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44525"/>
  <fileRecoveryPr autoRecover="0"/>
</workbook>
</file>

<file path=xl/calcChain.xml><?xml version="1.0" encoding="utf-8"?>
<calcChain xmlns="http://schemas.openxmlformats.org/spreadsheetml/2006/main">
  <c r="T42" i="6" l="1"/>
  <c r="U42" i="6" s="1"/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Z47" i="4" s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3" i="4" s="1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<sst xmlns="http://schemas.openxmlformats.org/spreadsheetml/2006/main" count="601" uniqueCount="172">
  <si>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</si>
  <si>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</si>
  <si>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</si>
  <si>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</si>
  <si>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</si>
  <si>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</si>
  <si>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</si>
  <si>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</si>
  <si>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</si>
  <si>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</si>
  <si>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</si>
  <si>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</si>
  <si>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</si>
  <si>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</si>
  <si>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</si>
  <si>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</si>
  <si>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</si>
  <si>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</si>
  <si>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</si>
  <si>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</si>
  <si>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</si>
  <si>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</si>
  <si>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</si>
  <si>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</si>
  <si>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</si>
  <si>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</si>
  <si>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</si>
  <si>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</si>
  <si>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</si>
  <si>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</si>
  <si>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</si>
  <si>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</si>
  <si>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</si>
  <si>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</si>
  <si>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</si>
  <si>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</si>
  <si>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</si>
  <si>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</si>
  <si>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</si>
  <si>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</si>
  <si>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</si>
  <si>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</si>
  <si>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</si>
  <si>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</si>
  <si>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</si>
  <si>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</si>
  <si>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</si>
  <si>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</si>
  <si>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</si>
  <si>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</si>
  <si>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</si>
  <si>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</si>
  <si>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</si>
  <si>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</si>
  <si>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</si>
  <si>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</si>
  <si>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</si>
  <si>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</si>
  <si>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</si>
  <si>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</si>
  <si>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</si>
  <si>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</si>
  <si>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</si>
  <si>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</si>
  <si>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</si>
  <si>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</si>
  <si>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</si>
  <si>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</si>
  <si>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</si>
  <si>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</si>
  <si>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</si>
  <si>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</si>
  <si>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</si>
  <si>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</si>
  <si>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</si>
  <si>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</si>
  <si>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</si>
  <si>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</si>
  <si>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</si>
  <si>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</si>
  <si>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</si>
  <si>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</si>
  <si>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</si>
  <si>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</si>
  <si>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</si>
  <si>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</si>
  <si>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</si>
  <si>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</si>
  <si>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</si>
  <si>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</si>
  <si>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</si>
  <si>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</si>
  <si>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</si>
  <si>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</si>
  <si>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</si>
  <si>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</si>
  <si>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</si>
  <si>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</si>
  <si>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</si>
  <si>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</si>
  <si>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</si>
  <si>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</si>
  <si>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</si>
  <si>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</si>
  <si>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</si>
  <si>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</si>
  <si>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</si>
  <si>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</si>
  <si>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</si>
  <si>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</si>
  <si>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</si>
  <si>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</si>
  <si>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</si>
  <si>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</si>
  <si>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</si>
  <si>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</si>
  <si>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</si>
  <si>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</si>
  <si>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</si>
  <si>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</si>
  <si>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</si>
  <si>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</si>
  <si>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</si>
  <si>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</si>
  <si>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</si>
  <si>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</si>
  <si>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</si>
  <si>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</si>
  <si>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</si>
  <si>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</si>
  <si>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</si>
  <si>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</si>
  <si>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</si>
  <si>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</si>
  <si>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</si>
  <si>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</si>
  <si>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</si>
  <si>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</si>
  <si>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</si>
  <si>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</si>
  <si>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</si>
  <si>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</si>
  <si>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</si>
  <si>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</si>
  <si>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</si>
  <si>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</si>
  <si>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</si>
  <si>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</si>
  <si>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</si>
  <si>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</si>
  <si>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</si>
  <si>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</si>
  <si>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</si>
  <si>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</si>
  <si>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</si>
  <si>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</si>
  <si>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</si>
  <si>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</si>
  <si>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</si>
  <si>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</si>
  <si>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</si>
  <si>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</si>
  <si>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</si>
  <si>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</si>
  <si>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</si>
  <si>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</si>
  <si>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TEL:  022-46099411/46099412  E-MAIL:,info@unibrothers.com , prashant@unibrothers.com , siddhant@unibrothers.com</t>
  </si>
  <si>
    <t xml:space="preserve">                            TEL:  022-46099411/46099412  E-MAIL:,info@unibrothers.com , prashant@unibrothers.com , siddhant@unibrothers.com</t>
  </si>
  <si>
    <t xml:space="preserve"> EX-WORKS PRICE OF HDPE "G-LEX / G-LENE " W.E.F. Ex Works Prices w.e.f. 01 ST AUGUST 2026</t>
  </si>
  <si>
    <t xml:space="preserve"> EX-WORKS PRICE OF HDPE "G-LEX / G-LENE " W.E.F. Ex Works Prices w.e.f.   01 ST AUGUST 2026</t>
  </si>
  <si>
    <t xml:space="preserve"> EX-WORKS PRICE OF HDPE "G-LEX / G-LENE " W.E.F. Ex Works Prices w.e.f.    01 ST AUGUST 2026</t>
  </si>
  <si>
    <t xml:space="preserve">                           STOCK POINT  PRICE OF HDPE "G-LEX / G-LENE " W.E.F. 01 ST 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</si>
</sst>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694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49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24" applyNumberFormat="0" applyAlignment="0" applyProtection="0"/>
    <xf numFmtId="0" fontId="61" fillId="7" borderId="27" applyNumberFormat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24" applyNumberFormat="0" applyAlignment="0" applyProtection="0"/>
    <xf numFmtId="0" fontId="60" fillId="0" borderId="26" applyNumberFormat="0" applyFill="0" applyAlignment="0" applyProtection="0"/>
    <xf numFmtId="0" fontId="56" fillId="4" borderId="0" applyNumberFormat="0" applyBorder="0" applyAlignment="0" applyProtection="0"/>
    <xf numFmtId="0" fontId="37" fillId="8" borderId="28" applyNumberFormat="0" applyFont="0" applyAlignment="0" applyProtection="0"/>
    <xf numFmtId="0" fontId="58" fillId="6" borderId="25" applyNumberFormat="0" applyAlignment="0" applyProtection="0"/>
    <xf numFmtId="0" fontId="5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1" fillId="0" borderId="0"/>
    <xf numFmtId="0" fontId="1" fillId="0" borderId="0"/>
    <xf numFmtId="0" fontId="42" fillId="0" borderId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7" fillId="5" borderId="24" applyNumberFormat="0" applyAlignment="0" applyProtection="0"/>
    <xf numFmtId="0" fontId="58" fillId="6" borderId="25" applyNumberFormat="0" applyAlignment="0" applyProtection="0"/>
    <xf numFmtId="0" fontId="59" fillId="6" borderId="24" applyNumberFormat="0" applyAlignment="0" applyProtection="0"/>
    <xf numFmtId="0" fontId="60" fillId="0" borderId="26" applyNumberFormat="0" applyFill="0" applyAlignment="0" applyProtection="0"/>
    <xf numFmtId="0" fontId="61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42" fillId="0" borderId="0"/>
    <xf numFmtId="0" fontId="37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4" fillId="32" borderId="0" applyNumberFormat="0" applyBorder="0" applyAlignment="0" applyProtection="0"/>
    <xf numFmtId="0" fontId="42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37" fillId="0" borderId="0"/>
    <xf numFmtId="0" fontId="42" fillId="0" borderId="0"/>
    <xf numFmtId="0" fontId="71" fillId="0" borderId="0"/>
    <xf numFmtId="0" fontId="7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7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73" fillId="0" borderId="0"/>
    <xf numFmtId="0" fontId="42" fillId="0" borderId="0"/>
    <xf numFmtId="0" fontId="74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7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42" fillId="0" borderId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</cellStyleXfs>
  <cellXfs count="377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3" fillId="0" borderId="0" xfId="0" applyFont="1"/>
    <xf numFmtId="1" fontId="43" fillId="0" borderId="0" xfId="0" applyNumberFormat="1" applyFont="1"/>
    <xf numFmtId="0" fontId="39" fillId="0" borderId="0" xfId="0" applyFont="1"/>
    <xf numFmtId="0" fontId="44" fillId="0" borderId="0" xfId="0" applyFont="1"/>
    <xf numFmtId="0" fontId="41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7" fillId="0" borderId="19" xfId="0" applyFont="1" applyBorder="1" applyAlignment="1">
      <alignment horizontal="left"/>
    </xf>
    <xf numFmtId="0" fontId="46" fillId="0" borderId="19" xfId="0" applyFont="1" applyBorder="1" applyAlignment="1">
      <alignment horizontal="left" vertical="center"/>
    </xf>
    <xf numFmtId="3" fontId="4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7" fillId="0" borderId="19" xfId="0" applyNumberFormat="1" applyFont="1" applyBorder="1" applyAlignment="1">
      <alignment horizontal="center" vertical="center" shrinkToFit="1"/>
    </xf>
    <xf numFmtId="1" fontId="67" fillId="0" borderId="14" xfId="0" applyNumberFormat="1" applyFont="1" applyBorder="1" applyAlignment="1">
      <alignment horizontal="center" vertical="center" shrinkToFit="1"/>
    </xf>
    <xf numFmtId="0" fontId="68" fillId="0" borderId="10" xfId="0" applyFont="1" applyBorder="1"/>
    <xf numFmtId="2" fontId="68" fillId="0" borderId="11" xfId="0" applyNumberFormat="1" applyFont="1" applyBorder="1" applyAlignment="1">
      <alignment horizontal="right"/>
    </xf>
    <xf numFmtId="2" fontId="68" fillId="0" borderId="11" xfId="0" applyNumberFormat="1" applyFont="1" applyBorder="1"/>
    <xf numFmtId="0" fontId="69" fillId="0" borderId="10" xfId="0" applyFont="1" applyBorder="1"/>
    <xf numFmtId="0" fontId="47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7" fillId="0" borderId="13" xfId="0" applyNumberFormat="1" applyFont="1" applyBorder="1" applyAlignment="1">
      <alignment horizontal="center" vertical="center" shrinkToFit="1"/>
    </xf>
    <xf numFmtId="0" fontId="67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67" fillId="0" borderId="14" xfId="117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6" fontId="19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13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19" xfId="138" applyFont="1" applyFill="1" applyBorder="1" applyAlignment="1">
      <alignment horizontal="center" vertical="center" wrapText="1"/>
    </xf>
    <xf numFmtId="0" fontId="8" fillId="0" borderId="0" xfId="274" applyFont="1" applyFill="1" applyBorder="1" applyAlignment="1">
      <alignment horizontal="center" vertical="center" wrapText="1"/>
    </xf>
    <xf numFmtId="0" fontId="8" fillId="0" borderId="1" xfId="274" applyFont="1" applyFill="1" applyBorder="1" applyAlignment="1">
      <alignment horizontal="center" vertical="center" wrapText="1"/>
    </xf>
    <xf numFmtId="0" fontId="8" fillId="0" borderId="8" xfId="274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3" fontId="26" fillId="0" borderId="1" xfId="0" applyNumberFormat="1" applyFont="1" applyBorder="1" applyAlignment="1">
      <alignment horizontal="center" vertical="top" shrinkToFit="1"/>
    </xf>
    <xf numFmtId="0" fontId="39" fillId="0" borderId="18" xfId="7" applyFont="1" applyBorder="1"/>
    <xf numFmtId="0" fontId="41" fillId="0" borderId="18" xfId="7" applyFont="1" applyBorder="1"/>
    <xf numFmtId="0" fontId="39" fillId="0" borderId="18" xfId="7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2" fontId="41" fillId="0" borderId="18" xfId="7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67" fillId="0" borderId="6" xfId="0" applyNumberFormat="1" applyFont="1" applyBorder="1" applyAlignment="1">
      <alignment horizontal="center" vertical="center" shrinkToFit="1"/>
    </xf>
    <xf numFmtId="0" fontId="8" fillId="0" borderId="10" xfId="2042" applyFont="1" applyFill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1" fontId="67" fillId="0" borderId="12" xfId="0" applyNumberFormat="1" applyFont="1" applyBorder="1" applyAlignment="1">
      <alignment horizontal="center" vertical="center" shrinkToFit="1"/>
    </xf>
    <xf numFmtId="0" fontId="39" fillId="0" borderId="9" xfId="0" applyFont="1" applyBorder="1" applyAlignment="1">
      <alignment horizontal="center" vertical="center"/>
    </xf>
    <xf numFmtId="1" fontId="67" fillId="0" borderId="9" xfId="0" applyNumberFormat="1" applyFont="1" applyBorder="1" applyAlignment="1">
      <alignment horizontal="center" vertical="center" shrinkToFit="1"/>
    </xf>
    <xf numFmtId="0" fontId="6" fillId="0" borderId="14" xfId="138" applyFont="1" applyFill="1" applyBorder="1" applyAlignment="1">
      <alignment horizontal="center" vertical="center" wrapText="1"/>
    </xf>
    <xf numFmtId="0" fontId="6" fillId="0" borderId="6" xfId="138" applyFont="1" applyFill="1" applyBorder="1" applyAlignment="1">
      <alignment horizontal="center" vertical="center" wrapText="1"/>
    </xf>
    <xf numFmtId="0" fontId="8" fillId="0" borderId="7" xfId="2042" applyFont="1" applyFill="1" applyBorder="1" applyAlignment="1">
      <alignment horizontal="center" vertical="center" wrapText="1"/>
    </xf>
    <xf numFmtId="0" fontId="8" fillId="0" borderId="0" xfId="2042" applyFont="1" applyFill="1" applyBorder="1" applyAlignment="1">
      <alignment horizontal="center" vertical="center" wrapText="1"/>
    </xf>
    <xf numFmtId="0" fontId="6" fillId="0" borderId="30" xfId="138" applyFont="1" applyFill="1" applyBorder="1" applyAlignment="1">
      <alignment horizontal="center" vertical="center" wrapText="1"/>
    </xf>
    <xf numFmtId="0" fontId="67" fillId="0" borderId="12" xfId="117" applyFont="1" applyBorder="1" applyAlignment="1">
      <alignment horizontal="center" vertical="center"/>
    </xf>
    <xf numFmtId="0" fontId="8" fillId="0" borderId="1" xfId="2042" applyFont="1" applyFill="1" applyBorder="1" applyAlignment="1">
      <alignment horizontal="center" vertical="center" wrapText="1"/>
    </xf>
    <xf numFmtId="0" fontId="6" fillId="0" borderId="9" xfId="138" applyFont="1" applyFill="1" applyBorder="1" applyAlignment="1">
      <alignment horizontal="center" vertical="center" wrapText="1"/>
    </xf>
    <xf numFmtId="0" fontId="6" fillId="0" borderId="11" xfId="138" applyFont="1" applyFill="1" applyBorder="1" applyAlignment="1">
      <alignment horizontal="center" vertical="center" wrapText="1"/>
    </xf>
    <xf numFmtId="0" fontId="6" fillId="0" borderId="13" xfId="138" applyFont="1" applyFill="1" applyBorder="1" applyAlignment="1">
      <alignment horizontal="center" vertical="center" wrapText="1"/>
    </xf>
    <xf numFmtId="0" fontId="6" fillId="0" borderId="12" xfId="138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8" fillId="0" borderId="3" xfId="2042" applyFont="1" applyFill="1" applyBorder="1" applyAlignment="1">
      <alignment horizontal="center" vertical="center" wrapText="1"/>
    </xf>
    <xf numFmtId="0" fontId="8" fillId="0" borderId="8" xfId="2042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left"/>
    </xf>
    <xf numFmtId="0" fontId="45" fillId="0" borderId="4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8" fillId="0" borderId="1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</cellXfs>
  <cellStyles count="8694">
    <cellStyle name="20% - Accent1" xfId="232" builtinId="30" customBuiltin="1"/>
    <cellStyle name="20% - Accent1 2" xfId="8"/>
    <cellStyle name="20% - Accent1 2 2" xfId="143"/>
    <cellStyle name="20% - Accent1 2 2 2" xfId="202"/>
    <cellStyle name="20% - Accent1 2 2 2 2" xfId="358"/>
    <cellStyle name="20% - Accent1 2 2 2 2 2" xfId="592"/>
    <cellStyle name="20% - Accent1 2 2 2 2 2 2" xfId="1066"/>
    <cellStyle name="20% - Accent1 2 2 2 2 2 2 2" xfId="2003"/>
    <cellStyle name="20% - Accent1 2 2 2 2 2 2 2 2" xfId="3877"/>
    <cellStyle name="20% - Accent1 2 2 2 2 2 2 2 2 2" xfId="8647"/>
    <cellStyle name="20% - Accent1 2 2 2 2 2 2 2 3" xfId="3923"/>
    <cellStyle name="20% - Accent1 2 2 2 2 2 2 3" xfId="2943"/>
    <cellStyle name="20% - Accent1 2 2 2 2 2 2 3 2" xfId="7714"/>
    <cellStyle name="20% - Accent1 2 2 2 2 2 2 4" xfId="3922"/>
    <cellStyle name="20% - Accent1 2 2 2 2 2 3" xfId="1537"/>
    <cellStyle name="20% - Accent1 2 2 2 2 2 3 2" xfId="3411"/>
    <cellStyle name="20% - Accent1 2 2 2 2 2 3 2 2" xfId="8181"/>
    <cellStyle name="20% - Accent1 2 2 2 2 2 3 3" xfId="3924"/>
    <cellStyle name="20% - Accent1 2 2 2 2 2 4" xfId="2477"/>
    <cellStyle name="20% - Accent1 2 2 2 2 2 4 2" xfId="7248"/>
    <cellStyle name="20% - Accent1 2 2 2 2 2 5" xfId="3921"/>
    <cellStyle name="20% - Accent1 2 2 2 2 3" xfId="832"/>
    <cellStyle name="20% - Accent1 2 2 2 2 3 2" xfId="1769"/>
    <cellStyle name="20% - Accent1 2 2 2 2 3 2 2" xfId="3643"/>
    <cellStyle name="20% - Accent1 2 2 2 2 3 2 2 2" xfId="8413"/>
    <cellStyle name="20% - Accent1 2 2 2 2 3 2 3" xfId="3926"/>
    <cellStyle name="20% - Accent1 2 2 2 2 3 3" xfId="2709"/>
    <cellStyle name="20% - Accent1 2 2 2 2 3 3 2" xfId="7480"/>
    <cellStyle name="20% - Accent1 2 2 2 2 3 4" xfId="3925"/>
    <cellStyle name="20% - Accent1 2 2 2 2 4" xfId="1303"/>
    <cellStyle name="20% - Accent1 2 2 2 2 4 2" xfId="3177"/>
    <cellStyle name="20% - Accent1 2 2 2 2 4 2 2" xfId="7947"/>
    <cellStyle name="20% - Accent1 2 2 2 2 4 3" xfId="3927"/>
    <cellStyle name="20% - Accent1 2 2 2 2 5" xfId="2243"/>
    <cellStyle name="20% - Accent1 2 2 2 2 5 2" xfId="7014"/>
    <cellStyle name="20% - Accent1 2 2 2 2 6" xfId="3920"/>
    <cellStyle name="20% - Accent1 2 2 2 3" xfId="475"/>
    <cellStyle name="20% - Accent1 2 2 2 3 2" xfId="949"/>
    <cellStyle name="20% - Accent1 2 2 2 3 2 2" xfId="1886"/>
    <cellStyle name="20% - Accent1 2 2 2 3 2 2 2" xfId="3760"/>
    <cellStyle name="20% - Accent1 2 2 2 3 2 2 2 2" xfId="8530"/>
    <cellStyle name="20% - Accent1 2 2 2 3 2 2 3" xfId="3930"/>
    <cellStyle name="20% - Accent1 2 2 2 3 2 3" xfId="2826"/>
    <cellStyle name="20% - Accent1 2 2 2 3 2 3 2" xfId="7597"/>
    <cellStyle name="20% - Accent1 2 2 2 3 2 4" xfId="3929"/>
    <cellStyle name="20% - Accent1 2 2 2 3 3" xfId="1420"/>
    <cellStyle name="20% - Accent1 2 2 2 3 3 2" xfId="3294"/>
    <cellStyle name="20% - Accent1 2 2 2 3 3 2 2" xfId="8064"/>
    <cellStyle name="20% - Accent1 2 2 2 3 3 3" xfId="3931"/>
    <cellStyle name="20% - Accent1 2 2 2 3 4" xfId="2360"/>
    <cellStyle name="20% - Accent1 2 2 2 3 4 2" xfId="7131"/>
    <cellStyle name="20% - Accent1 2 2 2 3 5" xfId="3928"/>
    <cellStyle name="20% - Accent1 2 2 2 4" xfId="727"/>
    <cellStyle name="20% - Accent1 2 2 2 4 2" xfId="1664"/>
    <cellStyle name="20% - Accent1 2 2 2 4 2 2" xfId="3538"/>
    <cellStyle name="20% - Accent1 2 2 2 4 2 2 2" xfId="8308"/>
    <cellStyle name="20% - Accent1 2 2 2 4 2 3" xfId="3933"/>
    <cellStyle name="20% - Accent1 2 2 2 4 3" xfId="2604"/>
    <cellStyle name="20% - Accent1 2 2 2 4 3 2" xfId="7375"/>
    <cellStyle name="20% - Accent1 2 2 2 4 4" xfId="3932"/>
    <cellStyle name="20% - Accent1 2 2 2 5" xfId="1185"/>
    <cellStyle name="20% - Accent1 2 2 2 5 2" xfId="3060"/>
    <cellStyle name="20% - Accent1 2 2 2 5 2 2" xfId="7830"/>
    <cellStyle name="20% - Accent1 2 2 2 5 3" xfId="3934"/>
    <cellStyle name="20% - Accent1 2 2 2 6" xfId="2126"/>
    <cellStyle name="20% - Accent1 2 2 2 6 2" xfId="6897"/>
    <cellStyle name="20% - Accent1 2 2 2 7" xfId="3919"/>
    <cellStyle name="20% - Accent1 2 2 3" xfId="306"/>
    <cellStyle name="20% - Accent1 2 2 3 2" xfId="540"/>
    <cellStyle name="20% - Accent1 2 2 3 2 2" xfId="1014"/>
    <cellStyle name="20% - Accent1 2 2 3 2 2 2" xfId="1951"/>
    <cellStyle name="20% - Accent1 2 2 3 2 2 2 2" xfId="3825"/>
    <cellStyle name="20% - Accent1 2 2 3 2 2 2 2 2" xfId="8595"/>
    <cellStyle name="20% - Accent1 2 2 3 2 2 2 3" xfId="3938"/>
    <cellStyle name="20% - Accent1 2 2 3 2 2 3" xfId="2891"/>
    <cellStyle name="20% - Accent1 2 2 3 2 2 3 2" xfId="7662"/>
    <cellStyle name="20% - Accent1 2 2 3 2 2 4" xfId="3937"/>
    <cellStyle name="20% - Accent1 2 2 3 2 3" xfId="1485"/>
    <cellStyle name="20% - Accent1 2 2 3 2 3 2" xfId="3359"/>
    <cellStyle name="20% - Accent1 2 2 3 2 3 2 2" xfId="8129"/>
    <cellStyle name="20% - Accent1 2 2 3 2 3 3" xfId="3939"/>
    <cellStyle name="20% - Accent1 2 2 3 2 4" xfId="2425"/>
    <cellStyle name="20% - Accent1 2 2 3 2 4 2" xfId="7196"/>
    <cellStyle name="20% - Accent1 2 2 3 2 5" xfId="3936"/>
    <cellStyle name="20% - Accent1 2 2 3 3" xfId="780"/>
    <cellStyle name="20% - Accent1 2 2 3 3 2" xfId="1717"/>
    <cellStyle name="20% - Accent1 2 2 3 3 2 2" xfId="3591"/>
    <cellStyle name="20% - Accent1 2 2 3 3 2 2 2" xfId="8361"/>
    <cellStyle name="20% - Accent1 2 2 3 3 2 3" xfId="3941"/>
    <cellStyle name="20% - Accent1 2 2 3 3 3" xfId="2657"/>
    <cellStyle name="20% - Accent1 2 2 3 3 3 2" xfId="7428"/>
    <cellStyle name="20% - Accent1 2 2 3 3 4" xfId="3940"/>
    <cellStyle name="20% - Accent1 2 2 3 4" xfId="1251"/>
    <cellStyle name="20% - Accent1 2 2 3 4 2" xfId="3125"/>
    <cellStyle name="20% - Accent1 2 2 3 4 2 2" xfId="7895"/>
    <cellStyle name="20% - Accent1 2 2 3 4 3" xfId="3942"/>
    <cellStyle name="20% - Accent1 2 2 3 5" xfId="2191"/>
    <cellStyle name="20% - Accent1 2 2 3 5 2" xfId="6962"/>
    <cellStyle name="20% - Accent1 2 2 3 6" xfId="3935"/>
    <cellStyle name="20% - Accent1 2 2 4" xfId="423"/>
    <cellStyle name="20% - Accent1 2 2 4 2" xfId="897"/>
    <cellStyle name="20% - Accent1 2 2 4 2 2" xfId="1834"/>
    <cellStyle name="20% - Accent1 2 2 4 2 2 2" xfId="3708"/>
    <cellStyle name="20% - Accent1 2 2 4 2 2 2 2" xfId="8478"/>
    <cellStyle name="20% - Accent1 2 2 4 2 2 3" xfId="3945"/>
    <cellStyle name="20% - Accent1 2 2 4 2 3" xfId="2774"/>
    <cellStyle name="20% - Accent1 2 2 4 2 3 2" xfId="7545"/>
    <cellStyle name="20% - Accent1 2 2 4 2 4" xfId="3944"/>
    <cellStyle name="20% - Accent1 2 2 4 3" xfId="1368"/>
    <cellStyle name="20% - Accent1 2 2 4 3 2" xfId="3242"/>
    <cellStyle name="20% - Accent1 2 2 4 3 2 2" xfId="8012"/>
    <cellStyle name="20% - Accent1 2 2 4 3 3" xfId="3946"/>
    <cellStyle name="20% - Accent1 2 2 4 4" xfId="2308"/>
    <cellStyle name="20% - Accent1 2 2 4 4 2" xfId="7079"/>
    <cellStyle name="20% - Accent1 2 2 4 5" xfId="3943"/>
    <cellStyle name="20% - Accent1 2 2 5" xfId="675"/>
    <cellStyle name="20% - Accent1 2 2 5 2" xfId="1612"/>
    <cellStyle name="20% - Accent1 2 2 5 2 2" xfId="3486"/>
    <cellStyle name="20% - Accent1 2 2 5 2 2 2" xfId="8256"/>
    <cellStyle name="20% - Accent1 2 2 5 2 3" xfId="3948"/>
    <cellStyle name="20% - Accent1 2 2 5 3" xfId="2552"/>
    <cellStyle name="20% - Accent1 2 2 5 3 2" xfId="7323"/>
    <cellStyle name="20% - Accent1 2 2 5 4" xfId="3947"/>
    <cellStyle name="20% - Accent1 2 2 6" xfId="1133"/>
    <cellStyle name="20% - Accent1 2 2 6 2" xfId="3008"/>
    <cellStyle name="20% - Accent1 2 2 6 2 2" xfId="7778"/>
    <cellStyle name="20% - Accent1 2 2 6 3" xfId="3949"/>
    <cellStyle name="20% - Accent1 2 2 7" xfId="2074"/>
    <cellStyle name="20% - Accent1 2 2 7 2" xfId="6845"/>
    <cellStyle name="20% - Accent1 2 2 8" xfId="3918"/>
    <cellStyle name="20% - Accent1 2 3" xfId="175"/>
    <cellStyle name="20% - Accent1 2 3 2" xfId="332"/>
    <cellStyle name="20% - Accent1 2 3 2 2" xfId="566"/>
    <cellStyle name="20% - Accent1 2 3 2 2 2" xfId="1040"/>
    <cellStyle name="20% - Accent1 2 3 2 2 2 2" xfId="1977"/>
    <cellStyle name="20% - Accent1 2 3 2 2 2 2 2" xfId="3851"/>
    <cellStyle name="20% - Accent1 2 3 2 2 2 2 2 2" xfId="8621"/>
    <cellStyle name="20% - Accent1 2 3 2 2 2 2 3" xfId="3954"/>
    <cellStyle name="20% - Accent1 2 3 2 2 2 3" xfId="2917"/>
    <cellStyle name="20% - Accent1 2 3 2 2 2 3 2" xfId="7688"/>
    <cellStyle name="20% - Accent1 2 3 2 2 2 4" xfId="3953"/>
    <cellStyle name="20% - Accent1 2 3 2 2 3" xfId="1511"/>
    <cellStyle name="20% - Accent1 2 3 2 2 3 2" xfId="3385"/>
    <cellStyle name="20% - Accent1 2 3 2 2 3 2 2" xfId="8155"/>
    <cellStyle name="20% - Accent1 2 3 2 2 3 3" xfId="3955"/>
    <cellStyle name="20% - Accent1 2 3 2 2 4" xfId="2451"/>
    <cellStyle name="20% - Accent1 2 3 2 2 4 2" xfId="7222"/>
    <cellStyle name="20% - Accent1 2 3 2 2 5" xfId="3952"/>
    <cellStyle name="20% - Accent1 2 3 2 3" xfId="806"/>
    <cellStyle name="20% - Accent1 2 3 2 3 2" xfId="1743"/>
    <cellStyle name="20% - Accent1 2 3 2 3 2 2" xfId="3617"/>
    <cellStyle name="20% - Accent1 2 3 2 3 2 2 2" xfId="8387"/>
    <cellStyle name="20% - Accent1 2 3 2 3 2 3" xfId="3957"/>
    <cellStyle name="20% - Accent1 2 3 2 3 3" xfId="2683"/>
    <cellStyle name="20% - Accent1 2 3 2 3 3 2" xfId="7454"/>
    <cellStyle name="20% - Accent1 2 3 2 3 4" xfId="3956"/>
    <cellStyle name="20% - Accent1 2 3 2 4" xfId="1277"/>
    <cellStyle name="20% - Accent1 2 3 2 4 2" xfId="3151"/>
    <cellStyle name="20% - Accent1 2 3 2 4 2 2" xfId="7921"/>
    <cellStyle name="20% - Accent1 2 3 2 4 3" xfId="3958"/>
    <cellStyle name="20% - Accent1 2 3 2 5" xfId="2217"/>
    <cellStyle name="20% - Accent1 2 3 2 5 2" xfId="6988"/>
    <cellStyle name="20% - Accent1 2 3 2 6" xfId="3951"/>
    <cellStyle name="20% - Accent1 2 3 3" xfId="449"/>
    <cellStyle name="20% - Accent1 2 3 3 2" xfId="923"/>
    <cellStyle name="20% - Accent1 2 3 3 2 2" xfId="1860"/>
    <cellStyle name="20% - Accent1 2 3 3 2 2 2" xfId="3734"/>
    <cellStyle name="20% - Accent1 2 3 3 2 2 2 2" xfId="8504"/>
    <cellStyle name="20% - Accent1 2 3 3 2 2 3" xfId="3961"/>
    <cellStyle name="20% - Accent1 2 3 3 2 3" xfId="2800"/>
    <cellStyle name="20% - Accent1 2 3 3 2 3 2" xfId="7571"/>
    <cellStyle name="20% - Accent1 2 3 3 2 4" xfId="3960"/>
    <cellStyle name="20% - Accent1 2 3 3 3" xfId="1394"/>
    <cellStyle name="20% - Accent1 2 3 3 3 2" xfId="3268"/>
    <cellStyle name="20% - Accent1 2 3 3 3 2 2" xfId="8038"/>
    <cellStyle name="20% - Accent1 2 3 3 3 3" xfId="3962"/>
    <cellStyle name="20% - Accent1 2 3 3 4" xfId="2334"/>
    <cellStyle name="20% - Accent1 2 3 3 4 2" xfId="7105"/>
    <cellStyle name="20% - Accent1 2 3 3 5" xfId="3959"/>
    <cellStyle name="20% - Accent1 2 3 4" xfId="701"/>
    <cellStyle name="20% - Accent1 2 3 4 2" xfId="1638"/>
    <cellStyle name="20% - Accent1 2 3 4 2 2" xfId="3512"/>
    <cellStyle name="20% - Accent1 2 3 4 2 2 2" xfId="8282"/>
    <cellStyle name="20% - Accent1 2 3 4 2 3" xfId="3964"/>
    <cellStyle name="20% - Accent1 2 3 4 3" xfId="2578"/>
    <cellStyle name="20% - Accent1 2 3 4 3 2" xfId="7349"/>
    <cellStyle name="20% - Accent1 2 3 4 4" xfId="3963"/>
    <cellStyle name="20% - Accent1 2 3 5" xfId="1159"/>
    <cellStyle name="20% - Accent1 2 3 5 2" xfId="3034"/>
    <cellStyle name="20% - Accent1 2 3 5 2 2" xfId="7804"/>
    <cellStyle name="20% - Accent1 2 3 5 3" xfId="3965"/>
    <cellStyle name="20% - Accent1 2 3 6" xfId="2100"/>
    <cellStyle name="20% - Accent1 2 3 6 2" xfId="6871"/>
    <cellStyle name="20% - Accent1 2 3 7" xfId="3950"/>
    <cellStyle name="20% - Accent1 2 4" xfId="280"/>
    <cellStyle name="20% - Accent1 2 4 2" xfId="514"/>
    <cellStyle name="20% - Accent1 2 4 2 2" xfId="988"/>
    <cellStyle name="20% - Accent1 2 4 2 2 2" xfId="1925"/>
    <cellStyle name="20% - Accent1 2 4 2 2 2 2" xfId="3799"/>
    <cellStyle name="20% - Accent1 2 4 2 2 2 2 2" xfId="8569"/>
    <cellStyle name="20% - Accent1 2 4 2 2 2 3" xfId="3969"/>
    <cellStyle name="20% - Accent1 2 4 2 2 3" xfId="2865"/>
    <cellStyle name="20% - Accent1 2 4 2 2 3 2" xfId="7636"/>
    <cellStyle name="20% - Accent1 2 4 2 2 4" xfId="3968"/>
    <cellStyle name="20% - Accent1 2 4 2 3" xfId="1459"/>
    <cellStyle name="20% - Accent1 2 4 2 3 2" xfId="3333"/>
    <cellStyle name="20% - Accent1 2 4 2 3 2 2" xfId="8103"/>
    <cellStyle name="20% - Accent1 2 4 2 3 3" xfId="3970"/>
    <cellStyle name="20% - Accent1 2 4 2 4" xfId="2399"/>
    <cellStyle name="20% - Accent1 2 4 2 4 2" xfId="7170"/>
    <cellStyle name="20% - Accent1 2 4 2 5" xfId="3967"/>
    <cellStyle name="20% - Accent1 2 4 3" xfId="754"/>
    <cellStyle name="20% - Accent1 2 4 3 2" xfId="1691"/>
    <cellStyle name="20% - Accent1 2 4 3 2 2" xfId="3565"/>
    <cellStyle name="20% - Accent1 2 4 3 2 2 2" xfId="8335"/>
    <cellStyle name="20% - Accent1 2 4 3 2 3" xfId="3972"/>
    <cellStyle name="20% - Accent1 2 4 3 3" xfId="2631"/>
    <cellStyle name="20% - Accent1 2 4 3 3 2" xfId="7402"/>
    <cellStyle name="20% - Accent1 2 4 3 4" xfId="3971"/>
    <cellStyle name="20% - Accent1 2 4 4" xfId="1225"/>
    <cellStyle name="20% - Accent1 2 4 4 2" xfId="3099"/>
    <cellStyle name="20% - Accent1 2 4 4 2 2" xfId="7869"/>
    <cellStyle name="20% - Accent1 2 4 4 3" xfId="3973"/>
    <cellStyle name="20% - Accent1 2 4 5" xfId="2165"/>
    <cellStyle name="20% - Accent1 2 4 5 2" xfId="6936"/>
    <cellStyle name="20% - Accent1 2 4 6" xfId="3966"/>
    <cellStyle name="20% - Accent1 2 5" xfId="397"/>
    <cellStyle name="20% - Accent1 2 5 2" xfId="871"/>
    <cellStyle name="20% - Accent1 2 5 2 2" xfId="1808"/>
    <cellStyle name="20% - Accent1 2 5 2 2 2" xfId="3682"/>
    <cellStyle name="20% - Accent1 2 5 2 2 2 2" xfId="8452"/>
    <cellStyle name="20% - Accent1 2 5 2 2 3" xfId="3976"/>
    <cellStyle name="20% - Accent1 2 5 2 3" xfId="2748"/>
    <cellStyle name="20% - Accent1 2 5 2 3 2" xfId="7519"/>
    <cellStyle name="20% - Accent1 2 5 2 4" xfId="3975"/>
    <cellStyle name="20% - Accent1 2 5 3" xfId="1342"/>
    <cellStyle name="20% - Accent1 2 5 3 2" xfId="3216"/>
    <cellStyle name="20% - Accent1 2 5 3 2 2" xfId="7986"/>
    <cellStyle name="20% - Accent1 2 5 3 3" xfId="3977"/>
    <cellStyle name="20% - Accent1 2 5 4" xfId="2282"/>
    <cellStyle name="20% - Accent1 2 5 4 2" xfId="7053"/>
    <cellStyle name="20% - Accent1 2 5 5" xfId="3974"/>
    <cellStyle name="20% - Accent1 2 6" xfId="651"/>
    <cellStyle name="20% - Accent1 2 6 2" xfId="1588"/>
    <cellStyle name="20% - Accent1 2 6 2 2" xfId="3462"/>
    <cellStyle name="20% - Accent1 2 6 2 2 2" xfId="8232"/>
    <cellStyle name="20% - Accent1 2 6 2 3" xfId="3979"/>
    <cellStyle name="20% - Accent1 2 6 3" xfId="2528"/>
    <cellStyle name="20% - Accent1 2 6 3 2" xfId="7299"/>
    <cellStyle name="20% - Accent1 2 6 4" xfId="3978"/>
    <cellStyle name="20% - Accent1 2 7" xfId="1107"/>
    <cellStyle name="20% - Accent1 2 7 2" xfId="2982"/>
    <cellStyle name="20% - Accent1 2 7 2 2" xfId="7752"/>
    <cellStyle name="20% - Accent1 2 7 3" xfId="3980"/>
    <cellStyle name="20% - Accent1 2 8" xfId="2048"/>
    <cellStyle name="20% - Accent1 2 8 2" xfId="6819"/>
    <cellStyle name="20% - Accent1 2 9" xfId="3917"/>
    <cellStyle name="20% - Accent1 3" xfId="380"/>
    <cellStyle name="20% - Accent1 3 2" xfId="614"/>
    <cellStyle name="20% - Accent1 3 2 2" xfId="1088"/>
    <cellStyle name="20% - Accent1 3 2 2 2" xfId="2025"/>
    <cellStyle name="20% - Accent1 3 2 2 2 2" xfId="3899"/>
    <cellStyle name="20% - Accent1 3 2 2 2 2 2" xfId="8669"/>
    <cellStyle name="20% - Accent1 3 2 2 2 3" xfId="3984"/>
    <cellStyle name="20% - Accent1 3 2 2 3" xfId="2965"/>
    <cellStyle name="20% - Accent1 3 2 2 3 2" xfId="7736"/>
    <cellStyle name="20% - Accent1 3 2 2 4" xfId="3983"/>
    <cellStyle name="20% - Accent1 3 2 3" xfId="1559"/>
    <cellStyle name="20% - Accent1 3 2 3 2" xfId="3433"/>
    <cellStyle name="20% - Accent1 3 2 3 2 2" xfId="8203"/>
    <cellStyle name="20% - Accent1 3 2 3 3" xfId="3985"/>
    <cellStyle name="20% - Accent1 3 2 4" xfId="2499"/>
    <cellStyle name="20% - Accent1 3 2 4 2" xfId="7270"/>
    <cellStyle name="20% - Accent1 3 2 5" xfId="3982"/>
    <cellStyle name="20% - Accent1 3 3" xfId="854"/>
    <cellStyle name="20% - Accent1 3 3 2" xfId="1791"/>
    <cellStyle name="20% - Accent1 3 3 2 2" xfId="3665"/>
    <cellStyle name="20% - Accent1 3 3 2 2 2" xfId="8435"/>
    <cellStyle name="20% - Accent1 3 3 2 3" xfId="3987"/>
    <cellStyle name="20% - Accent1 3 3 3" xfId="2731"/>
    <cellStyle name="20% - Accent1 3 3 3 2" xfId="7502"/>
    <cellStyle name="20% - Accent1 3 3 4" xfId="3986"/>
    <cellStyle name="20% - Accent1 3 4" xfId="1325"/>
    <cellStyle name="20% - Accent1 3 4 2" xfId="3199"/>
    <cellStyle name="20% - Accent1 3 4 2 2" xfId="7969"/>
    <cellStyle name="20% - Accent1 3 4 3" xfId="3988"/>
    <cellStyle name="20% - Accent1 3 5" xfId="2265"/>
    <cellStyle name="20% - Accent1 3 5 2" xfId="7036"/>
    <cellStyle name="20% - Accent1 3 6" xfId="3981"/>
    <cellStyle name="20% - Accent1 4" xfId="497"/>
    <cellStyle name="20% - Accent1 4 2" xfId="971"/>
    <cellStyle name="20% - Accent1 4 2 2" xfId="1908"/>
    <cellStyle name="20% - Accent1 4 2 2 2" xfId="3782"/>
    <cellStyle name="20% - Accent1 4 2 2 2 2" xfId="8552"/>
    <cellStyle name="20% - Accent1 4 2 2 3" xfId="3991"/>
    <cellStyle name="20% - Accent1 4 2 3" xfId="2848"/>
    <cellStyle name="20% - Accent1 4 2 3 2" xfId="7619"/>
    <cellStyle name="20% - Accent1 4 2 4" xfId="3990"/>
    <cellStyle name="20% - Accent1 4 3" xfId="1442"/>
    <cellStyle name="20% - Accent1 4 3 2" xfId="3316"/>
    <cellStyle name="20% - Accent1 4 3 2 2" xfId="8086"/>
    <cellStyle name="20% - Accent1 4 3 3" xfId="3992"/>
    <cellStyle name="20% - Accent1 4 4" xfId="2382"/>
    <cellStyle name="20% - Accent1 4 4 2" xfId="7153"/>
    <cellStyle name="20% - Accent1 4 5" xfId="3989"/>
    <cellStyle name="20% - Accent1 5" xfId="635"/>
    <cellStyle name="20% - Accent1 5 2" xfId="1572"/>
    <cellStyle name="20% - Accent1 5 2 2" xfId="3446"/>
    <cellStyle name="20% - Accent1 5 2 2 2" xfId="8216"/>
    <cellStyle name="20% - Accent1 5 2 3" xfId="3994"/>
    <cellStyle name="20% - Accent1 5 3" xfId="2512"/>
    <cellStyle name="20% - Accent1 5 3 2" xfId="7283"/>
    <cellStyle name="20% - Accent1 5 4" xfId="3993"/>
    <cellStyle name="20% - Accent1 6" xfId="1207"/>
    <cellStyle name="20% - Accent1 6 2" xfId="3082"/>
    <cellStyle name="20% - Accent1 6 2 2" xfId="7852"/>
    <cellStyle name="20% - Accent1 6 3" xfId="3995"/>
    <cellStyle name="20% - Accent1 7" xfId="2148"/>
    <cellStyle name="20% - Accent1 7 2" xfId="6919"/>
    <cellStyle name="20% - Accent1 8" xfId="3916"/>
    <cellStyle name="20% - Accent2" xfId="236" builtinId="34" customBuiltin="1"/>
    <cellStyle name="20% - Accent2 2" xfId="9"/>
    <cellStyle name="20% - Accent2 2 2" xfId="144"/>
    <cellStyle name="20% - Accent2 2 2 2" xfId="203"/>
    <cellStyle name="20% - Accent2 2 2 2 2" xfId="359"/>
    <cellStyle name="20% - Accent2 2 2 2 2 2" xfId="593"/>
    <cellStyle name="20% - Accent2 2 2 2 2 2 2" xfId="1067"/>
    <cellStyle name="20% - Accent2 2 2 2 2 2 2 2" xfId="2004"/>
    <cellStyle name="20% - Accent2 2 2 2 2 2 2 2 2" xfId="3878"/>
    <cellStyle name="20% - Accent2 2 2 2 2 2 2 2 2 2" xfId="8648"/>
    <cellStyle name="20% - Accent2 2 2 2 2 2 2 2 3" xfId="4003"/>
    <cellStyle name="20% - Accent2 2 2 2 2 2 2 3" xfId="2944"/>
    <cellStyle name="20% - Accent2 2 2 2 2 2 2 3 2" xfId="7715"/>
    <cellStyle name="20% - Accent2 2 2 2 2 2 2 4" xfId="4002"/>
    <cellStyle name="20% - Accent2 2 2 2 2 2 3" xfId="1538"/>
    <cellStyle name="20% - Accent2 2 2 2 2 2 3 2" xfId="3412"/>
    <cellStyle name="20% - Accent2 2 2 2 2 2 3 2 2" xfId="8182"/>
    <cellStyle name="20% - Accent2 2 2 2 2 2 3 3" xfId="4004"/>
    <cellStyle name="20% - Accent2 2 2 2 2 2 4" xfId="2478"/>
    <cellStyle name="20% - Accent2 2 2 2 2 2 4 2" xfId="7249"/>
    <cellStyle name="20% - Accent2 2 2 2 2 2 5" xfId="4001"/>
    <cellStyle name="20% - Accent2 2 2 2 2 3" xfId="833"/>
    <cellStyle name="20% - Accent2 2 2 2 2 3 2" xfId="1770"/>
    <cellStyle name="20% - Accent2 2 2 2 2 3 2 2" xfId="3644"/>
    <cellStyle name="20% - Accent2 2 2 2 2 3 2 2 2" xfId="8414"/>
    <cellStyle name="20% - Accent2 2 2 2 2 3 2 3" xfId="4006"/>
    <cellStyle name="20% - Accent2 2 2 2 2 3 3" xfId="2710"/>
    <cellStyle name="20% - Accent2 2 2 2 2 3 3 2" xfId="7481"/>
    <cellStyle name="20% - Accent2 2 2 2 2 3 4" xfId="4005"/>
    <cellStyle name="20% - Accent2 2 2 2 2 4" xfId="1304"/>
    <cellStyle name="20% - Accent2 2 2 2 2 4 2" xfId="3178"/>
    <cellStyle name="20% - Accent2 2 2 2 2 4 2 2" xfId="7948"/>
    <cellStyle name="20% - Accent2 2 2 2 2 4 3" xfId="4007"/>
    <cellStyle name="20% - Accent2 2 2 2 2 5" xfId="2244"/>
    <cellStyle name="20% - Accent2 2 2 2 2 5 2" xfId="7015"/>
    <cellStyle name="20% - Accent2 2 2 2 2 6" xfId="4000"/>
    <cellStyle name="20% - Accent2 2 2 2 3" xfId="476"/>
    <cellStyle name="20% - Accent2 2 2 2 3 2" xfId="950"/>
    <cellStyle name="20% - Accent2 2 2 2 3 2 2" xfId="1887"/>
    <cellStyle name="20% - Accent2 2 2 2 3 2 2 2" xfId="3761"/>
    <cellStyle name="20% - Accent2 2 2 2 3 2 2 2 2" xfId="8531"/>
    <cellStyle name="20% - Accent2 2 2 2 3 2 2 3" xfId="4010"/>
    <cellStyle name="20% - Accent2 2 2 2 3 2 3" xfId="2827"/>
    <cellStyle name="20% - Accent2 2 2 2 3 2 3 2" xfId="7598"/>
    <cellStyle name="20% - Accent2 2 2 2 3 2 4" xfId="4009"/>
    <cellStyle name="20% - Accent2 2 2 2 3 3" xfId="1421"/>
    <cellStyle name="20% - Accent2 2 2 2 3 3 2" xfId="3295"/>
    <cellStyle name="20% - Accent2 2 2 2 3 3 2 2" xfId="8065"/>
    <cellStyle name="20% - Accent2 2 2 2 3 3 3" xfId="4011"/>
    <cellStyle name="20% - Accent2 2 2 2 3 4" xfId="2361"/>
    <cellStyle name="20% - Accent2 2 2 2 3 4 2" xfId="7132"/>
    <cellStyle name="20% - Accent2 2 2 2 3 5" xfId="4008"/>
    <cellStyle name="20% - Accent2 2 2 2 4" xfId="728"/>
    <cellStyle name="20% - Accent2 2 2 2 4 2" xfId="1665"/>
    <cellStyle name="20% - Accent2 2 2 2 4 2 2" xfId="3539"/>
    <cellStyle name="20% - Accent2 2 2 2 4 2 2 2" xfId="8309"/>
    <cellStyle name="20% - Accent2 2 2 2 4 2 3" xfId="4013"/>
    <cellStyle name="20% - Accent2 2 2 2 4 3" xfId="2605"/>
    <cellStyle name="20% - Accent2 2 2 2 4 3 2" xfId="7376"/>
    <cellStyle name="20% - Accent2 2 2 2 4 4" xfId="4012"/>
    <cellStyle name="20% - Accent2 2 2 2 5" xfId="1186"/>
    <cellStyle name="20% - Accent2 2 2 2 5 2" xfId="3061"/>
    <cellStyle name="20% - Accent2 2 2 2 5 2 2" xfId="7831"/>
    <cellStyle name="20% - Accent2 2 2 2 5 3" xfId="4014"/>
    <cellStyle name="20% - Accent2 2 2 2 6" xfId="2127"/>
    <cellStyle name="20% - Accent2 2 2 2 6 2" xfId="6898"/>
    <cellStyle name="20% - Accent2 2 2 2 7" xfId="3999"/>
    <cellStyle name="20% - Accent2 2 2 3" xfId="307"/>
    <cellStyle name="20% - Accent2 2 2 3 2" xfId="541"/>
    <cellStyle name="20% - Accent2 2 2 3 2 2" xfId="1015"/>
    <cellStyle name="20% - Accent2 2 2 3 2 2 2" xfId="1952"/>
    <cellStyle name="20% - Accent2 2 2 3 2 2 2 2" xfId="3826"/>
    <cellStyle name="20% - Accent2 2 2 3 2 2 2 2 2" xfId="8596"/>
    <cellStyle name="20% - Accent2 2 2 3 2 2 2 3" xfId="4018"/>
    <cellStyle name="20% - Accent2 2 2 3 2 2 3" xfId="2892"/>
    <cellStyle name="20% - Accent2 2 2 3 2 2 3 2" xfId="7663"/>
    <cellStyle name="20% - Accent2 2 2 3 2 2 4" xfId="4017"/>
    <cellStyle name="20% - Accent2 2 2 3 2 3" xfId="1486"/>
    <cellStyle name="20% - Accent2 2 2 3 2 3 2" xfId="3360"/>
    <cellStyle name="20% - Accent2 2 2 3 2 3 2 2" xfId="8130"/>
    <cellStyle name="20% - Accent2 2 2 3 2 3 3" xfId="4019"/>
    <cellStyle name="20% - Accent2 2 2 3 2 4" xfId="2426"/>
    <cellStyle name="20% - Accent2 2 2 3 2 4 2" xfId="7197"/>
    <cellStyle name="20% - Accent2 2 2 3 2 5" xfId="4016"/>
    <cellStyle name="20% - Accent2 2 2 3 3" xfId="781"/>
    <cellStyle name="20% - Accent2 2 2 3 3 2" xfId="1718"/>
    <cellStyle name="20% - Accent2 2 2 3 3 2 2" xfId="3592"/>
    <cellStyle name="20% - Accent2 2 2 3 3 2 2 2" xfId="8362"/>
    <cellStyle name="20% - Accent2 2 2 3 3 2 3" xfId="4021"/>
    <cellStyle name="20% - Accent2 2 2 3 3 3" xfId="2658"/>
    <cellStyle name="20% - Accent2 2 2 3 3 3 2" xfId="7429"/>
    <cellStyle name="20% - Accent2 2 2 3 3 4" xfId="4020"/>
    <cellStyle name="20% - Accent2 2 2 3 4" xfId="1252"/>
    <cellStyle name="20% - Accent2 2 2 3 4 2" xfId="3126"/>
    <cellStyle name="20% - Accent2 2 2 3 4 2 2" xfId="7896"/>
    <cellStyle name="20% - Accent2 2 2 3 4 3" xfId="4022"/>
    <cellStyle name="20% - Accent2 2 2 3 5" xfId="2192"/>
    <cellStyle name="20% - Accent2 2 2 3 5 2" xfId="6963"/>
    <cellStyle name="20% - Accent2 2 2 3 6" xfId="4015"/>
    <cellStyle name="20% - Accent2 2 2 4" xfId="424"/>
    <cellStyle name="20% - Accent2 2 2 4 2" xfId="898"/>
    <cellStyle name="20% - Accent2 2 2 4 2 2" xfId="1835"/>
    <cellStyle name="20% - Accent2 2 2 4 2 2 2" xfId="3709"/>
    <cellStyle name="20% - Accent2 2 2 4 2 2 2 2" xfId="8479"/>
    <cellStyle name="20% - Accent2 2 2 4 2 2 3" xfId="4025"/>
    <cellStyle name="20% - Accent2 2 2 4 2 3" xfId="2775"/>
    <cellStyle name="20% - Accent2 2 2 4 2 3 2" xfId="7546"/>
    <cellStyle name="20% - Accent2 2 2 4 2 4" xfId="4024"/>
    <cellStyle name="20% - Accent2 2 2 4 3" xfId="1369"/>
    <cellStyle name="20% - Accent2 2 2 4 3 2" xfId="3243"/>
    <cellStyle name="20% - Accent2 2 2 4 3 2 2" xfId="8013"/>
    <cellStyle name="20% - Accent2 2 2 4 3 3" xfId="4026"/>
    <cellStyle name="20% - Accent2 2 2 4 4" xfId="2309"/>
    <cellStyle name="20% - Accent2 2 2 4 4 2" xfId="7080"/>
    <cellStyle name="20% - Accent2 2 2 4 5" xfId="4023"/>
    <cellStyle name="20% - Accent2 2 2 5" xfId="676"/>
    <cellStyle name="20% - Accent2 2 2 5 2" xfId="1613"/>
    <cellStyle name="20% - Accent2 2 2 5 2 2" xfId="3487"/>
    <cellStyle name="20% - Accent2 2 2 5 2 2 2" xfId="8257"/>
    <cellStyle name="20% - Accent2 2 2 5 2 3" xfId="4028"/>
    <cellStyle name="20% - Accent2 2 2 5 3" xfId="2553"/>
    <cellStyle name="20% - Accent2 2 2 5 3 2" xfId="7324"/>
    <cellStyle name="20% - Accent2 2 2 5 4" xfId="4027"/>
    <cellStyle name="20% - Accent2 2 2 6" xfId="1134"/>
    <cellStyle name="20% - Accent2 2 2 6 2" xfId="3009"/>
    <cellStyle name="20% - Accent2 2 2 6 2 2" xfId="7779"/>
    <cellStyle name="20% - Accent2 2 2 6 3" xfId="4029"/>
    <cellStyle name="20% - Accent2 2 2 7" xfId="2075"/>
    <cellStyle name="20% - Accent2 2 2 7 2" xfId="6846"/>
    <cellStyle name="20% - Accent2 2 2 8" xfId="3998"/>
    <cellStyle name="20% - Accent2 2 3" xfId="176"/>
    <cellStyle name="20% - Accent2 2 3 2" xfId="333"/>
    <cellStyle name="20% - Accent2 2 3 2 2" xfId="567"/>
    <cellStyle name="20% - Accent2 2 3 2 2 2" xfId="1041"/>
    <cellStyle name="20% - Accent2 2 3 2 2 2 2" xfId="1978"/>
    <cellStyle name="20% - Accent2 2 3 2 2 2 2 2" xfId="3852"/>
    <cellStyle name="20% - Accent2 2 3 2 2 2 2 2 2" xfId="8622"/>
    <cellStyle name="20% - Accent2 2 3 2 2 2 2 3" xfId="4034"/>
    <cellStyle name="20% - Accent2 2 3 2 2 2 3" xfId="2918"/>
    <cellStyle name="20% - Accent2 2 3 2 2 2 3 2" xfId="7689"/>
    <cellStyle name="20% - Accent2 2 3 2 2 2 4" xfId="4033"/>
    <cellStyle name="20% - Accent2 2 3 2 2 3" xfId="1512"/>
    <cellStyle name="20% - Accent2 2 3 2 2 3 2" xfId="3386"/>
    <cellStyle name="20% - Accent2 2 3 2 2 3 2 2" xfId="8156"/>
    <cellStyle name="20% - Accent2 2 3 2 2 3 3" xfId="4035"/>
    <cellStyle name="20% - Accent2 2 3 2 2 4" xfId="2452"/>
    <cellStyle name="20% - Accent2 2 3 2 2 4 2" xfId="7223"/>
    <cellStyle name="20% - Accent2 2 3 2 2 5" xfId="4032"/>
    <cellStyle name="20% - Accent2 2 3 2 3" xfId="807"/>
    <cellStyle name="20% - Accent2 2 3 2 3 2" xfId="1744"/>
    <cellStyle name="20% - Accent2 2 3 2 3 2 2" xfId="3618"/>
    <cellStyle name="20% - Accent2 2 3 2 3 2 2 2" xfId="8388"/>
    <cellStyle name="20% - Accent2 2 3 2 3 2 3" xfId="4037"/>
    <cellStyle name="20% - Accent2 2 3 2 3 3" xfId="2684"/>
    <cellStyle name="20% - Accent2 2 3 2 3 3 2" xfId="7455"/>
    <cellStyle name="20% - Accent2 2 3 2 3 4" xfId="4036"/>
    <cellStyle name="20% - Accent2 2 3 2 4" xfId="1278"/>
    <cellStyle name="20% - Accent2 2 3 2 4 2" xfId="3152"/>
    <cellStyle name="20% - Accent2 2 3 2 4 2 2" xfId="7922"/>
    <cellStyle name="20% - Accent2 2 3 2 4 3" xfId="4038"/>
    <cellStyle name="20% - Accent2 2 3 2 5" xfId="2218"/>
    <cellStyle name="20% - Accent2 2 3 2 5 2" xfId="6989"/>
    <cellStyle name="20% - Accent2 2 3 2 6" xfId="4031"/>
    <cellStyle name="20% - Accent2 2 3 3" xfId="450"/>
    <cellStyle name="20% - Accent2 2 3 3 2" xfId="924"/>
    <cellStyle name="20% - Accent2 2 3 3 2 2" xfId="1861"/>
    <cellStyle name="20% - Accent2 2 3 3 2 2 2" xfId="3735"/>
    <cellStyle name="20% - Accent2 2 3 3 2 2 2 2" xfId="8505"/>
    <cellStyle name="20% - Accent2 2 3 3 2 2 3" xfId="4041"/>
    <cellStyle name="20% - Accent2 2 3 3 2 3" xfId="2801"/>
    <cellStyle name="20% - Accent2 2 3 3 2 3 2" xfId="7572"/>
    <cellStyle name="20% - Accent2 2 3 3 2 4" xfId="4040"/>
    <cellStyle name="20% - Accent2 2 3 3 3" xfId="1395"/>
    <cellStyle name="20% - Accent2 2 3 3 3 2" xfId="3269"/>
    <cellStyle name="20% - Accent2 2 3 3 3 2 2" xfId="8039"/>
    <cellStyle name="20% - Accent2 2 3 3 3 3" xfId="4042"/>
    <cellStyle name="20% - Accent2 2 3 3 4" xfId="2335"/>
    <cellStyle name="20% - Accent2 2 3 3 4 2" xfId="7106"/>
    <cellStyle name="20% - Accent2 2 3 3 5" xfId="4039"/>
    <cellStyle name="20% - Accent2 2 3 4" xfId="702"/>
    <cellStyle name="20% - Accent2 2 3 4 2" xfId="1639"/>
    <cellStyle name="20% - Accent2 2 3 4 2 2" xfId="3513"/>
    <cellStyle name="20% - Accent2 2 3 4 2 2 2" xfId="8283"/>
    <cellStyle name="20% - Accent2 2 3 4 2 3" xfId="4044"/>
    <cellStyle name="20% - Accent2 2 3 4 3" xfId="2579"/>
    <cellStyle name="20% - Accent2 2 3 4 3 2" xfId="7350"/>
    <cellStyle name="20% - Accent2 2 3 4 4" xfId="4043"/>
    <cellStyle name="20% - Accent2 2 3 5" xfId="1160"/>
    <cellStyle name="20% - Accent2 2 3 5 2" xfId="3035"/>
    <cellStyle name="20% - Accent2 2 3 5 2 2" xfId="7805"/>
    <cellStyle name="20% - Accent2 2 3 5 3" xfId="4045"/>
    <cellStyle name="20% - Accent2 2 3 6" xfId="2101"/>
    <cellStyle name="20% - Accent2 2 3 6 2" xfId="6872"/>
    <cellStyle name="20% - Accent2 2 3 7" xfId="4030"/>
    <cellStyle name="20% - Accent2 2 4" xfId="281"/>
    <cellStyle name="20% - Accent2 2 4 2" xfId="515"/>
    <cellStyle name="20% - Accent2 2 4 2 2" xfId="989"/>
    <cellStyle name="20% - Accent2 2 4 2 2 2" xfId="1926"/>
    <cellStyle name="20% - Accent2 2 4 2 2 2 2" xfId="3800"/>
    <cellStyle name="20% - Accent2 2 4 2 2 2 2 2" xfId="8570"/>
    <cellStyle name="20% - Accent2 2 4 2 2 2 3" xfId="4049"/>
    <cellStyle name="20% - Accent2 2 4 2 2 3" xfId="2866"/>
    <cellStyle name="20% - Accent2 2 4 2 2 3 2" xfId="7637"/>
    <cellStyle name="20% - Accent2 2 4 2 2 4" xfId="4048"/>
    <cellStyle name="20% - Accent2 2 4 2 3" xfId="1460"/>
    <cellStyle name="20% - Accent2 2 4 2 3 2" xfId="3334"/>
    <cellStyle name="20% - Accent2 2 4 2 3 2 2" xfId="8104"/>
    <cellStyle name="20% - Accent2 2 4 2 3 3" xfId="4050"/>
    <cellStyle name="20% - Accent2 2 4 2 4" xfId="2400"/>
    <cellStyle name="20% - Accent2 2 4 2 4 2" xfId="7171"/>
    <cellStyle name="20% - Accent2 2 4 2 5" xfId="4047"/>
    <cellStyle name="20% - Accent2 2 4 3" xfId="755"/>
    <cellStyle name="20% - Accent2 2 4 3 2" xfId="1692"/>
    <cellStyle name="20% - Accent2 2 4 3 2 2" xfId="3566"/>
    <cellStyle name="20% - Accent2 2 4 3 2 2 2" xfId="8336"/>
    <cellStyle name="20% - Accent2 2 4 3 2 3" xfId="4052"/>
    <cellStyle name="20% - Accent2 2 4 3 3" xfId="2632"/>
    <cellStyle name="20% - Accent2 2 4 3 3 2" xfId="7403"/>
    <cellStyle name="20% - Accent2 2 4 3 4" xfId="4051"/>
    <cellStyle name="20% - Accent2 2 4 4" xfId="1226"/>
    <cellStyle name="20% - Accent2 2 4 4 2" xfId="3100"/>
    <cellStyle name="20% - Accent2 2 4 4 2 2" xfId="7870"/>
    <cellStyle name="20% - Accent2 2 4 4 3" xfId="4053"/>
    <cellStyle name="20% - Accent2 2 4 5" xfId="2166"/>
    <cellStyle name="20% - Accent2 2 4 5 2" xfId="6937"/>
    <cellStyle name="20% - Accent2 2 4 6" xfId="4046"/>
    <cellStyle name="20% - Accent2 2 5" xfId="398"/>
    <cellStyle name="20% - Accent2 2 5 2" xfId="872"/>
    <cellStyle name="20% - Accent2 2 5 2 2" xfId="1809"/>
    <cellStyle name="20% - Accent2 2 5 2 2 2" xfId="3683"/>
    <cellStyle name="20% - Accent2 2 5 2 2 2 2" xfId="8453"/>
    <cellStyle name="20% - Accent2 2 5 2 2 3" xfId="4056"/>
    <cellStyle name="20% - Accent2 2 5 2 3" xfId="2749"/>
    <cellStyle name="20% - Accent2 2 5 2 3 2" xfId="7520"/>
    <cellStyle name="20% - Accent2 2 5 2 4" xfId="4055"/>
    <cellStyle name="20% - Accent2 2 5 3" xfId="1343"/>
    <cellStyle name="20% - Accent2 2 5 3 2" xfId="3217"/>
    <cellStyle name="20% - Accent2 2 5 3 2 2" xfId="7987"/>
    <cellStyle name="20% - Accent2 2 5 3 3" xfId="4057"/>
    <cellStyle name="20% - Accent2 2 5 4" xfId="2283"/>
    <cellStyle name="20% - Accent2 2 5 4 2" xfId="7054"/>
    <cellStyle name="20% - Accent2 2 5 5" xfId="4054"/>
    <cellStyle name="20% - Accent2 2 6" xfId="652"/>
    <cellStyle name="20% - Accent2 2 6 2" xfId="1589"/>
    <cellStyle name="20% - Accent2 2 6 2 2" xfId="3463"/>
    <cellStyle name="20% - Accent2 2 6 2 2 2" xfId="8233"/>
    <cellStyle name="20% - Accent2 2 6 2 3" xfId="4059"/>
    <cellStyle name="20% - Accent2 2 6 3" xfId="2529"/>
    <cellStyle name="20% - Accent2 2 6 3 2" xfId="7300"/>
    <cellStyle name="20% - Accent2 2 6 4" xfId="4058"/>
    <cellStyle name="20% - Accent2 2 7" xfId="1108"/>
    <cellStyle name="20% - Accent2 2 7 2" xfId="2983"/>
    <cellStyle name="20% - Accent2 2 7 2 2" xfId="7753"/>
    <cellStyle name="20% - Accent2 2 7 3" xfId="4060"/>
    <cellStyle name="20% - Accent2 2 8" xfId="2049"/>
    <cellStyle name="20% - Accent2 2 8 2" xfId="6820"/>
    <cellStyle name="20% - Accent2 2 9" xfId="3997"/>
    <cellStyle name="20% - Accent2 3" xfId="382"/>
    <cellStyle name="20% - Accent2 3 2" xfId="616"/>
    <cellStyle name="20% - Accent2 3 2 2" xfId="1090"/>
    <cellStyle name="20% - Accent2 3 2 2 2" xfId="2027"/>
    <cellStyle name="20% - Accent2 3 2 2 2 2" xfId="3901"/>
    <cellStyle name="20% - Accent2 3 2 2 2 2 2" xfId="8671"/>
    <cellStyle name="20% - Accent2 3 2 2 2 3" xfId="4064"/>
    <cellStyle name="20% - Accent2 3 2 2 3" xfId="2967"/>
    <cellStyle name="20% - Accent2 3 2 2 3 2" xfId="7738"/>
    <cellStyle name="20% - Accent2 3 2 2 4" xfId="4063"/>
    <cellStyle name="20% - Accent2 3 2 3" xfId="1561"/>
    <cellStyle name="20% - Accent2 3 2 3 2" xfId="3435"/>
    <cellStyle name="20% - Accent2 3 2 3 2 2" xfId="8205"/>
    <cellStyle name="20% - Accent2 3 2 3 3" xfId="4065"/>
    <cellStyle name="20% - Accent2 3 2 4" xfId="2501"/>
    <cellStyle name="20% - Accent2 3 2 4 2" xfId="7272"/>
    <cellStyle name="20% - Accent2 3 2 5" xfId="4062"/>
    <cellStyle name="20% - Accent2 3 3" xfId="856"/>
    <cellStyle name="20% - Accent2 3 3 2" xfId="1793"/>
    <cellStyle name="20% - Accent2 3 3 2 2" xfId="3667"/>
    <cellStyle name="20% - Accent2 3 3 2 2 2" xfId="8437"/>
    <cellStyle name="20% - Accent2 3 3 2 3" xfId="4067"/>
    <cellStyle name="20% - Accent2 3 3 3" xfId="2733"/>
    <cellStyle name="20% - Accent2 3 3 3 2" xfId="7504"/>
    <cellStyle name="20% - Accent2 3 3 4" xfId="4066"/>
    <cellStyle name="20% - Accent2 3 4" xfId="1327"/>
    <cellStyle name="20% - Accent2 3 4 2" xfId="3201"/>
    <cellStyle name="20% - Accent2 3 4 2 2" xfId="7971"/>
    <cellStyle name="20% - Accent2 3 4 3" xfId="4068"/>
    <cellStyle name="20% - Accent2 3 5" xfId="2267"/>
    <cellStyle name="20% - Accent2 3 5 2" xfId="7038"/>
    <cellStyle name="20% - Accent2 3 6" xfId="4061"/>
    <cellStyle name="20% - Accent2 4" xfId="499"/>
    <cellStyle name="20% - Accent2 4 2" xfId="973"/>
    <cellStyle name="20% - Accent2 4 2 2" xfId="1910"/>
    <cellStyle name="20% - Accent2 4 2 2 2" xfId="3784"/>
    <cellStyle name="20% - Accent2 4 2 2 2 2" xfId="8554"/>
    <cellStyle name="20% - Accent2 4 2 2 3" xfId="4071"/>
    <cellStyle name="20% - Accent2 4 2 3" xfId="2850"/>
    <cellStyle name="20% - Accent2 4 2 3 2" xfId="7621"/>
    <cellStyle name="20% - Accent2 4 2 4" xfId="4070"/>
    <cellStyle name="20% - Accent2 4 3" xfId="1444"/>
    <cellStyle name="20% - Accent2 4 3 2" xfId="3318"/>
    <cellStyle name="20% - Accent2 4 3 2 2" xfId="8088"/>
    <cellStyle name="20% - Accent2 4 3 3" xfId="4072"/>
    <cellStyle name="20% - Accent2 4 4" xfId="2384"/>
    <cellStyle name="20% - Accent2 4 4 2" xfId="7155"/>
    <cellStyle name="20% - Accent2 4 5" xfId="4069"/>
    <cellStyle name="20% - Accent2 5" xfId="637"/>
    <cellStyle name="20% - Accent2 5 2" xfId="1574"/>
    <cellStyle name="20% - Accent2 5 2 2" xfId="3448"/>
    <cellStyle name="20% - Accent2 5 2 2 2" xfId="8218"/>
    <cellStyle name="20% - Accent2 5 2 3" xfId="4074"/>
    <cellStyle name="20% - Accent2 5 3" xfId="2514"/>
    <cellStyle name="20% - Accent2 5 3 2" xfId="7285"/>
    <cellStyle name="20% - Accent2 5 4" xfId="4073"/>
    <cellStyle name="20% - Accent2 6" xfId="1209"/>
    <cellStyle name="20% - Accent2 6 2" xfId="3084"/>
    <cellStyle name="20% - Accent2 6 2 2" xfId="7854"/>
    <cellStyle name="20% - Accent2 6 3" xfId="4075"/>
    <cellStyle name="20% - Accent2 7" xfId="2150"/>
    <cellStyle name="20% - Accent2 7 2" xfId="6921"/>
    <cellStyle name="20% - Accent2 8" xfId="3996"/>
    <cellStyle name="20% - Accent3" xfId="240" builtinId="38" customBuiltin="1"/>
    <cellStyle name="20% - Accent3 2" xfId="10"/>
    <cellStyle name="20% - Accent3 2 2" xfId="145"/>
    <cellStyle name="20% - Accent3 2 2 2" xfId="204"/>
    <cellStyle name="20% - Accent3 2 2 2 2" xfId="360"/>
    <cellStyle name="20% - Accent3 2 2 2 2 2" xfId="594"/>
    <cellStyle name="20% - Accent3 2 2 2 2 2 2" xfId="1068"/>
    <cellStyle name="20% - Accent3 2 2 2 2 2 2 2" xfId="2005"/>
    <cellStyle name="20% - Accent3 2 2 2 2 2 2 2 2" xfId="3879"/>
    <cellStyle name="20% - Accent3 2 2 2 2 2 2 2 2 2" xfId="8649"/>
    <cellStyle name="20% - Accent3 2 2 2 2 2 2 2 3" xfId="4083"/>
    <cellStyle name="20% - Accent3 2 2 2 2 2 2 3" xfId="2945"/>
    <cellStyle name="20% - Accent3 2 2 2 2 2 2 3 2" xfId="7716"/>
    <cellStyle name="20% - Accent3 2 2 2 2 2 2 4" xfId="4082"/>
    <cellStyle name="20% - Accent3 2 2 2 2 2 3" xfId="1539"/>
    <cellStyle name="20% - Accent3 2 2 2 2 2 3 2" xfId="3413"/>
    <cellStyle name="20% - Accent3 2 2 2 2 2 3 2 2" xfId="8183"/>
    <cellStyle name="20% - Accent3 2 2 2 2 2 3 3" xfId="4084"/>
    <cellStyle name="20% - Accent3 2 2 2 2 2 4" xfId="2479"/>
    <cellStyle name="20% - Accent3 2 2 2 2 2 4 2" xfId="7250"/>
    <cellStyle name="20% - Accent3 2 2 2 2 2 5" xfId="4081"/>
    <cellStyle name="20% - Accent3 2 2 2 2 3" xfId="834"/>
    <cellStyle name="20% - Accent3 2 2 2 2 3 2" xfId="1771"/>
    <cellStyle name="20% - Accent3 2 2 2 2 3 2 2" xfId="3645"/>
    <cellStyle name="20% - Accent3 2 2 2 2 3 2 2 2" xfId="8415"/>
    <cellStyle name="20% - Accent3 2 2 2 2 3 2 3" xfId="4086"/>
    <cellStyle name="20% - Accent3 2 2 2 2 3 3" xfId="2711"/>
    <cellStyle name="20% - Accent3 2 2 2 2 3 3 2" xfId="7482"/>
    <cellStyle name="20% - Accent3 2 2 2 2 3 4" xfId="4085"/>
    <cellStyle name="20% - Accent3 2 2 2 2 4" xfId="1305"/>
    <cellStyle name="20% - Accent3 2 2 2 2 4 2" xfId="3179"/>
    <cellStyle name="20% - Accent3 2 2 2 2 4 2 2" xfId="7949"/>
    <cellStyle name="20% - Accent3 2 2 2 2 4 3" xfId="4087"/>
    <cellStyle name="20% - Accent3 2 2 2 2 5" xfId="2245"/>
    <cellStyle name="20% - Accent3 2 2 2 2 5 2" xfId="7016"/>
    <cellStyle name="20% - Accent3 2 2 2 2 6" xfId="4080"/>
    <cellStyle name="20% - Accent3 2 2 2 3" xfId="477"/>
    <cellStyle name="20% - Accent3 2 2 2 3 2" xfId="951"/>
    <cellStyle name="20% - Accent3 2 2 2 3 2 2" xfId="1888"/>
    <cellStyle name="20% - Accent3 2 2 2 3 2 2 2" xfId="3762"/>
    <cellStyle name="20% - Accent3 2 2 2 3 2 2 2 2" xfId="8532"/>
    <cellStyle name="20% - Accent3 2 2 2 3 2 2 3" xfId="4090"/>
    <cellStyle name="20% - Accent3 2 2 2 3 2 3" xfId="2828"/>
    <cellStyle name="20% - Accent3 2 2 2 3 2 3 2" xfId="7599"/>
    <cellStyle name="20% - Accent3 2 2 2 3 2 4" xfId="4089"/>
    <cellStyle name="20% - Accent3 2 2 2 3 3" xfId="1422"/>
    <cellStyle name="20% - Accent3 2 2 2 3 3 2" xfId="3296"/>
    <cellStyle name="20% - Accent3 2 2 2 3 3 2 2" xfId="8066"/>
    <cellStyle name="20% - Accent3 2 2 2 3 3 3" xfId="4091"/>
    <cellStyle name="20% - Accent3 2 2 2 3 4" xfId="2362"/>
    <cellStyle name="20% - Accent3 2 2 2 3 4 2" xfId="7133"/>
    <cellStyle name="20% - Accent3 2 2 2 3 5" xfId="4088"/>
    <cellStyle name="20% - Accent3 2 2 2 4" xfId="729"/>
    <cellStyle name="20% - Accent3 2 2 2 4 2" xfId="1666"/>
    <cellStyle name="20% - Accent3 2 2 2 4 2 2" xfId="3540"/>
    <cellStyle name="20% - Accent3 2 2 2 4 2 2 2" xfId="8310"/>
    <cellStyle name="20% - Accent3 2 2 2 4 2 3" xfId="4093"/>
    <cellStyle name="20% - Accent3 2 2 2 4 3" xfId="2606"/>
    <cellStyle name="20% - Accent3 2 2 2 4 3 2" xfId="7377"/>
    <cellStyle name="20% - Accent3 2 2 2 4 4" xfId="4092"/>
    <cellStyle name="20% - Accent3 2 2 2 5" xfId="1187"/>
    <cellStyle name="20% - Accent3 2 2 2 5 2" xfId="3062"/>
    <cellStyle name="20% - Accent3 2 2 2 5 2 2" xfId="7832"/>
    <cellStyle name="20% - Accent3 2 2 2 5 3" xfId="4094"/>
    <cellStyle name="20% - Accent3 2 2 2 6" xfId="2128"/>
    <cellStyle name="20% - Accent3 2 2 2 6 2" xfId="6899"/>
    <cellStyle name="20% - Accent3 2 2 2 7" xfId="4079"/>
    <cellStyle name="20% - Accent3 2 2 3" xfId="308"/>
    <cellStyle name="20% - Accent3 2 2 3 2" xfId="542"/>
    <cellStyle name="20% - Accent3 2 2 3 2 2" xfId="1016"/>
    <cellStyle name="20% - Accent3 2 2 3 2 2 2" xfId="1953"/>
    <cellStyle name="20% - Accent3 2 2 3 2 2 2 2" xfId="3827"/>
    <cellStyle name="20% - Accent3 2 2 3 2 2 2 2 2" xfId="8597"/>
    <cellStyle name="20% - Accent3 2 2 3 2 2 2 3" xfId="4098"/>
    <cellStyle name="20% - Accent3 2 2 3 2 2 3" xfId="2893"/>
    <cellStyle name="20% - Accent3 2 2 3 2 2 3 2" xfId="7664"/>
    <cellStyle name="20% - Accent3 2 2 3 2 2 4" xfId="4097"/>
    <cellStyle name="20% - Accent3 2 2 3 2 3" xfId="1487"/>
    <cellStyle name="20% - Accent3 2 2 3 2 3 2" xfId="3361"/>
    <cellStyle name="20% - Accent3 2 2 3 2 3 2 2" xfId="8131"/>
    <cellStyle name="20% - Accent3 2 2 3 2 3 3" xfId="4099"/>
    <cellStyle name="20% - Accent3 2 2 3 2 4" xfId="2427"/>
    <cellStyle name="20% - Accent3 2 2 3 2 4 2" xfId="7198"/>
    <cellStyle name="20% - Accent3 2 2 3 2 5" xfId="4096"/>
    <cellStyle name="20% - Accent3 2 2 3 3" xfId="782"/>
    <cellStyle name="20% - Accent3 2 2 3 3 2" xfId="1719"/>
    <cellStyle name="20% - Accent3 2 2 3 3 2 2" xfId="3593"/>
    <cellStyle name="20% - Accent3 2 2 3 3 2 2 2" xfId="8363"/>
    <cellStyle name="20% - Accent3 2 2 3 3 2 3" xfId="4101"/>
    <cellStyle name="20% - Accent3 2 2 3 3 3" xfId="2659"/>
    <cellStyle name="20% - Accent3 2 2 3 3 3 2" xfId="7430"/>
    <cellStyle name="20% - Accent3 2 2 3 3 4" xfId="4100"/>
    <cellStyle name="20% - Accent3 2 2 3 4" xfId="1253"/>
    <cellStyle name="20% - Accent3 2 2 3 4 2" xfId="3127"/>
    <cellStyle name="20% - Accent3 2 2 3 4 2 2" xfId="7897"/>
    <cellStyle name="20% - Accent3 2 2 3 4 3" xfId="4102"/>
    <cellStyle name="20% - Accent3 2 2 3 5" xfId="2193"/>
    <cellStyle name="20% - Accent3 2 2 3 5 2" xfId="6964"/>
    <cellStyle name="20% - Accent3 2 2 3 6" xfId="4095"/>
    <cellStyle name="20% - Accent3 2 2 4" xfId="425"/>
    <cellStyle name="20% - Accent3 2 2 4 2" xfId="899"/>
    <cellStyle name="20% - Accent3 2 2 4 2 2" xfId="1836"/>
    <cellStyle name="20% - Accent3 2 2 4 2 2 2" xfId="3710"/>
    <cellStyle name="20% - Accent3 2 2 4 2 2 2 2" xfId="8480"/>
    <cellStyle name="20% - Accent3 2 2 4 2 2 3" xfId="4105"/>
    <cellStyle name="20% - Accent3 2 2 4 2 3" xfId="2776"/>
    <cellStyle name="20% - Accent3 2 2 4 2 3 2" xfId="7547"/>
    <cellStyle name="20% - Accent3 2 2 4 2 4" xfId="4104"/>
    <cellStyle name="20% - Accent3 2 2 4 3" xfId="1370"/>
    <cellStyle name="20% - Accent3 2 2 4 3 2" xfId="3244"/>
    <cellStyle name="20% - Accent3 2 2 4 3 2 2" xfId="8014"/>
    <cellStyle name="20% - Accent3 2 2 4 3 3" xfId="4106"/>
    <cellStyle name="20% - Accent3 2 2 4 4" xfId="2310"/>
    <cellStyle name="20% - Accent3 2 2 4 4 2" xfId="7081"/>
    <cellStyle name="20% - Accent3 2 2 4 5" xfId="4103"/>
    <cellStyle name="20% - Accent3 2 2 5" xfId="677"/>
    <cellStyle name="20% - Accent3 2 2 5 2" xfId="1614"/>
    <cellStyle name="20% - Accent3 2 2 5 2 2" xfId="3488"/>
    <cellStyle name="20% - Accent3 2 2 5 2 2 2" xfId="8258"/>
    <cellStyle name="20% - Accent3 2 2 5 2 3" xfId="4108"/>
    <cellStyle name="20% - Accent3 2 2 5 3" xfId="2554"/>
    <cellStyle name="20% - Accent3 2 2 5 3 2" xfId="7325"/>
    <cellStyle name="20% - Accent3 2 2 5 4" xfId="4107"/>
    <cellStyle name="20% - Accent3 2 2 6" xfId="1135"/>
    <cellStyle name="20% - Accent3 2 2 6 2" xfId="3010"/>
    <cellStyle name="20% - Accent3 2 2 6 2 2" xfId="7780"/>
    <cellStyle name="20% - Accent3 2 2 6 3" xfId="4109"/>
    <cellStyle name="20% - Accent3 2 2 7" xfId="2076"/>
    <cellStyle name="20% - Accent3 2 2 7 2" xfId="6847"/>
    <cellStyle name="20% - Accent3 2 2 8" xfId="4078"/>
    <cellStyle name="20% - Accent3 2 3" xfId="177"/>
    <cellStyle name="20% - Accent3 2 3 2" xfId="334"/>
    <cellStyle name="20% - Accent3 2 3 2 2" xfId="568"/>
    <cellStyle name="20% - Accent3 2 3 2 2 2" xfId="1042"/>
    <cellStyle name="20% - Accent3 2 3 2 2 2 2" xfId="1979"/>
    <cellStyle name="20% - Accent3 2 3 2 2 2 2 2" xfId="3853"/>
    <cellStyle name="20% - Accent3 2 3 2 2 2 2 2 2" xfId="8623"/>
    <cellStyle name="20% - Accent3 2 3 2 2 2 2 3" xfId="4114"/>
    <cellStyle name="20% - Accent3 2 3 2 2 2 3" xfId="2919"/>
    <cellStyle name="20% - Accent3 2 3 2 2 2 3 2" xfId="7690"/>
    <cellStyle name="20% - Accent3 2 3 2 2 2 4" xfId="4113"/>
    <cellStyle name="20% - Accent3 2 3 2 2 3" xfId="1513"/>
    <cellStyle name="20% - Accent3 2 3 2 2 3 2" xfId="3387"/>
    <cellStyle name="20% - Accent3 2 3 2 2 3 2 2" xfId="8157"/>
    <cellStyle name="20% - Accent3 2 3 2 2 3 3" xfId="4115"/>
    <cellStyle name="20% - Accent3 2 3 2 2 4" xfId="2453"/>
    <cellStyle name="20% - Accent3 2 3 2 2 4 2" xfId="7224"/>
    <cellStyle name="20% - Accent3 2 3 2 2 5" xfId="4112"/>
    <cellStyle name="20% - Accent3 2 3 2 3" xfId="808"/>
    <cellStyle name="20% - Accent3 2 3 2 3 2" xfId="1745"/>
    <cellStyle name="20% - Accent3 2 3 2 3 2 2" xfId="3619"/>
    <cellStyle name="20% - Accent3 2 3 2 3 2 2 2" xfId="8389"/>
    <cellStyle name="20% - Accent3 2 3 2 3 2 3" xfId="4117"/>
    <cellStyle name="20% - Accent3 2 3 2 3 3" xfId="2685"/>
    <cellStyle name="20% - Accent3 2 3 2 3 3 2" xfId="7456"/>
    <cellStyle name="20% - Accent3 2 3 2 3 4" xfId="4116"/>
    <cellStyle name="20% - Accent3 2 3 2 4" xfId="1279"/>
    <cellStyle name="20% - Accent3 2 3 2 4 2" xfId="3153"/>
    <cellStyle name="20% - Accent3 2 3 2 4 2 2" xfId="7923"/>
    <cellStyle name="20% - Accent3 2 3 2 4 3" xfId="4118"/>
    <cellStyle name="20% - Accent3 2 3 2 5" xfId="2219"/>
    <cellStyle name="20% - Accent3 2 3 2 5 2" xfId="6990"/>
    <cellStyle name="20% - Accent3 2 3 2 6" xfId="4111"/>
    <cellStyle name="20% - Accent3 2 3 3" xfId="451"/>
    <cellStyle name="20% - Accent3 2 3 3 2" xfId="925"/>
    <cellStyle name="20% - Accent3 2 3 3 2 2" xfId="1862"/>
    <cellStyle name="20% - Accent3 2 3 3 2 2 2" xfId="3736"/>
    <cellStyle name="20% - Accent3 2 3 3 2 2 2 2" xfId="8506"/>
    <cellStyle name="20% - Accent3 2 3 3 2 2 3" xfId="4121"/>
    <cellStyle name="20% - Accent3 2 3 3 2 3" xfId="2802"/>
    <cellStyle name="20% - Accent3 2 3 3 2 3 2" xfId="7573"/>
    <cellStyle name="20% - Accent3 2 3 3 2 4" xfId="4120"/>
    <cellStyle name="20% - Accent3 2 3 3 3" xfId="1396"/>
    <cellStyle name="20% - Accent3 2 3 3 3 2" xfId="3270"/>
    <cellStyle name="20% - Accent3 2 3 3 3 2 2" xfId="8040"/>
    <cellStyle name="20% - Accent3 2 3 3 3 3" xfId="4122"/>
    <cellStyle name="20% - Accent3 2 3 3 4" xfId="2336"/>
    <cellStyle name="20% - Accent3 2 3 3 4 2" xfId="7107"/>
    <cellStyle name="20% - Accent3 2 3 3 5" xfId="4119"/>
    <cellStyle name="20% - Accent3 2 3 4" xfId="703"/>
    <cellStyle name="20% - Accent3 2 3 4 2" xfId="1640"/>
    <cellStyle name="20% - Accent3 2 3 4 2 2" xfId="3514"/>
    <cellStyle name="20% - Accent3 2 3 4 2 2 2" xfId="8284"/>
    <cellStyle name="20% - Accent3 2 3 4 2 3" xfId="4124"/>
    <cellStyle name="20% - Accent3 2 3 4 3" xfId="2580"/>
    <cellStyle name="20% - Accent3 2 3 4 3 2" xfId="7351"/>
    <cellStyle name="20% - Accent3 2 3 4 4" xfId="4123"/>
    <cellStyle name="20% - Accent3 2 3 5" xfId="1161"/>
    <cellStyle name="20% - Accent3 2 3 5 2" xfId="3036"/>
    <cellStyle name="20% - Accent3 2 3 5 2 2" xfId="7806"/>
    <cellStyle name="20% - Accent3 2 3 5 3" xfId="4125"/>
    <cellStyle name="20% - Accent3 2 3 6" xfId="2102"/>
    <cellStyle name="20% - Accent3 2 3 6 2" xfId="6873"/>
    <cellStyle name="20% - Accent3 2 3 7" xfId="4110"/>
    <cellStyle name="20% - Accent3 2 4" xfId="282"/>
    <cellStyle name="20% - Accent3 2 4 2" xfId="516"/>
    <cellStyle name="20% - Accent3 2 4 2 2" xfId="990"/>
    <cellStyle name="20% - Accent3 2 4 2 2 2" xfId="1927"/>
    <cellStyle name="20% - Accent3 2 4 2 2 2 2" xfId="3801"/>
    <cellStyle name="20% - Accent3 2 4 2 2 2 2 2" xfId="8571"/>
    <cellStyle name="20% - Accent3 2 4 2 2 2 3" xfId="4129"/>
    <cellStyle name="20% - Accent3 2 4 2 2 3" xfId="2867"/>
    <cellStyle name="20% - Accent3 2 4 2 2 3 2" xfId="7638"/>
    <cellStyle name="20% - Accent3 2 4 2 2 4" xfId="4128"/>
    <cellStyle name="20% - Accent3 2 4 2 3" xfId="1461"/>
    <cellStyle name="20% - Accent3 2 4 2 3 2" xfId="3335"/>
    <cellStyle name="20% - Accent3 2 4 2 3 2 2" xfId="8105"/>
    <cellStyle name="20% - Accent3 2 4 2 3 3" xfId="4130"/>
    <cellStyle name="20% - Accent3 2 4 2 4" xfId="2401"/>
    <cellStyle name="20% - Accent3 2 4 2 4 2" xfId="7172"/>
    <cellStyle name="20% - Accent3 2 4 2 5" xfId="4127"/>
    <cellStyle name="20% - Accent3 2 4 3" xfId="756"/>
    <cellStyle name="20% - Accent3 2 4 3 2" xfId="1693"/>
    <cellStyle name="20% - Accent3 2 4 3 2 2" xfId="3567"/>
    <cellStyle name="20% - Accent3 2 4 3 2 2 2" xfId="8337"/>
    <cellStyle name="20% - Accent3 2 4 3 2 3" xfId="4132"/>
    <cellStyle name="20% - Accent3 2 4 3 3" xfId="2633"/>
    <cellStyle name="20% - Accent3 2 4 3 3 2" xfId="7404"/>
    <cellStyle name="20% - Accent3 2 4 3 4" xfId="4131"/>
    <cellStyle name="20% - Accent3 2 4 4" xfId="1227"/>
    <cellStyle name="20% - Accent3 2 4 4 2" xfId="3101"/>
    <cellStyle name="20% - Accent3 2 4 4 2 2" xfId="7871"/>
    <cellStyle name="20% - Accent3 2 4 4 3" xfId="4133"/>
    <cellStyle name="20% - Accent3 2 4 5" xfId="2167"/>
    <cellStyle name="20% - Accent3 2 4 5 2" xfId="6938"/>
    <cellStyle name="20% - Accent3 2 4 6" xfId="4126"/>
    <cellStyle name="20% - Accent3 2 5" xfId="399"/>
    <cellStyle name="20% - Accent3 2 5 2" xfId="873"/>
    <cellStyle name="20% - Accent3 2 5 2 2" xfId="1810"/>
    <cellStyle name="20% - Accent3 2 5 2 2 2" xfId="3684"/>
    <cellStyle name="20% - Accent3 2 5 2 2 2 2" xfId="8454"/>
    <cellStyle name="20% - Accent3 2 5 2 2 3" xfId="4136"/>
    <cellStyle name="20% - Accent3 2 5 2 3" xfId="2750"/>
    <cellStyle name="20% - Accent3 2 5 2 3 2" xfId="7521"/>
    <cellStyle name="20% - Accent3 2 5 2 4" xfId="4135"/>
    <cellStyle name="20% - Accent3 2 5 3" xfId="1344"/>
    <cellStyle name="20% - Accent3 2 5 3 2" xfId="3218"/>
    <cellStyle name="20% - Accent3 2 5 3 2 2" xfId="7988"/>
    <cellStyle name="20% - Accent3 2 5 3 3" xfId="4137"/>
    <cellStyle name="20% - Accent3 2 5 4" xfId="2284"/>
    <cellStyle name="20% - Accent3 2 5 4 2" xfId="7055"/>
    <cellStyle name="20% - Accent3 2 5 5" xfId="4134"/>
    <cellStyle name="20% - Accent3 2 6" xfId="653"/>
    <cellStyle name="20% - Accent3 2 6 2" xfId="1590"/>
    <cellStyle name="20% - Accent3 2 6 2 2" xfId="3464"/>
    <cellStyle name="20% - Accent3 2 6 2 2 2" xfId="8234"/>
    <cellStyle name="20% - Accent3 2 6 2 3" xfId="4139"/>
    <cellStyle name="20% - Accent3 2 6 3" xfId="2530"/>
    <cellStyle name="20% - Accent3 2 6 3 2" xfId="7301"/>
    <cellStyle name="20% - Accent3 2 6 4" xfId="4138"/>
    <cellStyle name="20% - Accent3 2 7" xfId="1109"/>
    <cellStyle name="20% - Accent3 2 7 2" xfId="2984"/>
    <cellStyle name="20% - Accent3 2 7 2 2" xfId="7754"/>
    <cellStyle name="20% - Accent3 2 7 3" xfId="4140"/>
    <cellStyle name="20% - Accent3 2 8" xfId="2050"/>
    <cellStyle name="20% - Accent3 2 8 2" xfId="6821"/>
    <cellStyle name="20% - Accent3 2 9" xfId="4077"/>
    <cellStyle name="20% - Accent3 3" xfId="384"/>
    <cellStyle name="20% - Accent3 3 2" xfId="618"/>
    <cellStyle name="20% - Accent3 3 2 2" xfId="1092"/>
    <cellStyle name="20% - Accent3 3 2 2 2" xfId="2029"/>
    <cellStyle name="20% - Accent3 3 2 2 2 2" xfId="3903"/>
    <cellStyle name="20% - Accent3 3 2 2 2 2 2" xfId="8673"/>
    <cellStyle name="20% - Accent3 3 2 2 2 3" xfId="4144"/>
    <cellStyle name="20% - Accent3 3 2 2 3" xfId="2969"/>
    <cellStyle name="20% - Accent3 3 2 2 3 2" xfId="7740"/>
    <cellStyle name="20% - Accent3 3 2 2 4" xfId="4143"/>
    <cellStyle name="20% - Accent3 3 2 3" xfId="1563"/>
    <cellStyle name="20% - Accent3 3 2 3 2" xfId="3437"/>
    <cellStyle name="20% - Accent3 3 2 3 2 2" xfId="8207"/>
    <cellStyle name="20% - Accent3 3 2 3 3" xfId="4145"/>
    <cellStyle name="20% - Accent3 3 2 4" xfId="2503"/>
    <cellStyle name="20% - Accent3 3 2 4 2" xfId="7274"/>
    <cellStyle name="20% - Accent3 3 2 5" xfId="4142"/>
    <cellStyle name="20% - Accent3 3 3" xfId="858"/>
    <cellStyle name="20% - Accent3 3 3 2" xfId="1795"/>
    <cellStyle name="20% - Accent3 3 3 2 2" xfId="3669"/>
    <cellStyle name="20% - Accent3 3 3 2 2 2" xfId="8439"/>
    <cellStyle name="20% - Accent3 3 3 2 3" xfId="4147"/>
    <cellStyle name="20% - Accent3 3 3 3" xfId="2735"/>
    <cellStyle name="20% - Accent3 3 3 3 2" xfId="7506"/>
    <cellStyle name="20% - Accent3 3 3 4" xfId="4146"/>
    <cellStyle name="20% - Accent3 3 4" xfId="1329"/>
    <cellStyle name="20% - Accent3 3 4 2" xfId="3203"/>
    <cellStyle name="20% - Accent3 3 4 2 2" xfId="7973"/>
    <cellStyle name="20% - Accent3 3 4 3" xfId="4148"/>
    <cellStyle name="20% - Accent3 3 5" xfId="2269"/>
    <cellStyle name="20% - Accent3 3 5 2" xfId="7040"/>
    <cellStyle name="20% - Accent3 3 6" xfId="4141"/>
    <cellStyle name="20% - Accent3 4" xfId="501"/>
    <cellStyle name="20% - Accent3 4 2" xfId="975"/>
    <cellStyle name="20% - Accent3 4 2 2" xfId="1912"/>
    <cellStyle name="20% - Accent3 4 2 2 2" xfId="3786"/>
    <cellStyle name="20% - Accent3 4 2 2 2 2" xfId="8556"/>
    <cellStyle name="20% - Accent3 4 2 2 3" xfId="4151"/>
    <cellStyle name="20% - Accent3 4 2 3" xfId="2852"/>
    <cellStyle name="20% - Accent3 4 2 3 2" xfId="7623"/>
    <cellStyle name="20% - Accent3 4 2 4" xfId="4150"/>
    <cellStyle name="20% - Accent3 4 3" xfId="1446"/>
    <cellStyle name="20% - Accent3 4 3 2" xfId="3320"/>
    <cellStyle name="20% - Accent3 4 3 2 2" xfId="8090"/>
    <cellStyle name="20% - Accent3 4 3 3" xfId="4152"/>
    <cellStyle name="20% - Accent3 4 4" xfId="2386"/>
    <cellStyle name="20% - Accent3 4 4 2" xfId="7157"/>
    <cellStyle name="20% - Accent3 4 5" xfId="4149"/>
    <cellStyle name="20% - Accent3 5" xfId="639"/>
    <cellStyle name="20% - Accent3 5 2" xfId="1576"/>
    <cellStyle name="20% - Accent3 5 2 2" xfId="3450"/>
    <cellStyle name="20% - Accent3 5 2 2 2" xfId="8220"/>
    <cellStyle name="20% - Accent3 5 2 3" xfId="4154"/>
    <cellStyle name="20% - Accent3 5 3" xfId="2516"/>
    <cellStyle name="20% - Accent3 5 3 2" xfId="7287"/>
    <cellStyle name="20% - Accent3 5 4" xfId="4153"/>
    <cellStyle name="20% - Accent3 6" xfId="1211"/>
    <cellStyle name="20% - Accent3 6 2" xfId="3086"/>
    <cellStyle name="20% - Accent3 6 2 2" xfId="7856"/>
    <cellStyle name="20% - Accent3 6 3" xfId="4155"/>
    <cellStyle name="20% - Accent3 7" xfId="2152"/>
    <cellStyle name="20% - Accent3 7 2" xfId="6923"/>
    <cellStyle name="20% - Accent3 8" xfId="4076"/>
    <cellStyle name="20% - Accent4" xfId="244" builtinId="42" customBuiltin="1"/>
    <cellStyle name="20% - Accent4 2" xfId="11"/>
    <cellStyle name="20% - Accent4 2 2" xfId="146"/>
    <cellStyle name="20% - Accent4 2 2 2" xfId="205"/>
    <cellStyle name="20% - Accent4 2 2 2 2" xfId="361"/>
    <cellStyle name="20% - Accent4 2 2 2 2 2" xfId="595"/>
    <cellStyle name="20% - Accent4 2 2 2 2 2 2" xfId="1069"/>
    <cellStyle name="20% - Accent4 2 2 2 2 2 2 2" xfId="2006"/>
    <cellStyle name="20% - Accent4 2 2 2 2 2 2 2 2" xfId="3880"/>
    <cellStyle name="20% - Accent4 2 2 2 2 2 2 2 2 2" xfId="8650"/>
    <cellStyle name="20% - Accent4 2 2 2 2 2 2 2 3" xfId="4163"/>
    <cellStyle name="20% - Accent4 2 2 2 2 2 2 3" xfId="2946"/>
    <cellStyle name="20% - Accent4 2 2 2 2 2 2 3 2" xfId="7717"/>
    <cellStyle name="20% - Accent4 2 2 2 2 2 2 4" xfId="4162"/>
    <cellStyle name="20% - Accent4 2 2 2 2 2 3" xfId="1540"/>
    <cellStyle name="20% - Accent4 2 2 2 2 2 3 2" xfId="3414"/>
    <cellStyle name="20% - Accent4 2 2 2 2 2 3 2 2" xfId="8184"/>
    <cellStyle name="20% - Accent4 2 2 2 2 2 3 3" xfId="4164"/>
    <cellStyle name="20% - Accent4 2 2 2 2 2 4" xfId="2480"/>
    <cellStyle name="20% - Accent4 2 2 2 2 2 4 2" xfId="7251"/>
    <cellStyle name="20% - Accent4 2 2 2 2 2 5" xfId="4161"/>
    <cellStyle name="20% - Accent4 2 2 2 2 3" xfId="835"/>
    <cellStyle name="20% - Accent4 2 2 2 2 3 2" xfId="1772"/>
    <cellStyle name="20% - Accent4 2 2 2 2 3 2 2" xfId="3646"/>
    <cellStyle name="20% - Accent4 2 2 2 2 3 2 2 2" xfId="8416"/>
    <cellStyle name="20% - Accent4 2 2 2 2 3 2 3" xfId="4166"/>
    <cellStyle name="20% - Accent4 2 2 2 2 3 3" xfId="2712"/>
    <cellStyle name="20% - Accent4 2 2 2 2 3 3 2" xfId="7483"/>
    <cellStyle name="20% - Accent4 2 2 2 2 3 4" xfId="4165"/>
    <cellStyle name="20% - Accent4 2 2 2 2 4" xfId="1306"/>
    <cellStyle name="20% - Accent4 2 2 2 2 4 2" xfId="3180"/>
    <cellStyle name="20% - Accent4 2 2 2 2 4 2 2" xfId="7950"/>
    <cellStyle name="20% - Accent4 2 2 2 2 4 3" xfId="4167"/>
    <cellStyle name="20% - Accent4 2 2 2 2 5" xfId="2246"/>
    <cellStyle name="20% - Accent4 2 2 2 2 5 2" xfId="7017"/>
    <cellStyle name="20% - Accent4 2 2 2 2 6" xfId="4160"/>
    <cellStyle name="20% - Accent4 2 2 2 3" xfId="478"/>
    <cellStyle name="20% - Accent4 2 2 2 3 2" xfId="952"/>
    <cellStyle name="20% - Accent4 2 2 2 3 2 2" xfId="1889"/>
    <cellStyle name="20% - Accent4 2 2 2 3 2 2 2" xfId="3763"/>
    <cellStyle name="20% - Accent4 2 2 2 3 2 2 2 2" xfId="8533"/>
    <cellStyle name="20% - Accent4 2 2 2 3 2 2 3" xfId="4170"/>
    <cellStyle name="20% - Accent4 2 2 2 3 2 3" xfId="2829"/>
    <cellStyle name="20% - Accent4 2 2 2 3 2 3 2" xfId="7600"/>
    <cellStyle name="20% - Accent4 2 2 2 3 2 4" xfId="4169"/>
    <cellStyle name="20% - Accent4 2 2 2 3 3" xfId="1423"/>
    <cellStyle name="20% - Accent4 2 2 2 3 3 2" xfId="3297"/>
    <cellStyle name="20% - Accent4 2 2 2 3 3 2 2" xfId="8067"/>
    <cellStyle name="20% - Accent4 2 2 2 3 3 3" xfId="4171"/>
    <cellStyle name="20% - Accent4 2 2 2 3 4" xfId="2363"/>
    <cellStyle name="20% - Accent4 2 2 2 3 4 2" xfId="7134"/>
    <cellStyle name="20% - Accent4 2 2 2 3 5" xfId="4168"/>
    <cellStyle name="20% - Accent4 2 2 2 4" xfId="730"/>
    <cellStyle name="20% - Accent4 2 2 2 4 2" xfId="1667"/>
    <cellStyle name="20% - Accent4 2 2 2 4 2 2" xfId="3541"/>
    <cellStyle name="20% - Accent4 2 2 2 4 2 2 2" xfId="8311"/>
    <cellStyle name="20% - Accent4 2 2 2 4 2 3" xfId="4173"/>
    <cellStyle name="20% - Accent4 2 2 2 4 3" xfId="2607"/>
    <cellStyle name="20% - Accent4 2 2 2 4 3 2" xfId="7378"/>
    <cellStyle name="20% - Accent4 2 2 2 4 4" xfId="4172"/>
    <cellStyle name="20% - Accent4 2 2 2 5" xfId="1188"/>
    <cellStyle name="20% - Accent4 2 2 2 5 2" xfId="3063"/>
    <cellStyle name="20% - Accent4 2 2 2 5 2 2" xfId="7833"/>
    <cellStyle name="20% - Accent4 2 2 2 5 3" xfId="4174"/>
    <cellStyle name="20% - Accent4 2 2 2 6" xfId="2129"/>
    <cellStyle name="20% - Accent4 2 2 2 6 2" xfId="6900"/>
    <cellStyle name="20% - Accent4 2 2 2 7" xfId="4159"/>
    <cellStyle name="20% - Accent4 2 2 3" xfId="309"/>
    <cellStyle name="20% - Accent4 2 2 3 2" xfId="543"/>
    <cellStyle name="20% - Accent4 2 2 3 2 2" xfId="1017"/>
    <cellStyle name="20% - Accent4 2 2 3 2 2 2" xfId="1954"/>
    <cellStyle name="20% - Accent4 2 2 3 2 2 2 2" xfId="3828"/>
    <cellStyle name="20% - Accent4 2 2 3 2 2 2 2 2" xfId="8598"/>
    <cellStyle name="20% - Accent4 2 2 3 2 2 2 3" xfId="4178"/>
    <cellStyle name="20% - Accent4 2 2 3 2 2 3" xfId="2894"/>
    <cellStyle name="20% - Accent4 2 2 3 2 2 3 2" xfId="7665"/>
    <cellStyle name="20% - Accent4 2 2 3 2 2 4" xfId="4177"/>
    <cellStyle name="20% - Accent4 2 2 3 2 3" xfId="1488"/>
    <cellStyle name="20% - Accent4 2 2 3 2 3 2" xfId="3362"/>
    <cellStyle name="20% - Accent4 2 2 3 2 3 2 2" xfId="8132"/>
    <cellStyle name="20% - Accent4 2 2 3 2 3 3" xfId="4179"/>
    <cellStyle name="20% - Accent4 2 2 3 2 4" xfId="2428"/>
    <cellStyle name="20% - Accent4 2 2 3 2 4 2" xfId="7199"/>
    <cellStyle name="20% - Accent4 2 2 3 2 5" xfId="4176"/>
    <cellStyle name="20% - Accent4 2 2 3 3" xfId="783"/>
    <cellStyle name="20% - Accent4 2 2 3 3 2" xfId="1720"/>
    <cellStyle name="20% - Accent4 2 2 3 3 2 2" xfId="3594"/>
    <cellStyle name="20% - Accent4 2 2 3 3 2 2 2" xfId="8364"/>
    <cellStyle name="20% - Accent4 2 2 3 3 2 3" xfId="4181"/>
    <cellStyle name="20% - Accent4 2 2 3 3 3" xfId="2660"/>
    <cellStyle name="20% - Accent4 2 2 3 3 3 2" xfId="7431"/>
    <cellStyle name="20% - Accent4 2 2 3 3 4" xfId="4180"/>
    <cellStyle name="20% - Accent4 2 2 3 4" xfId="1254"/>
    <cellStyle name="20% - Accent4 2 2 3 4 2" xfId="3128"/>
    <cellStyle name="20% - Accent4 2 2 3 4 2 2" xfId="7898"/>
    <cellStyle name="20% - Accent4 2 2 3 4 3" xfId="4182"/>
    <cellStyle name="20% - Accent4 2 2 3 5" xfId="2194"/>
    <cellStyle name="20% - Accent4 2 2 3 5 2" xfId="6965"/>
    <cellStyle name="20% - Accent4 2 2 3 6" xfId="4175"/>
    <cellStyle name="20% - Accent4 2 2 4" xfId="426"/>
    <cellStyle name="20% - Accent4 2 2 4 2" xfId="900"/>
    <cellStyle name="20% - Accent4 2 2 4 2 2" xfId="1837"/>
    <cellStyle name="20% - Accent4 2 2 4 2 2 2" xfId="3711"/>
    <cellStyle name="20% - Accent4 2 2 4 2 2 2 2" xfId="8481"/>
    <cellStyle name="20% - Accent4 2 2 4 2 2 3" xfId="4185"/>
    <cellStyle name="20% - Accent4 2 2 4 2 3" xfId="2777"/>
    <cellStyle name="20% - Accent4 2 2 4 2 3 2" xfId="7548"/>
    <cellStyle name="20% - Accent4 2 2 4 2 4" xfId="4184"/>
    <cellStyle name="20% - Accent4 2 2 4 3" xfId="1371"/>
    <cellStyle name="20% - Accent4 2 2 4 3 2" xfId="3245"/>
    <cellStyle name="20% - Accent4 2 2 4 3 2 2" xfId="8015"/>
    <cellStyle name="20% - Accent4 2 2 4 3 3" xfId="4186"/>
    <cellStyle name="20% - Accent4 2 2 4 4" xfId="2311"/>
    <cellStyle name="20% - Accent4 2 2 4 4 2" xfId="7082"/>
    <cellStyle name="20% - Accent4 2 2 4 5" xfId="4183"/>
    <cellStyle name="20% - Accent4 2 2 5" xfId="678"/>
    <cellStyle name="20% - Accent4 2 2 5 2" xfId="1615"/>
    <cellStyle name="20% - Accent4 2 2 5 2 2" xfId="3489"/>
    <cellStyle name="20% - Accent4 2 2 5 2 2 2" xfId="8259"/>
    <cellStyle name="20% - Accent4 2 2 5 2 3" xfId="4188"/>
    <cellStyle name="20% - Accent4 2 2 5 3" xfId="2555"/>
    <cellStyle name="20% - Accent4 2 2 5 3 2" xfId="7326"/>
    <cellStyle name="20% - Accent4 2 2 5 4" xfId="4187"/>
    <cellStyle name="20% - Accent4 2 2 6" xfId="1136"/>
    <cellStyle name="20% - Accent4 2 2 6 2" xfId="3011"/>
    <cellStyle name="20% - Accent4 2 2 6 2 2" xfId="7781"/>
    <cellStyle name="20% - Accent4 2 2 6 3" xfId="4189"/>
    <cellStyle name="20% - Accent4 2 2 7" xfId="2077"/>
    <cellStyle name="20% - Accent4 2 2 7 2" xfId="6848"/>
    <cellStyle name="20% - Accent4 2 2 8" xfId="4158"/>
    <cellStyle name="20% - Accent4 2 3" xfId="178"/>
    <cellStyle name="20% - Accent4 2 3 2" xfId="335"/>
    <cellStyle name="20% - Accent4 2 3 2 2" xfId="569"/>
    <cellStyle name="20% - Accent4 2 3 2 2 2" xfId="1043"/>
    <cellStyle name="20% - Accent4 2 3 2 2 2 2" xfId="1980"/>
    <cellStyle name="20% - Accent4 2 3 2 2 2 2 2" xfId="3854"/>
    <cellStyle name="20% - Accent4 2 3 2 2 2 2 2 2" xfId="8624"/>
    <cellStyle name="20% - Accent4 2 3 2 2 2 2 3" xfId="4194"/>
    <cellStyle name="20% - Accent4 2 3 2 2 2 3" xfId="2920"/>
    <cellStyle name="20% - Accent4 2 3 2 2 2 3 2" xfId="7691"/>
    <cellStyle name="20% - Accent4 2 3 2 2 2 4" xfId="4193"/>
    <cellStyle name="20% - Accent4 2 3 2 2 3" xfId="1514"/>
    <cellStyle name="20% - Accent4 2 3 2 2 3 2" xfId="3388"/>
    <cellStyle name="20% - Accent4 2 3 2 2 3 2 2" xfId="8158"/>
    <cellStyle name="20% - Accent4 2 3 2 2 3 3" xfId="4195"/>
    <cellStyle name="20% - Accent4 2 3 2 2 4" xfId="2454"/>
    <cellStyle name="20% - Accent4 2 3 2 2 4 2" xfId="7225"/>
    <cellStyle name="20% - Accent4 2 3 2 2 5" xfId="4192"/>
    <cellStyle name="20% - Accent4 2 3 2 3" xfId="809"/>
    <cellStyle name="20% - Accent4 2 3 2 3 2" xfId="1746"/>
    <cellStyle name="20% - Accent4 2 3 2 3 2 2" xfId="3620"/>
    <cellStyle name="20% - Accent4 2 3 2 3 2 2 2" xfId="8390"/>
    <cellStyle name="20% - Accent4 2 3 2 3 2 3" xfId="4197"/>
    <cellStyle name="20% - Accent4 2 3 2 3 3" xfId="2686"/>
    <cellStyle name="20% - Accent4 2 3 2 3 3 2" xfId="7457"/>
    <cellStyle name="20% - Accent4 2 3 2 3 4" xfId="4196"/>
    <cellStyle name="20% - Accent4 2 3 2 4" xfId="1280"/>
    <cellStyle name="20% - Accent4 2 3 2 4 2" xfId="3154"/>
    <cellStyle name="20% - Accent4 2 3 2 4 2 2" xfId="7924"/>
    <cellStyle name="20% - Accent4 2 3 2 4 3" xfId="4198"/>
    <cellStyle name="20% - Accent4 2 3 2 5" xfId="2220"/>
    <cellStyle name="20% - Accent4 2 3 2 5 2" xfId="6991"/>
    <cellStyle name="20% - Accent4 2 3 2 6" xfId="4191"/>
    <cellStyle name="20% - Accent4 2 3 3" xfId="452"/>
    <cellStyle name="20% - Accent4 2 3 3 2" xfId="926"/>
    <cellStyle name="20% - Accent4 2 3 3 2 2" xfId="1863"/>
    <cellStyle name="20% - Accent4 2 3 3 2 2 2" xfId="3737"/>
    <cellStyle name="20% - Accent4 2 3 3 2 2 2 2" xfId="8507"/>
    <cellStyle name="20% - Accent4 2 3 3 2 2 3" xfId="4201"/>
    <cellStyle name="20% - Accent4 2 3 3 2 3" xfId="2803"/>
    <cellStyle name="20% - Accent4 2 3 3 2 3 2" xfId="7574"/>
    <cellStyle name="20% - Accent4 2 3 3 2 4" xfId="4200"/>
    <cellStyle name="20% - Accent4 2 3 3 3" xfId="1397"/>
    <cellStyle name="20% - Accent4 2 3 3 3 2" xfId="3271"/>
    <cellStyle name="20% - Accent4 2 3 3 3 2 2" xfId="8041"/>
    <cellStyle name="20% - Accent4 2 3 3 3 3" xfId="4202"/>
    <cellStyle name="20% - Accent4 2 3 3 4" xfId="2337"/>
    <cellStyle name="20% - Accent4 2 3 3 4 2" xfId="7108"/>
    <cellStyle name="20% - Accent4 2 3 3 5" xfId="4199"/>
    <cellStyle name="20% - Accent4 2 3 4" xfId="704"/>
    <cellStyle name="20% - Accent4 2 3 4 2" xfId="1641"/>
    <cellStyle name="20% - Accent4 2 3 4 2 2" xfId="3515"/>
    <cellStyle name="20% - Accent4 2 3 4 2 2 2" xfId="8285"/>
    <cellStyle name="20% - Accent4 2 3 4 2 3" xfId="4204"/>
    <cellStyle name="20% - Accent4 2 3 4 3" xfId="2581"/>
    <cellStyle name="20% - Accent4 2 3 4 3 2" xfId="7352"/>
    <cellStyle name="20% - Accent4 2 3 4 4" xfId="4203"/>
    <cellStyle name="20% - Accent4 2 3 5" xfId="1162"/>
    <cellStyle name="20% - Accent4 2 3 5 2" xfId="3037"/>
    <cellStyle name="20% - Accent4 2 3 5 2 2" xfId="7807"/>
    <cellStyle name="20% - Accent4 2 3 5 3" xfId="4205"/>
    <cellStyle name="20% - Accent4 2 3 6" xfId="2103"/>
    <cellStyle name="20% - Accent4 2 3 6 2" xfId="6874"/>
    <cellStyle name="20% - Accent4 2 3 7" xfId="4190"/>
    <cellStyle name="20% - Accent4 2 4" xfId="283"/>
    <cellStyle name="20% - Accent4 2 4 2" xfId="517"/>
    <cellStyle name="20% - Accent4 2 4 2 2" xfId="991"/>
    <cellStyle name="20% - Accent4 2 4 2 2 2" xfId="1928"/>
    <cellStyle name="20% - Accent4 2 4 2 2 2 2" xfId="3802"/>
    <cellStyle name="20% - Accent4 2 4 2 2 2 2 2" xfId="8572"/>
    <cellStyle name="20% - Accent4 2 4 2 2 2 3" xfId="4209"/>
    <cellStyle name="20% - Accent4 2 4 2 2 3" xfId="2868"/>
    <cellStyle name="20% - Accent4 2 4 2 2 3 2" xfId="7639"/>
    <cellStyle name="20% - Accent4 2 4 2 2 4" xfId="4208"/>
    <cellStyle name="20% - Accent4 2 4 2 3" xfId="1462"/>
    <cellStyle name="20% - Accent4 2 4 2 3 2" xfId="3336"/>
    <cellStyle name="20% - Accent4 2 4 2 3 2 2" xfId="8106"/>
    <cellStyle name="20% - Accent4 2 4 2 3 3" xfId="4210"/>
    <cellStyle name="20% - Accent4 2 4 2 4" xfId="2402"/>
    <cellStyle name="20% - Accent4 2 4 2 4 2" xfId="7173"/>
    <cellStyle name="20% - Accent4 2 4 2 5" xfId="4207"/>
    <cellStyle name="20% - Accent4 2 4 3" xfId="757"/>
    <cellStyle name="20% - Accent4 2 4 3 2" xfId="1694"/>
    <cellStyle name="20% - Accent4 2 4 3 2 2" xfId="3568"/>
    <cellStyle name="20% - Accent4 2 4 3 2 2 2" xfId="8338"/>
    <cellStyle name="20% - Accent4 2 4 3 2 3" xfId="4212"/>
    <cellStyle name="20% - Accent4 2 4 3 3" xfId="2634"/>
    <cellStyle name="20% - Accent4 2 4 3 3 2" xfId="7405"/>
    <cellStyle name="20% - Accent4 2 4 3 4" xfId="4211"/>
    <cellStyle name="20% - Accent4 2 4 4" xfId="1228"/>
    <cellStyle name="20% - Accent4 2 4 4 2" xfId="3102"/>
    <cellStyle name="20% - Accent4 2 4 4 2 2" xfId="7872"/>
    <cellStyle name="20% - Accent4 2 4 4 3" xfId="4213"/>
    <cellStyle name="20% - Accent4 2 4 5" xfId="2168"/>
    <cellStyle name="20% - Accent4 2 4 5 2" xfId="6939"/>
    <cellStyle name="20% - Accent4 2 4 6" xfId="4206"/>
    <cellStyle name="20% - Accent4 2 5" xfId="400"/>
    <cellStyle name="20% - Accent4 2 5 2" xfId="874"/>
    <cellStyle name="20% - Accent4 2 5 2 2" xfId="1811"/>
    <cellStyle name="20% - Accent4 2 5 2 2 2" xfId="3685"/>
    <cellStyle name="20% - Accent4 2 5 2 2 2 2" xfId="8455"/>
    <cellStyle name="20% - Accent4 2 5 2 2 3" xfId="4216"/>
    <cellStyle name="20% - Accent4 2 5 2 3" xfId="2751"/>
    <cellStyle name="20% - Accent4 2 5 2 3 2" xfId="7522"/>
    <cellStyle name="20% - Accent4 2 5 2 4" xfId="4215"/>
    <cellStyle name="20% - Accent4 2 5 3" xfId="1345"/>
    <cellStyle name="20% - Accent4 2 5 3 2" xfId="3219"/>
    <cellStyle name="20% - Accent4 2 5 3 2 2" xfId="7989"/>
    <cellStyle name="20% - Accent4 2 5 3 3" xfId="4217"/>
    <cellStyle name="20% - Accent4 2 5 4" xfId="2285"/>
    <cellStyle name="20% - Accent4 2 5 4 2" xfId="7056"/>
    <cellStyle name="20% - Accent4 2 5 5" xfId="4214"/>
    <cellStyle name="20% - Accent4 2 6" xfId="654"/>
    <cellStyle name="20% - Accent4 2 6 2" xfId="1591"/>
    <cellStyle name="20% - Accent4 2 6 2 2" xfId="3465"/>
    <cellStyle name="20% - Accent4 2 6 2 2 2" xfId="8235"/>
    <cellStyle name="20% - Accent4 2 6 2 3" xfId="4219"/>
    <cellStyle name="20% - Accent4 2 6 3" xfId="2531"/>
    <cellStyle name="20% - Accent4 2 6 3 2" xfId="7302"/>
    <cellStyle name="20% - Accent4 2 6 4" xfId="4218"/>
    <cellStyle name="20% - Accent4 2 7" xfId="1110"/>
    <cellStyle name="20% - Accent4 2 7 2" xfId="2985"/>
    <cellStyle name="20% - Accent4 2 7 2 2" xfId="7755"/>
    <cellStyle name="20% - Accent4 2 7 3" xfId="4220"/>
    <cellStyle name="20% - Accent4 2 8" xfId="2051"/>
    <cellStyle name="20% - Accent4 2 8 2" xfId="6822"/>
    <cellStyle name="20% - Accent4 2 9" xfId="4157"/>
    <cellStyle name="20% - Accent4 3" xfId="386"/>
    <cellStyle name="20% - Accent4 3 2" xfId="620"/>
    <cellStyle name="20% - Accent4 3 2 2" xfId="1094"/>
    <cellStyle name="20% - Accent4 3 2 2 2" xfId="2031"/>
    <cellStyle name="20% - Accent4 3 2 2 2 2" xfId="3905"/>
    <cellStyle name="20% - Accent4 3 2 2 2 2 2" xfId="8675"/>
    <cellStyle name="20% - Accent4 3 2 2 2 3" xfId="4224"/>
    <cellStyle name="20% - Accent4 3 2 2 3" xfId="2971"/>
    <cellStyle name="20% - Accent4 3 2 2 3 2" xfId="7742"/>
    <cellStyle name="20% - Accent4 3 2 2 4" xfId="4223"/>
    <cellStyle name="20% - Accent4 3 2 3" xfId="1565"/>
    <cellStyle name="20% - Accent4 3 2 3 2" xfId="3439"/>
    <cellStyle name="20% - Accent4 3 2 3 2 2" xfId="8209"/>
    <cellStyle name="20% - Accent4 3 2 3 3" xfId="4225"/>
    <cellStyle name="20% - Accent4 3 2 4" xfId="2505"/>
    <cellStyle name="20% - Accent4 3 2 4 2" xfId="7276"/>
    <cellStyle name="20% - Accent4 3 2 5" xfId="4222"/>
    <cellStyle name="20% - Accent4 3 3" xfId="860"/>
    <cellStyle name="20% - Accent4 3 3 2" xfId="1797"/>
    <cellStyle name="20% - Accent4 3 3 2 2" xfId="3671"/>
    <cellStyle name="20% - Accent4 3 3 2 2 2" xfId="8441"/>
    <cellStyle name="20% - Accent4 3 3 2 3" xfId="4227"/>
    <cellStyle name="20% - Accent4 3 3 3" xfId="2737"/>
    <cellStyle name="20% - Accent4 3 3 3 2" xfId="7508"/>
    <cellStyle name="20% - Accent4 3 3 4" xfId="4226"/>
    <cellStyle name="20% - Accent4 3 4" xfId="1331"/>
    <cellStyle name="20% - Accent4 3 4 2" xfId="3205"/>
    <cellStyle name="20% - Accent4 3 4 2 2" xfId="7975"/>
    <cellStyle name="20% - Accent4 3 4 3" xfId="4228"/>
    <cellStyle name="20% - Accent4 3 5" xfId="2271"/>
    <cellStyle name="20% - Accent4 3 5 2" xfId="7042"/>
    <cellStyle name="20% - Accent4 3 6" xfId="4221"/>
    <cellStyle name="20% - Accent4 4" xfId="503"/>
    <cellStyle name="20% - Accent4 4 2" xfId="977"/>
    <cellStyle name="20% - Accent4 4 2 2" xfId="1914"/>
    <cellStyle name="20% - Accent4 4 2 2 2" xfId="3788"/>
    <cellStyle name="20% - Accent4 4 2 2 2 2" xfId="8558"/>
    <cellStyle name="20% - Accent4 4 2 2 3" xfId="4231"/>
    <cellStyle name="20% - Accent4 4 2 3" xfId="2854"/>
    <cellStyle name="20% - Accent4 4 2 3 2" xfId="7625"/>
    <cellStyle name="20% - Accent4 4 2 4" xfId="4230"/>
    <cellStyle name="20% - Accent4 4 3" xfId="1448"/>
    <cellStyle name="20% - Accent4 4 3 2" xfId="3322"/>
    <cellStyle name="20% - Accent4 4 3 2 2" xfId="8092"/>
    <cellStyle name="20% - Accent4 4 3 3" xfId="4232"/>
    <cellStyle name="20% - Accent4 4 4" xfId="2388"/>
    <cellStyle name="20% - Accent4 4 4 2" xfId="7159"/>
    <cellStyle name="20% - Accent4 4 5" xfId="4229"/>
    <cellStyle name="20% - Accent4 5" xfId="641"/>
    <cellStyle name="20% - Accent4 5 2" xfId="1578"/>
    <cellStyle name="20% - Accent4 5 2 2" xfId="3452"/>
    <cellStyle name="20% - Accent4 5 2 2 2" xfId="8222"/>
    <cellStyle name="20% - Accent4 5 2 3" xfId="4234"/>
    <cellStyle name="20% - Accent4 5 3" xfId="2518"/>
    <cellStyle name="20% - Accent4 5 3 2" xfId="7289"/>
    <cellStyle name="20% - Accent4 5 4" xfId="4233"/>
    <cellStyle name="20% - Accent4 6" xfId="1213"/>
    <cellStyle name="20% - Accent4 6 2" xfId="3088"/>
    <cellStyle name="20% - Accent4 6 2 2" xfId="7858"/>
    <cellStyle name="20% - Accent4 6 3" xfId="4235"/>
    <cellStyle name="20% - Accent4 7" xfId="2154"/>
    <cellStyle name="20% - Accent4 7 2" xfId="6925"/>
    <cellStyle name="20% - Accent4 8" xfId="4156"/>
    <cellStyle name="20% - Accent5" xfId="248" builtinId="46" customBuiltin="1"/>
    <cellStyle name="20% - Accent5 2" xfId="12"/>
    <cellStyle name="20% - Accent5 2 2" xfId="147"/>
    <cellStyle name="20% - Accent5 2 2 2" xfId="206"/>
    <cellStyle name="20% - Accent5 2 2 2 2" xfId="362"/>
    <cellStyle name="20% - Accent5 2 2 2 2 2" xfId="596"/>
    <cellStyle name="20% - Accent5 2 2 2 2 2 2" xfId="1070"/>
    <cellStyle name="20% - Accent5 2 2 2 2 2 2 2" xfId="2007"/>
    <cellStyle name="20% - Accent5 2 2 2 2 2 2 2 2" xfId="3881"/>
    <cellStyle name="20% - Accent5 2 2 2 2 2 2 2 2 2" xfId="8651"/>
    <cellStyle name="20% - Accent5 2 2 2 2 2 2 2 3" xfId="4243"/>
    <cellStyle name="20% - Accent5 2 2 2 2 2 2 3" xfId="2947"/>
    <cellStyle name="20% - Accent5 2 2 2 2 2 2 3 2" xfId="7718"/>
    <cellStyle name="20% - Accent5 2 2 2 2 2 2 4" xfId="4242"/>
    <cellStyle name="20% - Accent5 2 2 2 2 2 3" xfId="1541"/>
    <cellStyle name="20% - Accent5 2 2 2 2 2 3 2" xfId="3415"/>
    <cellStyle name="20% - Accent5 2 2 2 2 2 3 2 2" xfId="8185"/>
    <cellStyle name="20% - Accent5 2 2 2 2 2 3 3" xfId="4244"/>
    <cellStyle name="20% - Accent5 2 2 2 2 2 4" xfId="2481"/>
    <cellStyle name="20% - Accent5 2 2 2 2 2 4 2" xfId="7252"/>
    <cellStyle name="20% - Accent5 2 2 2 2 2 5" xfId="4241"/>
    <cellStyle name="20% - Accent5 2 2 2 2 3" xfId="836"/>
    <cellStyle name="20% - Accent5 2 2 2 2 3 2" xfId="1773"/>
    <cellStyle name="20% - Accent5 2 2 2 2 3 2 2" xfId="3647"/>
    <cellStyle name="20% - Accent5 2 2 2 2 3 2 2 2" xfId="8417"/>
    <cellStyle name="20% - Accent5 2 2 2 2 3 2 3" xfId="4246"/>
    <cellStyle name="20% - Accent5 2 2 2 2 3 3" xfId="2713"/>
    <cellStyle name="20% - Accent5 2 2 2 2 3 3 2" xfId="7484"/>
    <cellStyle name="20% - Accent5 2 2 2 2 3 4" xfId="4245"/>
    <cellStyle name="20% - Accent5 2 2 2 2 4" xfId="1307"/>
    <cellStyle name="20% - Accent5 2 2 2 2 4 2" xfId="3181"/>
    <cellStyle name="20% - Accent5 2 2 2 2 4 2 2" xfId="7951"/>
    <cellStyle name="20% - Accent5 2 2 2 2 4 3" xfId="4247"/>
    <cellStyle name="20% - Accent5 2 2 2 2 5" xfId="2247"/>
    <cellStyle name="20% - Accent5 2 2 2 2 5 2" xfId="7018"/>
    <cellStyle name="20% - Accent5 2 2 2 2 6" xfId="4240"/>
    <cellStyle name="20% - Accent5 2 2 2 3" xfId="479"/>
    <cellStyle name="20% - Accent5 2 2 2 3 2" xfId="953"/>
    <cellStyle name="20% - Accent5 2 2 2 3 2 2" xfId="1890"/>
    <cellStyle name="20% - Accent5 2 2 2 3 2 2 2" xfId="3764"/>
    <cellStyle name="20% - Accent5 2 2 2 3 2 2 2 2" xfId="8534"/>
    <cellStyle name="20% - Accent5 2 2 2 3 2 2 3" xfId="4250"/>
    <cellStyle name="20% - Accent5 2 2 2 3 2 3" xfId="2830"/>
    <cellStyle name="20% - Accent5 2 2 2 3 2 3 2" xfId="7601"/>
    <cellStyle name="20% - Accent5 2 2 2 3 2 4" xfId="4249"/>
    <cellStyle name="20% - Accent5 2 2 2 3 3" xfId="1424"/>
    <cellStyle name="20% - Accent5 2 2 2 3 3 2" xfId="3298"/>
    <cellStyle name="20% - Accent5 2 2 2 3 3 2 2" xfId="8068"/>
    <cellStyle name="20% - Accent5 2 2 2 3 3 3" xfId="4251"/>
    <cellStyle name="20% - Accent5 2 2 2 3 4" xfId="2364"/>
    <cellStyle name="20% - Accent5 2 2 2 3 4 2" xfId="7135"/>
    <cellStyle name="20% - Accent5 2 2 2 3 5" xfId="4248"/>
    <cellStyle name="20% - Accent5 2 2 2 4" xfId="731"/>
    <cellStyle name="20% - Accent5 2 2 2 4 2" xfId="1668"/>
    <cellStyle name="20% - Accent5 2 2 2 4 2 2" xfId="3542"/>
    <cellStyle name="20% - Accent5 2 2 2 4 2 2 2" xfId="8312"/>
    <cellStyle name="20% - Accent5 2 2 2 4 2 3" xfId="4253"/>
    <cellStyle name="20% - Accent5 2 2 2 4 3" xfId="2608"/>
    <cellStyle name="20% - Accent5 2 2 2 4 3 2" xfId="7379"/>
    <cellStyle name="20% - Accent5 2 2 2 4 4" xfId="4252"/>
    <cellStyle name="20% - Accent5 2 2 2 5" xfId="1189"/>
    <cellStyle name="20% - Accent5 2 2 2 5 2" xfId="3064"/>
    <cellStyle name="20% - Accent5 2 2 2 5 2 2" xfId="7834"/>
    <cellStyle name="20% - Accent5 2 2 2 5 3" xfId="4254"/>
    <cellStyle name="20% - Accent5 2 2 2 6" xfId="2130"/>
    <cellStyle name="20% - Accent5 2 2 2 6 2" xfId="6901"/>
    <cellStyle name="20% - Accent5 2 2 2 7" xfId="4239"/>
    <cellStyle name="20% - Accent5 2 2 3" xfId="310"/>
    <cellStyle name="20% - Accent5 2 2 3 2" xfId="544"/>
    <cellStyle name="20% - Accent5 2 2 3 2 2" xfId="1018"/>
    <cellStyle name="20% - Accent5 2 2 3 2 2 2" xfId="1955"/>
    <cellStyle name="20% - Accent5 2 2 3 2 2 2 2" xfId="3829"/>
    <cellStyle name="20% - Accent5 2 2 3 2 2 2 2 2" xfId="8599"/>
    <cellStyle name="20% - Accent5 2 2 3 2 2 2 3" xfId="4258"/>
    <cellStyle name="20% - Accent5 2 2 3 2 2 3" xfId="2895"/>
    <cellStyle name="20% - Accent5 2 2 3 2 2 3 2" xfId="7666"/>
    <cellStyle name="20% - Accent5 2 2 3 2 2 4" xfId="4257"/>
    <cellStyle name="20% - Accent5 2 2 3 2 3" xfId="1489"/>
    <cellStyle name="20% - Accent5 2 2 3 2 3 2" xfId="3363"/>
    <cellStyle name="20% - Accent5 2 2 3 2 3 2 2" xfId="8133"/>
    <cellStyle name="20% - Accent5 2 2 3 2 3 3" xfId="4259"/>
    <cellStyle name="20% - Accent5 2 2 3 2 4" xfId="2429"/>
    <cellStyle name="20% - Accent5 2 2 3 2 4 2" xfId="7200"/>
    <cellStyle name="20% - Accent5 2 2 3 2 5" xfId="4256"/>
    <cellStyle name="20% - Accent5 2 2 3 3" xfId="784"/>
    <cellStyle name="20% - Accent5 2 2 3 3 2" xfId="1721"/>
    <cellStyle name="20% - Accent5 2 2 3 3 2 2" xfId="3595"/>
    <cellStyle name="20% - Accent5 2 2 3 3 2 2 2" xfId="8365"/>
    <cellStyle name="20% - Accent5 2 2 3 3 2 3" xfId="4261"/>
    <cellStyle name="20% - Accent5 2 2 3 3 3" xfId="2661"/>
    <cellStyle name="20% - Accent5 2 2 3 3 3 2" xfId="7432"/>
    <cellStyle name="20% - Accent5 2 2 3 3 4" xfId="4260"/>
    <cellStyle name="20% - Accent5 2 2 3 4" xfId="1255"/>
    <cellStyle name="20% - Accent5 2 2 3 4 2" xfId="3129"/>
    <cellStyle name="20% - Accent5 2 2 3 4 2 2" xfId="7899"/>
    <cellStyle name="20% - Accent5 2 2 3 4 3" xfId="4262"/>
    <cellStyle name="20% - Accent5 2 2 3 5" xfId="2195"/>
    <cellStyle name="20% - Accent5 2 2 3 5 2" xfId="6966"/>
    <cellStyle name="20% - Accent5 2 2 3 6" xfId="4255"/>
    <cellStyle name="20% - Accent5 2 2 4" xfId="427"/>
    <cellStyle name="20% - Accent5 2 2 4 2" xfId="901"/>
    <cellStyle name="20% - Accent5 2 2 4 2 2" xfId="1838"/>
    <cellStyle name="20% - Accent5 2 2 4 2 2 2" xfId="3712"/>
    <cellStyle name="20% - Accent5 2 2 4 2 2 2 2" xfId="8482"/>
    <cellStyle name="20% - Accent5 2 2 4 2 2 3" xfId="4265"/>
    <cellStyle name="20% - Accent5 2 2 4 2 3" xfId="2778"/>
    <cellStyle name="20% - Accent5 2 2 4 2 3 2" xfId="7549"/>
    <cellStyle name="20% - Accent5 2 2 4 2 4" xfId="4264"/>
    <cellStyle name="20% - Accent5 2 2 4 3" xfId="1372"/>
    <cellStyle name="20% - Accent5 2 2 4 3 2" xfId="3246"/>
    <cellStyle name="20% - Accent5 2 2 4 3 2 2" xfId="8016"/>
    <cellStyle name="20% - Accent5 2 2 4 3 3" xfId="4266"/>
    <cellStyle name="20% - Accent5 2 2 4 4" xfId="2312"/>
    <cellStyle name="20% - Accent5 2 2 4 4 2" xfId="7083"/>
    <cellStyle name="20% - Accent5 2 2 4 5" xfId="4263"/>
    <cellStyle name="20% - Accent5 2 2 5" xfId="679"/>
    <cellStyle name="20% - Accent5 2 2 5 2" xfId="1616"/>
    <cellStyle name="20% - Accent5 2 2 5 2 2" xfId="3490"/>
    <cellStyle name="20% - Accent5 2 2 5 2 2 2" xfId="8260"/>
    <cellStyle name="20% - Accent5 2 2 5 2 3" xfId="4268"/>
    <cellStyle name="20% - Accent5 2 2 5 3" xfId="2556"/>
    <cellStyle name="20% - Accent5 2 2 5 3 2" xfId="7327"/>
    <cellStyle name="20% - Accent5 2 2 5 4" xfId="4267"/>
    <cellStyle name="20% - Accent5 2 2 6" xfId="1137"/>
    <cellStyle name="20% - Accent5 2 2 6 2" xfId="3012"/>
    <cellStyle name="20% - Accent5 2 2 6 2 2" xfId="7782"/>
    <cellStyle name="20% - Accent5 2 2 6 3" xfId="4269"/>
    <cellStyle name="20% - Accent5 2 2 7" xfId="2078"/>
    <cellStyle name="20% - Accent5 2 2 7 2" xfId="6849"/>
    <cellStyle name="20% - Accent5 2 2 8" xfId="4238"/>
    <cellStyle name="20% - Accent5 2 3" xfId="179"/>
    <cellStyle name="20% - Accent5 2 3 2" xfId="336"/>
    <cellStyle name="20% - Accent5 2 3 2 2" xfId="570"/>
    <cellStyle name="20% - Accent5 2 3 2 2 2" xfId="1044"/>
    <cellStyle name="20% - Accent5 2 3 2 2 2 2" xfId="1981"/>
    <cellStyle name="20% - Accent5 2 3 2 2 2 2 2" xfId="3855"/>
    <cellStyle name="20% - Accent5 2 3 2 2 2 2 2 2" xfId="8625"/>
    <cellStyle name="20% - Accent5 2 3 2 2 2 2 3" xfId="4274"/>
    <cellStyle name="20% - Accent5 2 3 2 2 2 3" xfId="2921"/>
    <cellStyle name="20% - Accent5 2 3 2 2 2 3 2" xfId="7692"/>
    <cellStyle name="20% - Accent5 2 3 2 2 2 4" xfId="4273"/>
    <cellStyle name="20% - Accent5 2 3 2 2 3" xfId="1515"/>
    <cellStyle name="20% - Accent5 2 3 2 2 3 2" xfId="3389"/>
    <cellStyle name="20% - Accent5 2 3 2 2 3 2 2" xfId="8159"/>
    <cellStyle name="20% - Accent5 2 3 2 2 3 3" xfId="4275"/>
    <cellStyle name="20% - Accent5 2 3 2 2 4" xfId="2455"/>
    <cellStyle name="20% - Accent5 2 3 2 2 4 2" xfId="7226"/>
    <cellStyle name="20% - Accent5 2 3 2 2 5" xfId="4272"/>
    <cellStyle name="20% - Accent5 2 3 2 3" xfId="810"/>
    <cellStyle name="20% - Accent5 2 3 2 3 2" xfId="1747"/>
    <cellStyle name="20% - Accent5 2 3 2 3 2 2" xfId="3621"/>
    <cellStyle name="20% - Accent5 2 3 2 3 2 2 2" xfId="8391"/>
    <cellStyle name="20% - Accent5 2 3 2 3 2 3" xfId="4277"/>
    <cellStyle name="20% - Accent5 2 3 2 3 3" xfId="2687"/>
    <cellStyle name="20% - Accent5 2 3 2 3 3 2" xfId="7458"/>
    <cellStyle name="20% - Accent5 2 3 2 3 4" xfId="4276"/>
    <cellStyle name="20% - Accent5 2 3 2 4" xfId="1281"/>
    <cellStyle name="20% - Accent5 2 3 2 4 2" xfId="3155"/>
    <cellStyle name="20% - Accent5 2 3 2 4 2 2" xfId="7925"/>
    <cellStyle name="20% - Accent5 2 3 2 4 3" xfId="4278"/>
    <cellStyle name="20% - Accent5 2 3 2 5" xfId="2221"/>
    <cellStyle name="20% - Accent5 2 3 2 5 2" xfId="6992"/>
    <cellStyle name="20% - Accent5 2 3 2 6" xfId="4271"/>
    <cellStyle name="20% - Accent5 2 3 3" xfId="453"/>
    <cellStyle name="20% - Accent5 2 3 3 2" xfId="927"/>
    <cellStyle name="20% - Accent5 2 3 3 2 2" xfId="1864"/>
    <cellStyle name="20% - Accent5 2 3 3 2 2 2" xfId="3738"/>
    <cellStyle name="20% - Accent5 2 3 3 2 2 2 2" xfId="8508"/>
    <cellStyle name="20% - Accent5 2 3 3 2 2 3" xfId="4281"/>
    <cellStyle name="20% - Accent5 2 3 3 2 3" xfId="2804"/>
    <cellStyle name="20% - Accent5 2 3 3 2 3 2" xfId="7575"/>
    <cellStyle name="20% - Accent5 2 3 3 2 4" xfId="4280"/>
    <cellStyle name="20% - Accent5 2 3 3 3" xfId="1398"/>
    <cellStyle name="20% - Accent5 2 3 3 3 2" xfId="3272"/>
    <cellStyle name="20% - Accent5 2 3 3 3 2 2" xfId="8042"/>
    <cellStyle name="20% - Accent5 2 3 3 3 3" xfId="4282"/>
    <cellStyle name="20% - Accent5 2 3 3 4" xfId="2338"/>
    <cellStyle name="20% - Accent5 2 3 3 4 2" xfId="7109"/>
    <cellStyle name="20% - Accent5 2 3 3 5" xfId="4279"/>
    <cellStyle name="20% - Accent5 2 3 4" xfId="705"/>
    <cellStyle name="20% - Accent5 2 3 4 2" xfId="1642"/>
    <cellStyle name="20% - Accent5 2 3 4 2 2" xfId="3516"/>
    <cellStyle name="20% - Accent5 2 3 4 2 2 2" xfId="8286"/>
    <cellStyle name="20% - Accent5 2 3 4 2 3" xfId="4284"/>
    <cellStyle name="20% - Accent5 2 3 4 3" xfId="2582"/>
    <cellStyle name="20% - Accent5 2 3 4 3 2" xfId="7353"/>
    <cellStyle name="20% - Accent5 2 3 4 4" xfId="4283"/>
    <cellStyle name="20% - Accent5 2 3 5" xfId="1163"/>
    <cellStyle name="20% - Accent5 2 3 5 2" xfId="3038"/>
    <cellStyle name="20% - Accent5 2 3 5 2 2" xfId="7808"/>
    <cellStyle name="20% - Accent5 2 3 5 3" xfId="4285"/>
    <cellStyle name="20% - Accent5 2 3 6" xfId="2104"/>
    <cellStyle name="20% - Accent5 2 3 6 2" xfId="6875"/>
    <cellStyle name="20% - Accent5 2 3 7" xfId="4270"/>
    <cellStyle name="20% - Accent5 2 4" xfId="284"/>
    <cellStyle name="20% - Accent5 2 4 2" xfId="518"/>
    <cellStyle name="20% - Accent5 2 4 2 2" xfId="992"/>
    <cellStyle name="20% - Accent5 2 4 2 2 2" xfId="1929"/>
    <cellStyle name="20% - Accent5 2 4 2 2 2 2" xfId="3803"/>
    <cellStyle name="20% - Accent5 2 4 2 2 2 2 2" xfId="8573"/>
    <cellStyle name="20% - Accent5 2 4 2 2 2 3" xfId="4289"/>
    <cellStyle name="20% - Accent5 2 4 2 2 3" xfId="2869"/>
    <cellStyle name="20% - Accent5 2 4 2 2 3 2" xfId="7640"/>
    <cellStyle name="20% - Accent5 2 4 2 2 4" xfId="4288"/>
    <cellStyle name="20% - Accent5 2 4 2 3" xfId="1463"/>
    <cellStyle name="20% - Accent5 2 4 2 3 2" xfId="3337"/>
    <cellStyle name="20% - Accent5 2 4 2 3 2 2" xfId="8107"/>
    <cellStyle name="20% - Accent5 2 4 2 3 3" xfId="4290"/>
    <cellStyle name="20% - Accent5 2 4 2 4" xfId="2403"/>
    <cellStyle name="20% - Accent5 2 4 2 4 2" xfId="7174"/>
    <cellStyle name="20% - Accent5 2 4 2 5" xfId="4287"/>
    <cellStyle name="20% - Accent5 2 4 3" xfId="758"/>
    <cellStyle name="20% - Accent5 2 4 3 2" xfId="1695"/>
    <cellStyle name="20% - Accent5 2 4 3 2 2" xfId="3569"/>
    <cellStyle name="20% - Accent5 2 4 3 2 2 2" xfId="8339"/>
    <cellStyle name="20% - Accent5 2 4 3 2 3" xfId="4292"/>
    <cellStyle name="20% - Accent5 2 4 3 3" xfId="2635"/>
    <cellStyle name="20% - Accent5 2 4 3 3 2" xfId="7406"/>
    <cellStyle name="20% - Accent5 2 4 3 4" xfId="4291"/>
    <cellStyle name="20% - Accent5 2 4 4" xfId="1229"/>
    <cellStyle name="20% - Accent5 2 4 4 2" xfId="3103"/>
    <cellStyle name="20% - Accent5 2 4 4 2 2" xfId="7873"/>
    <cellStyle name="20% - Accent5 2 4 4 3" xfId="4293"/>
    <cellStyle name="20% - Accent5 2 4 5" xfId="2169"/>
    <cellStyle name="20% - Accent5 2 4 5 2" xfId="6940"/>
    <cellStyle name="20% - Accent5 2 4 6" xfId="4286"/>
    <cellStyle name="20% - Accent5 2 5" xfId="401"/>
    <cellStyle name="20% - Accent5 2 5 2" xfId="875"/>
    <cellStyle name="20% - Accent5 2 5 2 2" xfId="1812"/>
    <cellStyle name="20% - Accent5 2 5 2 2 2" xfId="3686"/>
    <cellStyle name="20% - Accent5 2 5 2 2 2 2" xfId="8456"/>
    <cellStyle name="20% - Accent5 2 5 2 2 3" xfId="4296"/>
    <cellStyle name="20% - Accent5 2 5 2 3" xfId="2752"/>
    <cellStyle name="20% - Accent5 2 5 2 3 2" xfId="7523"/>
    <cellStyle name="20% - Accent5 2 5 2 4" xfId="4295"/>
    <cellStyle name="20% - Accent5 2 5 3" xfId="1346"/>
    <cellStyle name="20% - Accent5 2 5 3 2" xfId="3220"/>
    <cellStyle name="20% - Accent5 2 5 3 2 2" xfId="7990"/>
    <cellStyle name="20% - Accent5 2 5 3 3" xfId="4297"/>
    <cellStyle name="20% - Accent5 2 5 4" xfId="2286"/>
    <cellStyle name="20% - Accent5 2 5 4 2" xfId="7057"/>
    <cellStyle name="20% - Accent5 2 5 5" xfId="4294"/>
    <cellStyle name="20% - Accent5 2 6" xfId="655"/>
    <cellStyle name="20% - Accent5 2 6 2" xfId="1592"/>
    <cellStyle name="20% - Accent5 2 6 2 2" xfId="3466"/>
    <cellStyle name="20% - Accent5 2 6 2 2 2" xfId="8236"/>
    <cellStyle name="20% - Accent5 2 6 2 3" xfId="4299"/>
    <cellStyle name="20% - Accent5 2 6 3" xfId="2532"/>
    <cellStyle name="20% - Accent5 2 6 3 2" xfId="7303"/>
    <cellStyle name="20% - Accent5 2 6 4" xfId="4298"/>
    <cellStyle name="20% - Accent5 2 7" xfId="1111"/>
    <cellStyle name="20% - Accent5 2 7 2" xfId="2986"/>
    <cellStyle name="20% - Accent5 2 7 2 2" xfId="7756"/>
    <cellStyle name="20% - Accent5 2 7 3" xfId="4300"/>
    <cellStyle name="20% - Accent5 2 8" xfId="2052"/>
    <cellStyle name="20% - Accent5 2 8 2" xfId="6823"/>
    <cellStyle name="20% - Accent5 2 9" xfId="4237"/>
    <cellStyle name="20% - Accent5 3" xfId="388"/>
    <cellStyle name="20% - Accent5 3 2" xfId="622"/>
    <cellStyle name="20% - Accent5 3 2 2" xfId="1096"/>
    <cellStyle name="20% - Accent5 3 2 2 2" xfId="2033"/>
    <cellStyle name="20% - Accent5 3 2 2 2 2" xfId="3907"/>
    <cellStyle name="20% - Accent5 3 2 2 2 2 2" xfId="8677"/>
    <cellStyle name="20% - Accent5 3 2 2 2 3" xfId="4304"/>
    <cellStyle name="20% - Accent5 3 2 2 3" xfId="2973"/>
    <cellStyle name="20% - Accent5 3 2 2 3 2" xfId="7744"/>
    <cellStyle name="20% - Accent5 3 2 2 4" xfId="4303"/>
    <cellStyle name="20% - Accent5 3 2 3" xfId="1567"/>
    <cellStyle name="20% - Accent5 3 2 3 2" xfId="3441"/>
    <cellStyle name="20% - Accent5 3 2 3 2 2" xfId="8211"/>
    <cellStyle name="20% - Accent5 3 2 3 3" xfId="4305"/>
    <cellStyle name="20% - Accent5 3 2 4" xfId="2507"/>
    <cellStyle name="20% - Accent5 3 2 4 2" xfId="7278"/>
    <cellStyle name="20% - Accent5 3 2 5" xfId="4302"/>
    <cellStyle name="20% - Accent5 3 3" xfId="862"/>
    <cellStyle name="20% - Accent5 3 3 2" xfId="1799"/>
    <cellStyle name="20% - Accent5 3 3 2 2" xfId="3673"/>
    <cellStyle name="20% - Accent5 3 3 2 2 2" xfId="8443"/>
    <cellStyle name="20% - Accent5 3 3 2 3" xfId="4307"/>
    <cellStyle name="20% - Accent5 3 3 3" xfId="2739"/>
    <cellStyle name="20% - Accent5 3 3 3 2" xfId="7510"/>
    <cellStyle name="20% - Accent5 3 3 4" xfId="4306"/>
    <cellStyle name="20% - Accent5 3 4" xfId="1333"/>
    <cellStyle name="20% - Accent5 3 4 2" xfId="3207"/>
    <cellStyle name="20% - Accent5 3 4 2 2" xfId="7977"/>
    <cellStyle name="20% - Accent5 3 4 3" xfId="4308"/>
    <cellStyle name="20% - Accent5 3 5" xfId="2273"/>
    <cellStyle name="20% - Accent5 3 5 2" xfId="7044"/>
    <cellStyle name="20% - Accent5 3 6" xfId="4301"/>
    <cellStyle name="20% - Accent5 4" xfId="505"/>
    <cellStyle name="20% - Accent5 4 2" xfId="979"/>
    <cellStyle name="20% - Accent5 4 2 2" xfId="1916"/>
    <cellStyle name="20% - Accent5 4 2 2 2" xfId="3790"/>
    <cellStyle name="20% - Accent5 4 2 2 2 2" xfId="8560"/>
    <cellStyle name="20% - Accent5 4 2 2 3" xfId="4311"/>
    <cellStyle name="20% - Accent5 4 2 3" xfId="2856"/>
    <cellStyle name="20% - Accent5 4 2 3 2" xfId="7627"/>
    <cellStyle name="20% - Accent5 4 2 4" xfId="4310"/>
    <cellStyle name="20% - Accent5 4 3" xfId="1450"/>
    <cellStyle name="20% - Accent5 4 3 2" xfId="3324"/>
    <cellStyle name="20% - Accent5 4 3 2 2" xfId="8094"/>
    <cellStyle name="20% - Accent5 4 3 3" xfId="4312"/>
    <cellStyle name="20% - Accent5 4 4" xfId="2390"/>
    <cellStyle name="20% - Accent5 4 4 2" xfId="7161"/>
    <cellStyle name="20% - Accent5 4 5" xfId="4309"/>
    <cellStyle name="20% - Accent5 5" xfId="643"/>
    <cellStyle name="20% - Accent5 5 2" xfId="1580"/>
    <cellStyle name="20% - Accent5 5 2 2" xfId="3454"/>
    <cellStyle name="20% - Accent5 5 2 2 2" xfId="8224"/>
    <cellStyle name="20% - Accent5 5 2 3" xfId="4314"/>
    <cellStyle name="20% - Accent5 5 3" xfId="2520"/>
    <cellStyle name="20% - Accent5 5 3 2" xfId="7291"/>
    <cellStyle name="20% - Accent5 5 4" xfId="4313"/>
    <cellStyle name="20% - Accent5 6" xfId="1215"/>
    <cellStyle name="20% - Accent5 6 2" xfId="3090"/>
    <cellStyle name="20% - Accent5 6 2 2" xfId="7860"/>
    <cellStyle name="20% - Accent5 6 3" xfId="4315"/>
    <cellStyle name="20% - Accent5 7" xfId="2156"/>
    <cellStyle name="20% - Accent5 7 2" xfId="6927"/>
    <cellStyle name="20% - Accent5 8" xfId="4236"/>
    <cellStyle name="20% - Accent6" xfId="252" builtinId="50" customBuiltin="1"/>
    <cellStyle name="20% - Accent6 2" xfId="13"/>
    <cellStyle name="20% - Accent6 2 2" xfId="148"/>
    <cellStyle name="20% - Accent6 2 2 2" xfId="207"/>
    <cellStyle name="20% - Accent6 2 2 2 2" xfId="363"/>
    <cellStyle name="20% - Accent6 2 2 2 2 2" xfId="597"/>
    <cellStyle name="20% - Accent6 2 2 2 2 2 2" xfId="1071"/>
    <cellStyle name="20% - Accent6 2 2 2 2 2 2 2" xfId="2008"/>
    <cellStyle name="20% - Accent6 2 2 2 2 2 2 2 2" xfId="3882"/>
    <cellStyle name="20% - Accent6 2 2 2 2 2 2 2 2 2" xfId="8652"/>
    <cellStyle name="20% - Accent6 2 2 2 2 2 2 2 3" xfId="4323"/>
    <cellStyle name="20% - Accent6 2 2 2 2 2 2 3" xfId="2948"/>
    <cellStyle name="20% - Accent6 2 2 2 2 2 2 3 2" xfId="7719"/>
    <cellStyle name="20% - Accent6 2 2 2 2 2 2 4" xfId="4322"/>
    <cellStyle name="20% - Accent6 2 2 2 2 2 3" xfId="1542"/>
    <cellStyle name="20% - Accent6 2 2 2 2 2 3 2" xfId="3416"/>
    <cellStyle name="20% - Accent6 2 2 2 2 2 3 2 2" xfId="8186"/>
    <cellStyle name="20% - Accent6 2 2 2 2 2 3 3" xfId="4324"/>
    <cellStyle name="20% - Accent6 2 2 2 2 2 4" xfId="2482"/>
    <cellStyle name="20% - Accent6 2 2 2 2 2 4 2" xfId="7253"/>
    <cellStyle name="20% - Accent6 2 2 2 2 2 5" xfId="4321"/>
    <cellStyle name="20% - Accent6 2 2 2 2 3" xfId="837"/>
    <cellStyle name="20% - Accent6 2 2 2 2 3 2" xfId="1774"/>
    <cellStyle name="20% - Accent6 2 2 2 2 3 2 2" xfId="3648"/>
    <cellStyle name="20% - Accent6 2 2 2 2 3 2 2 2" xfId="8418"/>
    <cellStyle name="20% - Accent6 2 2 2 2 3 2 3" xfId="4326"/>
    <cellStyle name="20% - Accent6 2 2 2 2 3 3" xfId="2714"/>
    <cellStyle name="20% - Accent6 2 2 2 2 3 3 2" xfId="7485"/>
    <cellStyle name="20% - Accent6 2 2 2 2 3 4" xfId="4325"/>
    <cellStyle name="20% - Accent6 2 2 2 2 4" xfId="1308"/>
    <cellStyle name="20% - Accent6 2 2 2 2 4 2" xfId="3182"/>
    <cellStyle name="20% - Accent6 2 2 2 2 4 2 2" xfId="7952"/>
    <cellStyle name="20% - Accent6 2 2 2 2 4 3" xfId="4327"/>
    <cellStyle name="20% - Accent6 2 2 2 2 5" xfId="2248"/>
    <cellStyle name="20% - Accent6 2 2 2 2 5 2" xfId="7019"/>
    <cellStyle name="20% - Accent6 2 2 2 2 6" xfId="4320"/>
    <cellStyle name="20% - Accent6 2 2 2 3" xfId="480"/>
    <cellStyle name="20% - Accent6 2 2 2 3 2" xfId="954"/>
    <cellStyle name="20% - Accent6 2 2 2 3 2 2" xfId="1891"/>
    <cellStyle name="20% - Accent6 2 2 2 3 2 2 2" xfId="3765"/>
    <cellStyle name="20% - Accent6 2 2 2 3 2 2 2 2" xfId="8535"/>
    <cellStyle name="20% - Accent6 2 2 2 3 2 2 3" xfId="4330"/>
    <cellStyle name="20% - Accent6 2 2 2 3 2 3" xfId="2831"/>
    <cellStyle name="20% - Accent6 2 2 2 3 2 3 2" xfId="7602"/>
    <cellStyle name="20% - Accent6 2 2 2 3 2 4" xfId="4329"/>
    <cellStyle name="20% - Accent6 2 2 2 3 3" xfId="1425"/>
    <cellStyle name="20% - Accent6 2 2 2 3 3 2" xfId="3299"/>
    <cellStyle name="20% - Accent6 2 2 2 3 3 2 2" xfId="8069"/>
    <cellStyle name="20% - Accent6 2 2 2 3 3 3" xfId="4331"/>
    <cellStyle name="20% - Accent6 2 2 2 3 4" xfId="2365"/>
    <cellStyle name="20% - Accent6 2 2 2 3 4 2" xfId="7136"/>
    <cellStyle name="20% - Accent6 2 2 2 3 5" xfId="4328"/>
    <cellStyle name="20% - Accent6 2 2 2 4" xfId="732"/>
    <cellStyle name="20% - Accent6 2 2 2 4 2" xfId="1669"/>
    <cellStyle name="20% - Accent6 2 2 2 4 2 2" xfId="3543"/>
    <cellStyle name="20% - Accent6 2 2 2 4 2 2 2" xfId="8313"/>
    <cellStyle name="20% - Accent6 2 2 2 4 2 3" xfId="4333"/>
    <cellStyle name="20% - Accent6 2 2 2 4 3" xfId="2609"/>
    <cellStyle name="20% - Accent6 2 2 2 4 3 2" xfId="7380"/>
    <cellStyle name="20% - Accent6 2 2 2 4 4" xfId="4332"/>
    <cellStyle name="20% - Accent6 2 2 2 5" xfId="1190"/>
    <cellStyle name="20% - Accent6 2 2 2 5 2" xfId="3065"/>
    <cellStyle name="20% - Accent6 2 2 2 5 2 2" xfId="7835"/>
    <cellStyle name="20% - Accent6 2 2 2 5 3" xfId="4334"/>
    <cellStyle name="20% - Accent6 2 2 2 6" xfId="2131"/>
    <cellStyle name="20% - Accent6 2 2 2 6 2" xfId="6902"/>
    <cellStyle name="20% - Accent6 2 2 2 7" xfId="4319"/>
    <cellStyle name="20% - Accent6 2 2 3" xfId="311"/>
    <cellStyle name="20% - Accent6 2 2 3 2" xfId="545"/>
    <cellStyle name="20% - Accent6 2 2 3 2 2" xfId="1019"/>
    <cellStyle name="20% - Accent6 2 2 3 2 2 2" xfId="1956"/>
    <cellStyle name="20% - Accent6 2 2 3 2 2 2 2" xfId="3830"/>
    <cellStyle name="20% - Accent6 2 2 3 2 2 2 2 2" xfId="8600"/>
    <cellStyle name="20% - Accent6 2 2 3 2 2 2 3" xfId="4338"/>
    <cellStyle name="20% - Accent6 2 2 3 2 2 3" xfId="2896"/>
    <cellStyle name="20% - Accent6 2 2 3 2 2 3 2" xfId="7667"/>
    <cellStyle name="20% - Accent6 2 2 3 2 2 4" xfId="4337"/>
    <cellStyle name="20% - Accent6 2 2 3 2 3" xfId="1490"/>
    <cellStyle name="20% - Accent6 2 2 3 2 3 2" xfId="3364"/>
    <cellStyle name="20% - Accent6 2 2 3 2 3 2 2" xfId="8134"/>
    <cellStyle name="20% - Accent6 2 2 3 2 3 3" xfId="4339"/>
    <cellStyle name="20% - Accent6 2 2 3 2 4" xfId="2430"/>
    <cellStyle name="20% - Accent6 2 2 3 2 4 2" xfId="7201"/>
    <cellStyle name="20% - Accent6 2 2 3 2 5" xfId="4336"/>
    <cellStyle name="20% - Accent6 2 2 3 3" xfId="785"/>
    <cellStyle name="20% - Accent6 2 2 3 3 2" xfId="1722"/>
    <cellStyle name="20% - Accent6 2 2 3 3 2 2" xfId="3596"/>
    <cellStyle name="20% - Accent6 2 2 3 3 2 2 2" xfId="8366"/>
    <cellStyle name="20% - Accent6 2 2 3 3 2 3" xfId="4341"/>
    <cellStyle name="20% - Accent6 2 2 3 3 3" xfId="2662"/>
    <cellStyle name="20% - Accent6 2 2 3 3 3 2" xfId="7433"/>
    <cellStyle name="20% - Accent6 2 2 3 3 4" xfId="4340"/>
    <cellStyle name="20% - Accent6 2 2 3 4" xfId="1256"/>
    <cellStyle name="20% - Accent6 2 2 3 4 2" xfId="3130"/>
    <cellStyle name="20% - Accent6 2 2 3 4 2 2" xfId="7900"/>
    <cellStyle name="20% - Accent6 2 2 3 4 3" xfId="4342"/>
    <cellStyle name="20% - Accent6 2 2 3 5" xfId="2196"/>
    <cellStyle name="20% - Accent6 2 2 3 5 2" xfId="6967"/>
    <cellStyle name="20% - Accent6 2 2 3 6" xfId="4335"/>
    <cellStyle name="20% - Accent6 2 2 4" xfId="428"/>
    <cellStyle name="20% - Accent6 2 2 4 2" xfId="902"/>
    <cellStyle name="20% - Accent6 2 2 4 2 2" xfId="1839"/>
    <cellStyle name="20% - Accent6 2 2 4 2 2 2" xfId="3713"/>
    <cellStyle name="20% - Accent6 2 2 4 2 2 2 2" xfId="8483"/>
    <cellStyle name="20% - Accent6 2 2 4 2 2 3" xfId="4345"/>
    <cellStyle name="20% - Accent6 2 2 4 2 3" xfId="2779"/>
    <cellStyle name="20% - Accent6 2 2 4 2 3 2" xfId="7550"/>
    <cellStyle name="20% - Accent6 2 2 4 2 4" xfId="4344"/>
    <cellStyle name="20% - Accent6 2 2 4 3" xfId="1373"/>
    <cellStyle name="20% - Accent6 2 2 4 3 2" xfId="3247"/>
    <cellStyle name="20% - Accent6 2 2 4 3 2 2" xfId="8017"/>
    <cellStyle name="20% - Accent6 2 2 4 3 3" xfId="4346"/>
    <cellStyle name="20% - Accent6 2 2 4 4" xfId="2313"/>
    <cellStyle name="20% - Accent6 2 2 4 4 2" xfId="7084"/>
    <cellStyle name="20% - Accent6 2 2 4 5" xfId="4343"/>
    <cellStyle name="20% - Accent6 2 2 5" xfId="680"/>
    <cellStyle name="20% - Accent6 2 2 5 2" xfId="1617"/>
    <cellStyle name="20% - Accent6 2 2 5 2 2" xfId="3491"/>
    <cellStyle name="20% - Accent6 2 2 5 2 2 2" xfId="8261"/>
    <cellStyle name="20% - Accent6 2 2 5 2 3" xfId="4348"/>
    <cellStyle name="20% - Accent6 2 2 5 3" xfId="2557"/>
    <cellStyle name="20% - Accent6 2 2 5 3 2" xfId="7328"/>
    <cellStyle name="20% - Accent6 2 2 5 4" xfId="4347"/>
    <cellStyle name="20% - Accent6 2 2 6" xfId="1138"/>
    <cellStyle name="20% - Accent6 2 2 6 2" xfId="3013"/>
    <cellStyle name="20% - Accent6 2 2 6 2 2" xfId="7783"/>
    <cellStyle name="20% - Accent6 2 2 6 3" xfId="4349"/>
    <cellStyle name="20% - Accent6 2 2 7" xfId="2079"/>
    <cellStyle name="20% - Accent6 2 2 7 2" xfId="6850"/>
    <cellStyle name="20% - Accent6 2 2 8" xfId="4318"/>
    <cellStyle name="20% - Accent6 2 3" xfId="180"/>
    <cellStyle name="20% - Accent6 2 3 2" xfId="337"/>
    <cellStyle name="20% - Accent6 2 3 2 2" xfId="571"/>
    <cellStyle name="20% - Accent6 2 3 2 2 2" xfId="1045"/>
    <cellStyle name="20% - Accent6 2 3 2 2 2 2" xfId="1982"/>
    <cellStyle name="20% - Accent6 2 3 2 2 2 2 2" xfId="3856"/>
    <cellStyle name="20% - Accent6 2 3 2 2 2 2 2 2" xfId="8626"/>
    <cellStyle name="20% - Accent6 2 3 2 2 2 2 3" xfId="4354"/>
    <cellStyle name="20% - Accent6 2 3 2 2 2 3" xfId="2922"/>
    <cellStyle name="20% - Accent6 2 3 2 2 2 3 2" xfId="7693"/>
    <cellStyle name="20% - Accent6 2 3 2 2 2 4" xfId="4353"/>
    <cellStyle name="20% - Accent6 2 3 2 2 3" xfId="1516"/>
    <cellStyle name="20% - Accent6 2 3 2 2 3 2" xfId="3390"/>
    <cellStyle name="20% - Accent6 2 3 2 2 3 2 2" xfId="8160"/>
    <cellStyle name="20% - Accent6 2 3 2 2 3 3" xfId="4355"/>
    <cellStyle name="20% - Accent6 2 3 2 2 4" xfId="2456"/>
    <cellStyle name="20% - Accent6 2 3 2 2 4 2" xfId="7227"/>
    <cellStyle name="20% - Accent6 2 3 2 2 5" xfId="4352"/>
    <cellStyle name="20% - Accent6 2 3 2 3" xfId="811"/>
    <cellStyle name="20% - Accent6 2 3 2 3 2" xfId="1748"/>
    <cellStyle name="20% - Accent6 2 3 2 3 2 2" xfId="3622"/>
    <cellStyle name="20% - Accent6 2 3 2 3 2 2 2" xfId="8392"/>
    <cellStyle name="20% - Accent6 2 3 2 3 2 3" xfId="4357"/>
    <cellStyle name="20% - Accent6 2 3 2 3 3" xfId="2688"/>
    <cellStyle name="20% - Accent6 2 3 2 3 3 2" xfId="7459"/>
    <cellStyle name="20% - Accent6 2 3 2 3 4" xfId="4356"/>
    <cellStyle name="20% - Accent6 2 3 2 4" xfId="1282"/>
    <cellStyle name="20% - Accent6 2 3 2 4 2" xfId="3156"/>
    <cellStyle name="20% - Accent6 2 3 2 4 2 2" xfId="7926"/>
    <cellStyle name="20% - Accent6 2 3 2 4 3" xfId="4358"/>
    <cellStyle name="20% - Accent6 2 3 2 5" xfId="2222"/>
    <cellStyle name="20% - Accent6 2 3 2 5 2" xfId="6993"/>
    <cellStyle name="20% - Accent6 2 3 2 6" xfId="4351"/>
    <cellStyle name="20% - Accent6 2 3 3" xfId="454"/>
    <cellStyle name="20% - Accent6 2 3 3 2" xfId="928"/>
    <cellStyle name="20% - Accent6 2 3 3 2 2" xfId="1865"/>
    <cellStyle name="20% - Accent6 2 3 3 2 2 2" xfId="3739"/>
    <cellStyle name="20% - Accent6 2 3 3 2 2 2 2" xfId="8509"/>
    <cellStyle name="20% - Accent6 2 3 3 2 2 3" xfId="4361"/>
    <cellStyle name="20% - Accent6 2 3 3 2 3" xfId="2805"/>
    <cellStyle name="20% - Accent6 2 3 3 2 3 2" xfId="7576"/>
    <cellStyle name="20% - Accent6 2 3 3 2 4" xfId="4360"/>
    <cellStyle name="20% - Accent6 2 3 3 3" xfId="1399"/>
    <cellStyle name="20% - Accent6 2 3 3 3 2" xfId="3273"/>
    <cellStyle name="20% - Accent6 2 3 3 3 2 2" xfId="8043"/>
    <cellStyle name="20% - Accent6 2 3 3 3 3" xfId="4362"/>
    <cellStyle name="20% - Accent6 2 3 3 4" xfId="2339"/>
    <cellStyle name="20% - Accent6 2 3 3 4 2" xfId="7110"/>
    <cellStyle name="20% - Accent6 2 3 3 5" xfId="4359"/>
    <cellStyle name="20% - Accent6 2 3 4" xfId="706"/>
    <cellStyle name="20% - Accent6 2 3 4 2" xfId="1643"/>
    <cellStyle name="20% - Accent6 2 3 4 2 2" xfId="3517"/>
    <cellStyle name="20% - Accent6 2 3 4 2 2 2" xfId="8287"/>
    <cellStyle name="20% - Accent6 2 3 4 2 3" xfId="4364"/>
    <cellStyle name="20% - Accent6 2 3 4 3" xfId="2583"/>
    <cellStyle name="20% - Accent6 2 3 4 3 2" xfId="7354"/>
    <cellStyle name="20% - Accent6 2 3 4 4" xfId="4363"/>
    <cellStyle name="20% - Accent6 2 3 5" xfId="1164"/>
    <cellStyle name="20% - Accent6 2 3 5 2" xfId="3039"/>
    <cellStyle name="20% - Accent6 2 3 5 2 2" xfId="7809"/>
    <cellStyle name="20% - Accent6 2 3 5 3" xfId="4365"/>
    <cellStyle name="20% - Accent6 2 3 6" xfId="2105"/>
    <cellStyle name="20% - Accent6 2 3 6 2" xfId="6876"/>
    <cellStyle name="20% - Accent6 2 3 7" xfId="4350"/>
    <cellStyle name="20% - Accent6 2 4" xfId="285"/>
    <cellStyle name="20% - Accent6 2 4 2" xfId="519"/>
    <cellStyle name="20% - Accent6 2 4 2 2" xfId="993"/>
    <cellStyle name="20% - Accent6 2 4 2 2 2" xfId="1930"/>
    <cellStyle name="20% - Accent6 2 4 2 2 2 2" xfId="3804"/>
    <cellStyle name="20% - Accent6 2 4 2 2 2 2 2" xfId="8574"/>
    <cellStyle name="20% - Accent6 2 4 2 2 2 3" xfId="4369"/>
    <cellStyle name="20% - Accent6 2 4 2 2 3" xfId="2870"/>
    <cellStyle name="20% - Accent6 2 4 2 2 3 2" xfId="7641"/>
    <cellStyle name="20% - Accent6 2 4 2 2 4" xfId="4368"/>
    <cellStyle name="20% - Accent6 2 4 2 3" xfId="1464"/>
    <cellStyle name="20% - Accent6 2 4 2 3 2" xfId="3338"/>
    <cellStyle name="20% - Accent6 2 4 2 3 2 2" xfId="8108"/>
    <cellStyle name="20% - Accent6 2 4 2 3 3" xfId="4370"/>
    <cellStyle name="20% - Accent6 2 4 2 4" xfId="2404"/>
    <cellStyle name="20% - Accent6 2 4 2 4 2" xfId="7175"/>
    <cellStyle name="20% - Accent6 2 4 2 5" xfId="4367"/>
    <cellStyle name="20% - Accent6 2 4 3" xfId="759"/>
    <cellStyle name="20% - Accent6 2 4 3 2" xfId="1696"/>
    <cellStyle name="20% - Accent6 2 4 3 2 2" xfId="3570"/>
    <cellStyle name="20% - Accent6 2 4 3 2 2 2" xfId="8340"/>
    <cellStyle name="20% - Accent6 2 4 3 2 3" xfId="4372"/>
    <cellStyle name="20% - Accent6 2 4 3 3" xfId="2636"/>
    <cellStyle name="20% - Accent6 2 4 3 3 2" xfId="7407"/>
    <cellStyle name="20% - Accent6 2 4 3 4" xfId="4371"/>
    <cellStyle name="20% - Accent6 2 4 4" xfId="1230"/>
    <cellStyle name="20% - Accent6 2 4 4 2" xfId="3104"/>
    <cellStyle name="20% - Accent6 2 4 4 2 2" xfId="7874"/>
    <cellStyle name="20% - Accent6 2 4 4 3" xfId="4373"/>
    <cellStyle name="20% - Accent6 2 4 5" xfId="2170"/>
    <cellStyle name="20% - Accent6 2 4 5 2" xfId="6941"/>
    <cellStyle name="20% - Accent6 2 4 6" xfId="4366"/>
    <cellStyle name="20% - Accent6 2 5" xfId="402"/>
    <cellStyle name="20% - Accent6 2 5 2" xfId="876"/>
    <cellStyle name="20% - Accent6 2 5 2 2" xfId="1813"/>
    <cellStyle name="20% - Accent6 2 5 2 2 2" xfId="3687"/>
    <cellStyle name="20% - Accent6 2 5 2 2 2 2" xfId="8457"/>
    <cellStyle name="20% - Accent6 2 5 2 2 3" xfId="4376"/>
    <cellStyle name="20% - Accent6 2 5 2 3" xfId="2753"/>
    <cellStyle name="20% - Accent6 2 5 2 3 2" xfId="7524"/>
    <cellStyle name="20% - Accent6 2 5 2 4" xfId="4375"/>
    <cellStyle name="20% - Accent6 2 5 3" xfId="1347"/>
    <cellStyle name="20% - Accent6 2 5 3 2" xfId="3221"/>
    <cellStyle name="20% - Accent6 2 5 3 2 2" xfId="7991"/>
    <cellStyle name="20% - Accent6 2 5 3 3" xfId="4377"/>
    <cellStyle name="20% - Accent6 2 5 4" xfId="2287"/>
    <cellStyle name="20% - Accent6 2 5 4 2" xfId="7058"/>
    <cellStyle name="20% - Accent6 2 5 5" xfId="4374"/>
    <cellStyle name="20% - Accent6 2 6" xfId="656"/>
    <cellStyle name="20% - Accent6 2 6 2" xfId="1593"/>
    <cellStyle name="20% - Accent6 2 6 2 2" xfId="3467"/>
    <cellStyle name="20% - Accent6 2 6 2 2 2" xfId="8237"/>
    <cellStyle name="20% - Accent6 2 6 2 3" xfId="4379"/>
    <cellStyle name="20% - Accent6 2 6 3" xfId="2533"/>
    <cellStyle name="20% - Accent6 2 6 3 2" xfId="7304"/>
    <cellStyle name="20% - Accent6 2 6 4" xfId="4378"/>
    <cellStyle name="20% - Accent6 2 7" xfId="1112"/>
    <cellStyle name="20% - Accent6 2 7 2" xfId="2987"/>
    <cellStyle name="20% - Accent6 2 7 2 2" xfId="7757"/>
    <cellStyle name="20% - Accent6 2 7 3" xfId="4380"/>
    <cellStyle name="20% - Accent6 2 8" xfId="2053"/>
    <cellStyle name="20% - Accent6 2 8 2" xfId="6824"/>
    <cellStyle name="20% - Accent6 2 9" xfId="4317"/>
    <cellStyle name="20% - Accent6 3" xfId="390"/>
    <cellStyle name="20% - Accent6 3 2" xfId="624"/>
    <cellStyle name="20% - Accent6 3 2 2" xfId="1098"/>
    <cellStyle name="20% - Accent6 3 2 2 2" xfId="2035"/>
    <cellStyle name="20% - Accent6 3 2 2 2 2" xfId="3909"/>
    <cellStyle name="20% - Accent6 3 2 2 2 2 2" xfId="8679"/>
    <cellStyle name="20% - Accent6 3 2 2 2 3" xfId="4384"/>
    <cellStyle name="20% - Accent6 3 2 2 3" xfId="2975"/>
    <cellStyle name="20% - Accent6 3 2 2 3 2" xfId="7746"/>
    <cellStyle name="20% - Accent6 3 2 2 4" xfId="4383"/>
    <cellStyle name="20% - Accent6 3 2 3" xfId="1569"/>
    <cellStyle name="20% - Accent6 3 2 3 2" xfId="3443"/>
    <cellStyle name="20% - Accent6 3 2 3 2 2" xfId="8213"/>
    <cellStyle name="20% - Accent6 3 2 3 3" xfId="4385"/>
    <cellStyle name="20% - Accent6 3 2 4" xfId="2509"/>
    <cellStyle name="20% - Accent6 3 2 4 2" xfId="7280"/>
    <cellStyle name="20% - Accent6 3 2 5" xfId="4382"/>
    <cellStyle name="20% - Accent6 3 3" xfId="864"/>
    <cellStyle name="20% - Accent6 3 3 2" xfId="1801"/>
    <cellStyle name="20% - Accent6 3 3 2 2" xfId="3675"/>
    <cellStyle name="20% - Accent6 3 3 2 2 2" xfId="8445"/>
    <cellStyle name="20% - Accent6 3 3 2 3" xfId="4387"/>
    <cellStyle name="20% - Accent6 3 3 3" xfId="2741"/>
    <cellStyle name="20% - Accent6 3 3 3 2" xfId="7512"/>
    <cellStyle name="20% - Accent6 3 3 4" xfId="4386"/>
    <cellStyle name="20% - Accent6 3 4" xfId="1335"/>
    <cellStyle name="20% - Accent6 3 4 2" xfId="3209"/>
    <cellStyle name="20% - Accent6 3 4 2 2" xfId="7979"/>
    <cellStyle name="20% - Accent6 3 4 3" xfId="4388"/>
    <cellStyle name="20% - Accent6 3 5" xfId="2275"/>
    <cellStyle name="20% - Accent6 3 5 2" xfId="7046"/>
    <cellStyle name="20% - Accent6 3 6" xfId="4381"/>
    <cellStyle name="20% - Accent6 4" xfId="507"/>
    <cellStyle name="20% - Accent6 4 2" xfId="981"/>
    <cellStyle name="20% - Accent6 4 2 2" xfId="1918"/>
    <cellStyle name="20% - Accent6 4 2 2 2" xfId="3792"/>
    <cellStyle name="20% - Accent6 4 2 2 2 2" xfId="8562"/>
    <cellStyle name="20% - Accent6 4 2 2 3" xfId="4391"/>
    <cellStyle name="20% - Accent6 4 2 3" xfId="2858"/>
    <cellStyle name="20% - Accent6 4 2 3 2" xfId="7629"/>
    <cellStyle name="20% - Accent6 4 2 4" xfId="4390"/>
    <cellStyle name="20% - Accent6 4 3" xfId="1452"/>
    <cellStyle name="20% - Accent6 4 3 2" xfId="3326"/>
    <cellStyle name="20% - Accent6 4 3 2 2" xfId="8096"/>
    <cellStyle name="20% - Accent6 4 3 3" xfId="4392"/>
    <cellStyle name="20% - Accent6 4 4" xfId="2392"/>
    <cellStyle name="20% - Accent6 4 4 2" xfId="7163"/>
    <cellStyle name="20% - Accent6 4 5" xfId="4389"/>
    <cellStyle name="20% - Accent6 5" xfId="645"/>
    <cellStyle name="20% - Accent6 5 2" xfId="1582"/>
    <cellStyle name="20% - Accent6 5 2 2" xfId="3456"/>
    <cellStyle name="20% - Accent6 5 2 2 2" xfId="8226"/>
    <cellStyle name="20% - Accent6 5 2 3" xfId="4394"/>
    <cellStyle name="20% - Accent6 5 3" xfId="2522"/>
    <cellStyle name="20% - Accent6 5 3 2" xfId="7293"/>
    <cellStyle name="20% - Accent6 5 4" xfId="4393"/>
    <cellStyle name="20% - Accent6 6" xfId="1217"/>
    <cellStyle name="20% - Accent6 6 2" xfId="3092"/>
    <cellStyle name="20% - Accent6 6 2 2" xfId="7862"/>
    <cellStyle name="20% - Accent6 6 3" xfId="4395"/>
    <cellStyle name="20% - Accent6 7" xfId="2158"/>
    <cellStyle name="20% - Accent6 7 2" xfId="6929"/>
    <cellStyle name="20% - Accent6 8" xfId="4316"/>
    <cellStyle name="40% - Accent1" xfId="233" builtinId="31" customBuiltin="1"/>
    <cellStyle name="40% - Accent1 2" xfId="14"/>
    <cellStyle name="40% - Accent1 2 2" xfId="149"/>
    <cellStyle name="40% - Accent1 2 2 2" xfId="208"/>
    <cellStyle name="40% - Accent1 2 2 2 2" xfId="364"/>
    <cellStyle name="40% - Accent1 2 2 2 2 2" xfId="598"/>
    <cellStyle name="40% - Accent1 2 2 2 2 2 2" xfId="1072"/>
    <cellStyle name="40% - Accent1 2 2 2 2 2 2 2" xfId="2009"/>
    <cellStyle name="40% - Accent1 2 2 2 2 2 2 2 2" xfId="3883"/>
    <cellStyle name="40% - Accent1 2 2 2 2 2 2 2 2 2" xfId="8653"/>
    <cellStyle name="40% - Accent1 2 2 2 2 2 2 2 3" xfId="4403"/>
    <cellStyle name="40% - Accent1 2 2 2 2 2 2 3" xfId="2949"/>
    <cellStyle name="40% - Accent1 2 2 2 2 2 2 3 2" xfId="7720"/>
    <cellStyle name="40% - Accent1 2 2 2 2 2 2 4" xfId="4402"/>
    <cellStyle name="40% - Accent1 2 2 2 2 2 3" xfId="1543"/>
    <cellStyle name="40% - Accent1 2 2 2 2 2 3 2" xfId="3417"/>
    <cellStyle name="40% - Accent1 2 2 2 2 2 3 2 2" xfId="8187"/>
    <cellStyle name="40% - Accent1 2 2 2 2 2 3 3" xfId="4404"/>
    <cellStyle name="40% - Accent1 2 2 2 2 2 4" xfId="2483"/>
    <cellStyle name="40% - Accent1 2 2 2 2 2 4 2" xfId="7254"/>
    <cellStyle name="40% - Accent1 2 2 2 2 2 5" xfId="4401"/>
    <cellStyle name="40% - Accent1 2 2 2 2 3" xfId="838"/>
    <cellStyle name="40% - Accent1 2 2 2 2 3 2" xfId="1775"/>
    <cellStyle name="40% - Accent1 2 2 2 2 3 2 2" xfId="3649"/>
    <cellStyle name="40% - Accent1 2 2 2 2 3 2 2 2" xfId="8419"/>
    <cellStyle name="40% - Accent1 2 2 2 2 3 2 3" xfId="4406"/>
    <cellStyle name="40% - Accent1 2 2 2 2 3 3" xfId="2715"/>
    <cellStyle name="40% - Accent1 2 2 2 2 3 3 2" xfId="7486"/>
    <cellStyle name="40% - Accent1 2 2 2 2 3 4" xfId="4405"/>
    <cellStyle name="40% - Accent1 2 2 2 2 4" xfId="1309"/>
    <cellStyle name="40% - Accent1 2 2 2 2 4 2" xfId="3183"/>
    <cellStyle name="40% - Accent1 2 2 2 2 4 2 2" xfId="7953"/>
    <cellStyle name="40% - Accent1 2 2 2 2 4 3" xfId="4407"/>
    <cellStyle name="40% - Accent1 2 2 2 2 5" xfId="2249"/>
    <cellStyle name="40% - Accent1 2 2 2 2 5 2" xfId="7020"/>
    <cellStyle name="40% - Accent1 2 2 2 2 6" xfId="4400"/>
    <cellStyle name="40% - Accent1 2 2 2 3" xfId="481"/>
    <cellStyle name="40% - Accent1 2 2 2 3 2" xfId="955"/>
    <cellStyle name="40% - Accent1 2 2 2 3 2 2" xfId="1892"/>
    <cellStyle name="40% - Accent1 2 2 2 3 2 2 2" xfId="3766"/>
    <cellStyle name="40% - Accent1 2 2 2 3 2 2 2 2" xfId="8536"/>
    <cellStyle name="40% - Accent1 2 2 2 3 2 2 3" xfId="4410"/>
    <cellStyle name="40% - Accent1 2 2 2 3 2 3" xfId="2832"/>
    <cellStyle name="40% - Accent1 2 2 2 3 2 3 2" xfId="7603"/>
    <cellStyle name="40% - Accent1 2 2 2 3 2 4" xfId="4409"/>
    <cellStyle name="40% - Accent1 2 2 2 3 3" xfId="1426"/>
    <cellStyle name="40% - Accent1 2 2 2 3 3 2" xfId="3300"/>
    <cellStyle name="40% - Accent1 2 2 2 3 3 2 2" xfId="8070"/>
    <cellStyle name="40% - Accent1 2 2 2 3 3 3" xfId="4411"/>
    <cellStyle name="40% - Accent1 2 2 2 3 4" xfId="2366"/>
    <cellStyle name="40% - Accent1 2 2 2 3 4 2" xfId="7137"/>
    <cellStyle name="40% - Accent1 2 2 2 3 5" xfId="4408"/>
    <cellStyle name="40% - Accent1 2 2 2 4" xfId="733"/>
    <cellStyle name="40% - Accent1 2 2 2 4 2" xfId="1670"/>
    <cellStyle name="40% - Accent1 2 2 2 4 2 2" xfId="3544"/>
    <cellStyle name="40% - Accent1 2 2 2 4 2 2 2" xfId="8314"/>
    <cellStyle name="40% - Accent1 2 2 2 4 2 3" xfId="4413"/>
    <cellStyle name="40% - Accent1 2 2 2 4 3" xfId="2610"/>
    <cellStyle name="40% - Accent1 2 2 2 4 3 2" xfId="7381"/>
    <cellStyle name="40% - Accent1 2 2 2 4 4" xfId="4412"/>
    <cellStyle name="40% - Accent1 2 2 2 5" xfId="1191"/>
    <cellStyle name="40% - Accent1 2 2 2 5 2" xfId="3066"/>
    <cellStyle name="40% - Accent1 2 2 2 5 2 2" xfId="7836"/>
    <cellStyle name="40% - Accent1 2 2 2 5 3" xfId="4414"/>
    <cellStyle name="40% - Accent1 2 2 2 6" xfId="2132"/>
    <cellStyle name="40% - Accent1 2 2 2 6 2" xfId="6903"/>
    <cellStyle name="40% - Accent1 2 2 2 7" xfId="4399"/>
    <cellStyle name="40% - Accent1 2 2 3" xfId="312"/>
    <cellStyle name="40% - Accent1 2 2 3 2" xfId="546"/>
    <cellStyle name="40% - Accent1 2 2 3 2 2" xfId="1020"/>
    <cellStyle name="40% - Accent1 2 2 3 2 2 2" xfId="1957"/>
    <cellStyle name="40% - Accent1 2 2 3 2 2 2 2" xfId="3831"/>
    <cellStyle name="40% - Accent1 2 2 3 2 2 2 2 2" xfId="8601"/>
    <cellStyle name="40% - Accent1 2 2 3 2 2 2 3" xfId="4418"/>
    <cellStyle name="40% - Accent1 2 2 3 2 2 3" xfId="2897"/>
    <cellStyle name="40% - Accent1 2 2 3 2 2 3 2" xfId="7668"/>
    <cellStyle name="40% - Accent1 2 2 3 2 2 4" xfId="4417"/>
    <cellStyle name="40% - Accent1 2 2 3 2 3" xfId="1491"/>
    <cellStyle name="40% - Accent1 2 2 3 2 3 2" xfId="3365"/>
    <cellStyle name="40% - Accent1 2 2 3 2 3 2 2" xfId="8135"/>
    <cellStyle name="40% - Accent1 2 2 3 2 3 3" xfId="4419"/>
    <cellStyle name="40% - Accent1 2 2 3 2 4" xfId="2431"/>
    <cellStyle name="40% - Accent1 2 2 3 2 4 2" xfId="7202"/>
    <cellStyle name="40% - Accent1 2 2 3 2 5" xfId="4416"/>
    <cellStyle name="40% - Accent1 2 2 3 3" xfId="786"/>
    <cellStyle name="40% - Accent1 2 2 3 3 2" xfId="1723"/>
    <cellStyle name="40% - Accent1 2 2 3 3 2 2" xfId="3597"/>
    <cellStyle name="40% - Accent1 2 2 3 3 2 2 2" xfId="8367"/>
    <cellStyle name="40% - Accent1 2 2 3 3 2 3" xfId="4421"/>
    <cellStyle name="40% - Accent1 2 2 3 3 3" xfId="2663"/>
    <cellStyle name="40% - Accent1 2 2 3 3 3 2" xfId="7434"/>
    <cellStyle name="40% - Accent1 2 2 3 3 4" xfId="4420"/>
    <cellStyle name="40% - Accent1 2 2 3 4" xfId="1257"/>
    <cellStyle name="40% - Accent1 2 2 3 4 2" xfId="3131"/>
    <cellStyle name="40% - Accent1 2 2 3 4 2 2" xfId="7901"/>
    <cellStyle name="40% - Accent1 2 2 3 4 3" xfId="4422"/>
    <cellStyle name="40% - Accent1 2 2 3 5" xfId="2197"/>
    <cellStyle name="40% - Accent1 2 2 3 5 2" xfId="6968"/>
    <cellStyle name="40% - Accent1 2 2 3 6" xfId="4415"/>
    <cellStyle name="40% - Accent1 2 2 4" xfId="429"/>
    <cellStyle name="40% - Accent1 2 2 4 2" xfId="903"/>
    <cellStyle name="40% - Accent1 2 2 4 2 2" xfId="1840"/>
    <cellStyle name="40% - Accent1 2 2 4 2 2 2" xfId="3714"/>
    <cellStyle name="40% - Accent1 2 2 4 2 2 2 2" xfId="8484"/>
    <cellStyle name="40% - Accent1 2 2 4 2 2 3" xfId="4425"/>
    <cellStyle name="40% - Accent1 2 2 4 2 3" xfId="2780"/>
    <cellStyle name="40% - Accent1 2 2 4 2 3 2" xfId="7551"/>
    <cellStyle name="40% - Accent1 2 2 4 2 4" xfId="4424"/>
    <cellStyle name="40% - Accent1 2 2 4 3" xfId="1374"/>
    <cellStyle name="40% - Accent1 2 2 4 3 2" xfId="3248"/>
    <cellStyle name="40% - Accent1 2 2 4 3 2 2" xfId="8018"/>
    <cellStyle name="40% - Accent1 2 2 4 3 3" xfId="4426"/>
    <cellStyle name="40% - Accent1 2 2 4 4" xfId="2314"/>
    <cellStyle name="40% - Accent1 2 2 4 4 2" xfId="7085"/>
    <cellStyle name="40% - Accent1 2 2 4 5" xfId="4423"/>
    <cellStyle name="40% - Accent1 2 2 5" xfId="681"/>
    <cellStyle name="40% - Accent1 2 2 5 2" xfId="1618"/>
    <cellStyle name="40% - Accent1 2 2 5 2 2" xfId="3492"/>
    <cellStyle name="40% - Accent1 2 2 5 2 2 2" xfId="8262"/>
    <cellStyle name="40% - Accent1 2 2 5 2 3" xfId="4428"/>
    <cellStyle name="40% - Accent1 2 2 5 3" xfId="2558"/>
    <cellStyle name="40% - Accent1 2 2 5 3 2" xfId="7329"/>
    <cellStyle name="40% - Accent1 2 2 5 4" xfId="4427"/>
    <cellStyle name="40% - Accent1 2 2 6" xfId="1139"/>
    <cellStyle name="40% - Accent1 2 2 6 2" xfId="3014"/>
    <cellStyle name="40% - Accent1 2 2 6 2 2" xfId="7784"/>
    <cellStyle name="40% - Accent1 2 2 6 3" xfId="4429"/>
    <cellStyle name="40% - Accent1 2 2 7" xfId="2080"/>
    <cellStyle name="40% - Accent1 2 2 7 2" xfId="6851"/>
    <cellStyle name="40% - Accent1 2 2 8" xfId="4398"/>
    <cellStyle name="40% - Accent1 2 3" xfId="181"/>
    <cellStyle name="40% - Accent1 2 3 2" xfId="338"/>
    <cellStyle name="40% - Accent1 2 3 2 2" xfId="572"/>
    <cellStyle name="40% - Accent1 2 3 2 2 2" xfId="1046"/>
    <cellStyle name="40% - Accent1 2 3 2 2 2 2" xfId="1983"/>
    <cellStyle name="40% - Accent1 2 3 2 2 2 2 2" xfId="3857"/>
    <cellStyle name="40% - Accent1 2 3 2 2 2 2 2 2" xfId="8627"/>
    <cellStyle name="40% - Accent1 2 3 2 2 2 2 3" xfId="4434"/>
    <cellStyle name="40% - Accent1 2 3 2 2 2 3" xfId="2923"/>
    <cellStyle name="40% - Accent1 2 3 2 2 2 3 2" xfId="7694"/>
    <cellStyle name="40% - Accent1 2 3 2 2 2 4" xfId="4433"/>
    <cellStyle name="40% - Accent1 2 3 2 2 3" xfId="1517"/>
    <cellStyle name="40% - Accent1 2 3 2 2 3 2" xfId="3391"/>
    <cellStyle name="40% - Accent1 2 3 2 2 3 2 2" xfId="8161"/>
    <cellStyle name="40% - Accent1 2 3 2 2 3 3" xfId="4435"/>
    <cellStyle name="40% - Accent1 2 3 2 2 4" xfId="2457"/>
    <cellStyle name="40% - Accent1 2 3 2 2 4 2" xfId="7228"/>
    <cellStyle name="40% - Accent1 2 3 2 2 5" xfId="4432"/>
    <cellStyle name="40% - Accent1 2 3 2 3" xfId="812"/>
    <cellStyle name="40% - Accent1 2 3 2 3 2" xfId="1749"/>
    <cellStyle name="40% - Accent1 2 3 2 3 2 2" xfId="3623"/>
    <cellStyle name="40% - Accent1 2 3 2 3 2 2 2" xfId="8393"/>
    <cellStyle name="40% - Accent1 2 3 2 3 2 3" xfId="4437"/>
    <cellStyle name="40% - Accent1 2 3 2 3 3" xfId="2689"/>
    <cellStyle name="40% - Accent1 2 3 2 3 3 2" xfId="7460"/>
    <cellStyle name="40% - Accent1 2 3 2 3 4" xfId="4436"/>
    <cellStyle name="40% - Accent1 2 3 2 4" xfId="1283"/>
    <cellStyle name="40% - Accent1 2 3 2 4 2" xfId="3157"/>
    <cellStyle name="40% - Accent1 2 3 2 4 2 2" xfId="7927"/>
    <cellStyle name="40% - Accent1 2 3 2 4 3" xfId="4438"/>
    <cellStyle name="40% - Accent1 2 3 2 5" xfId="2223"/>
    <cellStyle name="40% - Accent1 2 3 2 5 2" xfId="6994"/>
    <cellStyle name="40% - Accent1 2 3 2 6" xfId="4431"/>
    <cellStyle name="40% - Accent1 2 3 3" xfId="455"/>
    <cellStyle name="40% - Accent1 2 3 3 2" xfId="929"/>
    <cellStyle name="40% - Accent1 2 3 3 2 2" xfId="1866"/>
    <cellStyle name="40% - Accent1 2 3 3 2 2 2" xfId="3740"/>
    <cellStyle name="40% - Accent1 2 3 3 2 2 2 2" xfId="8510"/>
    <cellStyle name="40% - Accent1 2 3 3 2 2 3" xfId="4441"/>
    <cellStyle name="40% - Accent1 2 3 3 2 3" xfId="2806"/>
    <cellStyle name="40% - Accent1 2 3 3 2 3 2" xfId="7577"/>
    <cellStyle name="40% - Accent1 2 3 3 2 4" xfId="4440"/>
    <cellStyle name="40% - Accent1 2 3 3 3" xfId="1400"/>
    <cellStyle name="40% - Accent1 2 3 3 3 2" xfId="3274"/>
    <cellStyle name="40% - Accent1 2 3 3 3 2 2" xfId="8044"/>
    <cellStyle name="40% - Accent1 2 3 3 3 3" xfId="4442"/>
    <cellStyle name="40% - Accent1 2 3 3 4" xfId="2340"/>
    <cellStyle name="40% - Accent1 2 3 3 4 2" xfId="7111"/>
    <cellStyle name="40% - Accent1 2 3 3 5" xfId="4439"/>
    <cellStyle name="40% - Accent1 2 3 4" xfId="707"/>
    <cellStyle name="40% - Accent1 2 3 4 2" xfId="1644"/>
    <cellStyle name="40% - Accent1 2 3 4 2 2" xfId="3518"/>
    <cellStyle name="40% - Accent1 2 3 4 2 2 2" xfId="8288"/>
    <cellStyle name="40% - Accent1 2 3 4 2 3" xfId="4444"/>
    <cellStyle name="40% - Accent1 2 3 4 3" xfId="2584"/>
    <cellStyle name="40% - Accent1 2 3 4 3 2" xfId="7355"/>
    <cellStyle name="40% - Accent1 2 3 4 4" xfId="4443"/>
    <cellStyle name="40% - Accent1 2 3 5" xfId="1165"/>
    <cellStyle name="40% - Accent1 2 3 5 2" xfId="3040"/>
    <cellStyle name="40% - Accent1 2 3 5 2 2" xfId="7810"/>
    <cellStyle name="40% - Accent1 2 3 5 3" xfId="4445"/>
    <cellStyle name="40% - Accent1 2 3 6" xfId="2106"/>
    <cellStyle name="40% - Accent1 2 3 6 2" xfId="6877"/>
    <cellStyle name="40% - Accent1 2 3 7" xfId="4430"/>
    <cellStyle name="40% - Accent1 2 4" xfId="286"/>
    <cellStyle name="40% - Accent1 2 4 2" xfId="520"/>
    <cellStyle name="40% - Accent1 2 4 2 2" xfId="994"/>
    <cellStyle name="40% - Accent1 2 4 2 2 2" xfId="1931"/>
    <cellStyle name="40% - Accent1 2 4 2 2 2 2" xfId="3805"/>
    <cellStyle name="40% - Accent1 2 4 2 2 2 2 2" xfId="8575"/>
    <cellStyle name="40% - Accent1 2 4 2 2 2 3" xfId="4449"/>
    <cellStyle name="40% - Accent1 2 4 2 2 3" xfId="2871"/>
    <cellStyle name="40% - Accent1 2 4 2 2 3 2" xfId="7642"/>
    <cellStyle name="40% - Accent1 2 4 2 2 4" xfId="4448"/>
    <cellStyle name="40% - Accent1 2 4 2 3" xfId="1465"/>
    <cellStyle name="40% - Accent1 2 4 2 3 2" xfId="3339"/>
    <cellStyle name="40% - Accent1 2 4 2 3 2 2" xfId="8109"/>
    <cellStyle name="40% - Accent1 2 4 2 3 3" xfId="4450"/>
    <cellStyle name="40% - Accent1 2 4 2 4" xfId="2405"/>
    <cellStyle name="40% - Accent1 2 4 2 4 2" xfId="7176"/>
    <cellStyle name="40% - Accent1 2 4 2 5" xfId="4447"/>
    <cellStyle name="40% - Accent1 2 4 3" xfId="760"/>
    <cellStyle name="40% - Accent1 2 4 3 2" xfId="1697"/>
    <cellStyle name="40% - Accent1 2 4 3 2 2" xfId="3571"/>
    <cellStyle name="40% - Accent1 2 4 3 2 2 2" xfId="8341"/>
    <cellStyle name="40% - Accent1 2 4 3 2 3" xfId="4452"/>
    <cellStyle name="40% - Accent1 2 4 3 3" xfId="2637"/>
    <cellStyle name="40% - Accent1 2 4 3 3 2" xfId="7408"/>
    <cellStyle name="40% - Accent1 2 4 3 4" xfId="4451"/>
    <cellStyle name="40% - Accent1 2 4 4" xfId="1231"/>
    <cellStyle name="40% - Accent1 2 4 4 2" xfId="3105"/>
    <cellStyle name="40% - Accent1 2 4 4 2 2" xfId="7875"/>
    <cellStyle name="40% - Accent1 2 4 4 3" xfId="4453"/>
    <cellStyle name="40% - Accent1 2 4 5" xfId="2171"/>
    <cellStyle name="40% - Accent1 2 4 5 2" xfId="6942"/>
    <cellStyle name="40% - Accent1 2 4 6" xfId="4446"/>
    <cellStyle name="40% - Accent1 2 5" xfId="403"/>
    <cellStyle name="40% - Accent1 2 5 2" xfId="877"/>
    <cellStyle name="40% - Accent1 2 5 2 2" xfId="1814"/>
    <cellStyle name="40% - Accent1 2 5 2 2 2" xfId="3688"/>
    <cellStyle name="40% - Accent1 2 5 2 2 2 2" xfId="8458"/>
    <cellStyle name="40% - Accent1 2 5 2 2 3" xfId="4456"/>
    <cellStyle name="40% - Accent1 2 5 2 3" xfId="2754"/>
    <cellStyle name="40% - Accent1 2 5 2 3 2" xfId="7525"/>
    <cellStyle name="40% - Accent1 2 5 2 4" xfId="4455"/>
    <cellStyle name="40% - Accent1 2 5 3" xfId="1348"/>
    <cellStyle name="40% - Accent1 2 5 3 2" xfId="3222"/>
    <cellStyle name="40% - Accent1 2 5 3 2 2" xfId="7992"/>
    <cellStyle name="40% - Accent1 2 5 3 3" xfId="4457"/>
    <cellStyle name="40% - Accent1 2 5 4" xfId="2288"/>
    <cellStyle name="40% - Accent1 2 5 4 2" xfId="7059"/>
    <cellStyle name="40% - Accent1 2 5 5" xfId="4454"/>
    <cellStyle name="40% - Accent1 2 6" xfId="657"/>
    <cellStyle name="40% - Accent1 2 6 2" xfId="1594"/>
    <cellStyle name="40% - Accent1 2 6 2 2" xfId="3468"/>
    <cellStyle name="40% - Accent1 2 6 2 2 2" xfId="8238"/>
    <cellStyle name="40% - Accent1 2 6 2 3" xfId="4459"/>
    <cellStyle name="40% - Accent1 2 6 3" xfId="2534"/>
    <cellStyle name="40% - Accent1 2 6 3 2" xfId="7305"/>
    <cellStyle name="40% - Accent1 2 6 4" xfId="4458"/>
    <cellStyle name="40% - Accent1 2 7" xfId="1113"/>
    <cellStyle name="40% - Accent1 2 7 2" xfId="2988"/>
    <cellStyle name="40% - Accent1 2 7 2 2" xfId="7758"/>
    <cellStyle name="40% - Accent1 2 7 3" xfId="4460"/>
    <cellStyle name="40% - Accent1 2 8" xfId="2054"/>
    <cellStyle name="40% - Accent1 2 8 2" xfId="6825"/>
    <cellStyle name="40% - Accent1 2 9" xfId="4397"/>
    <cellStyle name="40% - Accent1 3" xfId="381"/>
    <cellStyle name="40% - Accent1 3 2" xfId="615"/>
    <cellStyle name="40% - Accent1 3 2 2" xfId="1089"/>
    <cellStyle name="40% - Accent1 3 2 2 2" xfId="2026"/>
    <cellStyle name="40% - Accent1 3 2 2 2 2" xfId="3900"/>
    <cellStyle name="40% - Accent1 3 2 2 2 2 2" xfId="8670"/>
    <cellStyle name="40% - Accent1 3 2 2 2 3" xfId="4464"/>
    <cellStyle name="40% - Accent1 3 2 2 3" xfId="2966"/>
    <cellStyle name="40% - Accent1 3 2 2 3 2" xfId="7737"/>
    <cellStyle name="40% - Accent1 3 2 2 4" xfId="4463"/>
    <cellStyle name="40% - Accent1 3 2 3" xfId="1560"/>
    <cellStyle name="40% - Accent1 3 2 3 2" xfId="3434"/>
    <cellStyle name="40% - Accent1 3 2 3 2 2" xfId="8204"/>
    <cellStyle name="40% - Accent1 3 2 3 3" xfId="4465"/>
    <cellStyle name="40% - Accent1 3 2 4" xfId="2500"/>
    <cellStyle name="40% - Accent1 3 2 4 2" xfId="7271"/>
    <cellStyle name="40% - Accent1 3 2 5" xfId="4462"/>
    <cellStyle name="40% - Accent1 3 3" xfId="855"/>
    <cellStyle name="40% - Accent1 3 3 2" xfId="1792"/>
    <cellStyle name="40% - Accent1 3 3 2 2" xfId="3666"/>
    <cellStyle name="40% - Accent1 3 3 2 2 2" xfId="8436"/>
    <cellStyle name="40% - Accent1 3 3 2 3" xfId="4467"/>
    <cellStyle name="40% - Accent1 3 3 3" xfId="2732"/>
    <cellStyle name="40% - Accent1 3 3 3 2" xfId="7503"/>
    <cellStyle name="40% - Accent1 3 3 4" xfId="4466"/>
    <cellStyle name="40% - Accent1 3 4" xfId="1326"/>
    <cellStyle name="40% - Accent1 3 4 2" xfId="3200"/>
    <cellStyle name="40% - Accent1 3 4 2 2" xfId="7970"/>
    <cellStyle name="40% - Accent1 3 4 3" xfId="4468"/>
    <cellStyle name="40% - Accent1 3 5" xfId="2266"/>
    <cellStyle name="40% - Accent1 3 5 2" xfId="7037"/>
    <cellStyle name="40% - Accent1 3 6" xfId="4461"/>
    <cellStyle name="40% - Accent1 4" xfId="498"/>
    <cellStyle name="40% - Accent1 4 2" xfId="972"/>
    <cellStyle name="40% - Accent1 4 2 2" xfId="1909"/>
    <cellStyle name="40% - Accent1 4 2 2 2" xfId="3783"/>
    <cellStyle name="40% - Accent1 4 2 2 2 2" xfId="8553"/>
    <cellStyle name="40% - Accent1 4 2 2 3" xfId="4471"/>
    <cellStyle name="40% - Accent1 4 2 3" xfId="2849"/>
    <cellStyle name="40% - Accent1 4 2 3 2" xfId="7620"/>
    <cellStyle name="40% - Accent1 4 2 4" xfId="4470"/>
    <cellStyle name="40% - Accent1 4 3" xfId="1443"/>
    <cellStyle name="40% - Accent1 4 3 2" xfId="3317"/>
    <cellStyle name="40% - Accent1 4 3 2 2" xfId="8087"/>
    <cellStyle name="40% - Accent1 4 3 3" xfId="4472"/>
    <cellStyle name="40% - Accent1 4 4" xfId="2383"/>
    <cellStyle name="40% - Accent1 4 4 2" xfId="7154"/>
    <cellStyle name="40% - Accent1 4 5" xfId="4469"/>
    <cellStyle name="40% - Accent1 5" xfId="636"/>
    <cellStyle name="40% - Accent1 5 2" xfId="1573"/>
    <cellStyle name="40% - Accent1 5 2 2" xfId="3447"/>
    <cellStyle name="40% - Accent1 5 2 2 2" xfId="8217"/>
    <cellStyle name="40% - Accent1 5 2 3" xfId="4474"/>
    <cellStyle name="40% - Accent1 5 3" xfId="2513"/>
    <cellStyle name="40% - Accent1 5 3 2" xfId="7284"/>
    <cellStyle name="40% - Accent1 5 4" xfId="4473"/>
    <cellStyle name="40% - Accent1 6" xfId="1208"/>
    <cellStyle name="40% - Accent1 6 2" xfId="3083"/>
    <cellStyle name="40% - Accent1 6 2 2" xfId="7853"/>
    <cellStyle name="40% - Accent1 6 3" xfId="4475"/>
    <cellStyle name="40% - Accent1 7" xfId="2149"/>
    <cellStyle name="40% - Accent1 7 2" xfId="6920"/>
    <cellStyle name="40% - Accent1 8" xfId="4396"/>
    <cellStyle name="40% - Accent2" xfId="237" builtinId="35" customBuiltin="1"/>
    <cellStyle name="40% - Accent2 2" xfId="15"/>
    <cellStyle name="40% - Accent2 2 2" xfId="150"/>
    <cellStyle name="40% - Accent2 2 2 2" xfId="209"/>
    <cellStyle name="40% - Accent2 2 2 2 2" xfId="365"/>
    <cellStyle name="40% - Accent2 2 2 2 2 2" xfId="599"/>
    <cellStyle name="40% - Accent2 2 2 2 2 2 2" xfId="1073"/>
    <cellStyle name="40% - Accent2 2 2 2 2 2 2 2" xfId="2010"/>
    <cellStyle name="40% - Accent2 2 2 2 2 2 2 2 2" xfId="3884"/>
    <cellStyle name="40% - Accent2 2 2 2 2 2 2 2 2 2" xfId="8654"/>
    <cellStyle name="40% - Accent2 2 2 2 2 2 2 2 3" xfId="4483"/>
    <cellStyle name="40% - Accent2 2 2 2 2 2 2 3" xfId="2950"/>
    <cellStyle name="40% - Accent2 2 2 2 2 2 2 3 2" xfId="7721"/>
    <cellStyle name="40% - Accent2 2 2 2 2 2 2 4" xfId="4482"/>
    <cellStyle name="40% - Accent2 2 2 2 2 2 3" xfId="1544"/>
    <cellStyle name="40% - Accent2 2 2 2 2 2 3 2" xfId="3418"/>
    <cellStyle name="40% - Accent2 2 2 2 2 2 3 2 2" xfId="8188"/>
    <cellStyle name="40% - Accent2 2 2 2 2 2 3 3" xfId="4484"/>
    <cellStyle name="40% - Accent2 2 2 2 2 2 4" xfId="2484"/>
    <cellStyle name="40% - Accent2 2 2 2 2 2 4 2" xfId="7255"/>
    <cellStyle name="40% - Accent2 2 2 2 2 2 5" xfId="4481"/>
    <cellStyle name="40% - Accent2 2 2 2 2 3" xfId="839"/>
    <cellStyle name="40% - Accent2 2 2 2 2 3 2" xfId="1776"/>
    <cellStyle name="40% - Accent2 2 2 2 2 3 2 2" xfId="3650"/>
    <cellStyle name="40% - Accent2 2 2 2 2 3 2 2 2" xfId="8420"/>
    <cellStyle name="40% - Accent2 2 2 2 2 3 2 3" xfId="4486"/>
    <cellStyle name="40% - Accent2 2 2 2 2 3 3" xfId="2716"/>
    <cellStyle name="40% - Accent2 2 2 2 2 3 3 2" xfId="7487"/>
    <cellStyle name="40% - Accent2 2 2 2 2 3 4" xfId="4485"/>
    <cellStyle name="40% - Accent2 2 2 2 2 4" xfId="1310"/>
    <cellStyle name="40% - Accent2 2 2 2 2 4 2" xfId="3184"/>
    <cellStyle name="40% - Accent2 2 2 2 2 4 2 2" xfId="7954"/>
    <cellStyle name="40% - Accent2 2 2 2 2 4 3" xfId="4487"/>
    <cellStyle name="40% - Accent2 2 2 2 2 5" xfId="2250"/>
    <cellStyle name="40% - Accent2 2 2 2 2 5 2" xfId="7021"/>
    <cellStyle name="40% - Accent2 2 2 2 2 6" xfId="4480"/>
    <cellStyle name="40% - Accent2 2 2 2 3" xfId="482"/>
    <cellStyle name="40% - Accent2 2 2 2 3 2" xfId="956"/>
    <cellStyle name="40% - Accent2 2 2 2 3 2 2" xfId="1893"/>
    <cellStyle name="40% - Accent2 2 2 2 3 2 2 2" xfId="3767"/>
    <cellStyle name="40% - Accent2 2 2 2 3 2 2 2 2" xfId="8537"/>
    <cellStyle name="40% - Accent2 2 2 2 3 2 2 3" xfId="4490"/>
    <cellStyle name="40% - Accent2 2 2 2 3 2 3" xfId="2833"/>
    <cellStyle name="40% - Accent2 2 2 2 3 2 3 2" xfId="7604"/>
    <cellStyle name="40% - Accent2 2 2 2 3 2 4" xfId="4489"/>
    <cellStyle name="40% - Accent2 2 2 2 3 3" xfId="1427"/>
    <cellStyle name="40% - Accent2 2 2 2 3 3 2" xfId="3301"/>
    <cellStyle name="40% - Accent2 2 2 2 3 3 2 2" xfId="8071"/>
    <cellStyle name="40% - Accent2 2 2 2 3 3 3" xfId="4491"/>
    <cellStyle name="40% - Accent2 2 2 2 3 4" xfId="2367"/>
    <cellStyle name="40% - Accent2 2 2 2 3 4 2" xfId="7138"/>
    <cellStyle name="40% - Accent2 2 2 2 3 5" xfId="4488"/>
    <cellStyle name="40% - Accent2 2 2 2 4" xfId="734"/>
    <cellStyle name="40% - Accent2 2 2 2 4 2" xfId="1671"/>
    <cellStyle name="40% - Accent2 2 2 2 4 2 2" xfId="3545"/>
    <cellStyle name="40% - Accent2 2 2 2 4 2 2 2" xfId="8315"/>
    <cellStyle name="40% - Accent2 2 2 2 4 2 3" xfId="4493"/>
    <cellStyle name="40% - Accent2 2 2 2 4 3" xfId="2611"/>
    <cellStyle name="40% - Accent2 2 2 2 4 3 2" xfId="7382"/>
    <cellStyle name="40% - Accent2 2 2 2 4 4" xfId="4492"/>
    <cellStyle name="40% - Accent2 2 2 2 5" xfId="1192"/>
    <cellStyle name="40% - Accent2 2 2 2 5 2" xfId="3067"/>
    <cellStyle name="40% - Accent2 2 2 2 5 2 2" xfId="7837"/>
    <cellStyle name="40% - Accent2 2 2 2 5 3" xfId="4494"/>
    <cellStyle name="40% - Accent2 2 2 2 6" xfId="2133"/>
    <cellStyle name="40% - Accent2 2 2 2 6 2" xfId="6904"/>
    <cellStyle name="40% - Accent2 2 2 2 7" xfId="4479"/>
    <cellStyle name="40% - Accent2 2 2 3" xfId="313"/>
    <cellStyle name="40% - Accent2 2 2 3 2" xfId="547"/>
    <cellStyle name="40% - Accent2 2 2 3 2 2" xfId="1021"/>
    <cellStyle name="40% - Accent2 2 2 3 2 2 2" xfId="1958"/>
    <cellStyle name="40% - Accent2 2 2 3 2 2 2 2" xfId="3832"/>
    <cellStyle name="40% - Accent2 2 2 3 2 2 2 2 2" xfId="8602"/>
    <cellStyle name="40% - Accent2 2 2 3 2 2 2 3" xfId="4498"/>
    <cellStyle name="40% - Accent2 2 2 3 2 2 3" xfId="2898"/>
    <cellStyle name="40% - Accent2 2 2 3 2 2 3 2" xfId="7669"/>
    <cellStyle name="40% - Accent2 2 2 3 2 2 4" xfId="4497"/>
    <cellStyle name="40% - Accent2 2 2 3 2 3" xfId="1492"/>
    <cellStyle name="40% - Accent2 2 2 3 2 3 2" xfId="3366"/>
    <cellStyle name="40% - Accent2 2 2 3 2 3 2 2" xfId="8136"/>
    <cellStyle name="40% - Accent2 2 2 3 2 3 3" xfId="4499"/>
    <cellStyle name="40% - Accent2 2 2 3 2 4" xfId="2432"/>
    <cellStyle name="40% - Accent2 2 2 3 2 4 2" xfId="7203"/>
    <cellStyle name="40% - Accent2 2 2 3 2 5" xfId="4496"/>
    <cellStyle name="40% - Accent2 2 2 3 3" xfId="787"/>
    <cellStyle name="40% - Accent2 2 2 3 3 2" xfId="1724"/>
    <cellStyle name="40% - Accent2 2 2 3 3 2 2" xfId="3598"/>
    <cellStyle name="40% - Accent2 2 2 3 3 2 2 2" xfId="8368"/>
    <cellStyle name="40% - Accent2 2 2 3 3 2 3" xfId="4501"/>
    <cellStyle name="40% - Accent2 2 2 3 3 3" xfId="2664"/>
    <cellStyle name="40% - Accent2 2 2 3 3 3 2" xfId="7435"/>
    <cellStyle name="40% - Accent2 2 2 3 3 4" xfId="4500"/>
    <cellStyle name="40% - Accent2 2 2 3 4" xfId="1258"/>
    <cellStyle name="40% - Accent2 2 2 3 4 2" xfId="3132"/>
    <cellStyle name="40% - Accent2 2 2 3 4 2 2" xfId="7902"/>
    <cellStyle name="40% - Accent2 2 2 3 4 3" xfId="4502"/>
    <cellStyle name="40% - Accent2 2 2 3 5" xfId="2198"/>
    <cellStyle name="40% - Accent2 2 2 3 5 2" xfId="6969"/>
    <cellStyle name="40% - Accent2 2 2 3 6" xfId="4495"/>
    <cellStyle name="40% - Accent2 2 2 4" xfId="430"/>
    <cellStyle name="40% - Accent2 2 2 4 2" xfId="904"/>
    <cellStyle name="40% - Accent2 2 2 4 2 2" xfId="1841"/>
    <cellStyle name="40% - Accent2 2 2 4 2 2 2" xfId="3715"/>
    <cellStyle name="40% - Accent2 2 2 4 2 2 2 2" xfId="8485"/>
    <cellStyle name="40% - Accent2 2 2 4 2 2 3" xfId="4505"/>
    <cellStyle name="40% - Accent2 2 2 4 2 3" xfId="2781"/>
    <cellStyle name="40% - Accent2 2 2 4 2 3 2" xfId="7552"/>
    <cellStyle name="40% - Accent2 2 2 4 2 4" xfId="4504"/>
    <cellStyle name="40% - Accent2 2 2 4 3" xfId="1375"/>
    <cellStyle name="40% - Accent2 2 2 4 3 2" xfId="3249"/>
    <cellStyle name="40% - Accent2 2 2 4 3 2 2" xfId="8019"/>
    <cellStyle name="40% - Accent2 2 2 4 3 3" xfId="4506"/>
    <cellStyle name="40% - Accent2 2 2 4 4" xfId="2315"/>
    <cellStyle name="40% - Accent2 2 2 4 4 2" xfId="7086"/>
    <cellStyle name="40% - Accent2 2 2 4 5" xfId="4503"/>
    <cellStyle name="40% - Accent2 2 2 5" xfId="682"/>
    <cellStyle name="40% - Accent2 2 2 5 2" xfId="1619"/>
    <cellStyle name="40% - Accent2 2 2 5 2 2" xfId="3493"/>
    <cellStyle name="40% - Accent2 2 2 5 2 2 2" xfId="8263"/>
    <cellStyle name="40% - Accent2 2 2 5 2 3" xfId="4508"/>
    <cellStyle name="40% - Accent2 2 2 5 3" xfId="2559"/>
    <cellStyle name="40% - Accent2 2 2 5 3 2" xfId="7330"/>
    <cellStyle name="40% - Accent2 2 2 5 4" xfId="4507"/>
    <cellStyle name="40% - Accent2 2 2 6" xfId="1140"/>
    <cellStyle name="40% - Accent2 2 2 6 2" xfId="3015"/>
    <cellStyle name="40% - Accent2 2 2 6 2 2" xfId="7785"/>
    <cellStyle name="40% - Accent2 2 2 6 3" xfId="4509"/>
    <cellStyle name="40% - Accent2 2 2 7" xfId="2081"/>
    <cellStyle name="40% - Accent2 2 2 7 2" xfId="6852"/>
    <cellStyle name="40% - Accent2 2 2 8" xfId="4478"/>
    <cellStyle name="40% - Accent2 2 3" xfId="182"/>
    <cellStyle name="40% - Accent2 2 3 2" xfId="339"/>
    <cellStyle name="40% - Accent2 2 3 2 2" xfId="573"/>
    <cellStyle name="40% - Accent2 2 3 2 2 2" xfId="1047"/>
    <cellStyle name="40% - Accent2 2 3 2 2 2 2" xfId="1984"/>
    <cellStyle name="40% - Accent2 2 3 2 2 2 2 2" xfId="3858"/>
    <cellStyle name="40% - Accent2 2 3 2 2 2 2 2 2" xfId="8628"/>
    <cellStyle name="40% - Accent2 2 3 2 2 2 2 3" xfId="4514"/>
    <cellStyle name="40% - Accent2 2 3 2 2 2 3" xfId="2924"/>
    <cellStyle name="40% - Accent2 2 3 2 2 2 3 2" xfId="7695"/>
    <cellStyle name="40% - Accent2 2 3 2 2 2 4" xfId="4513"/>
    <cellStyle name="40% - Accent2 2 3 2 2 3" xfId="1518"/>
    <cellStyle name="40% - Accent2 2 3 2 2 3 2" xfId="3392"/>
    <cellStyle name="40% - Accent2 2 3 2 2 3 2 2" xfId="8162"/>
    <cellStyle name="40% - Accent2 2 3 2 2 3 3" xfId="4515"/>
    <cellStyle name="40% - Accent2 2 3 2 2 4" xfId="2458"/>
    <cellStyle name="40% - Accent2 2 3 2 2 4 2" xfId="7229"/>
    <cellStyle name="40% - Accent2 2 3 2 2 5" xfId="4512"/>
    <cellStyle name="40% - Accent2 2 3 2 3" xfId="813"/>
    <cellStyle name="40% - Accent2 2 3 2 3 2" xfId="1750"/>
    <cellStyle name="40% - Accent2 2 3 2 3 2 2" xfId="3624"/>
    <cellStyle name="40% - Accent2 2 3 2 3 2 2 2" xfId="8394"/>
    <cellStyle name="40% - Accent2 2 3 2 3 2 3" xfId="4517"/>
    <cellStyle name="40% - Accent2 2 3 2 3 3" xfId="2690"/>
    <cellStyle name="40% - Accent2 2 3 2 3 3 2" xfId="7461"/>
    <cellStyle name="40% - Accent2 2 3 2 3 4" xfId="4516"/>
    <cellStyle name="40% - Accent2 2 3 2 4" xfId="1284"/>
    <cellStyle name="40% - Accent2 2 3 2 4 2" xfId="3158"/>
    <cellStyle name="40% - Accent2 2 3 2 4 2 2" xfId="7928"/>
    <cellStyle name="40% - Accent2 2 3 2 4 3" xfId="4518"/>
    <cellStyle name="40% - Accent2 2 3 2 5" xfId="2224"/>
    <cellStyle name="40% - Accent2 2 3 2 5 2" xfId="6995"/>
    <cellStyle name="40% - Accent2 2 3 2 6" xfId="4511"/>
    <cellStyle name="40% - Accent2 2 3 3" xfId="456"/>
    <cellStyle name="40% - Accent2 2 3 3 2" xfId="930"/>
    <cellStyle name="40% - Accent2 2 3 3 2 2" xfId="1867"/>
    <cellStyle name="40% - Accent2 2 3 3 2 2 2" xfId="3741"/>
    <cellStyle name="40% - Accent2 2 3 3 2 2 2 2" xfId="8511"/>
    <cellStyle name="40% - Accent2 2 3 3 2 2 3" xfId="4521"/>
    <cellStyle name="40% - Accent2 2 3 3 2 3" xfId="2807"/>
    <cellStyle name="40% - Accent2 2 3 3 2 3 2" xfId="7578"/>
    <cellStyle name="40% - Accent2 2 3 3 2 4" xfId="4520"/>
    <cellStyle name="40% - Accent2 2 3 3 3" xfId="1401"/>
    <cellStyle name="40% - Accent2 2 3 3 3 2" xfId="3275"/>
    <cellStyle name="40% - Accent2 2 3 3 3 2 2" xfId="8045"/>
    <cellStyle name="40% - Accent2 2 3 3 3 3" xfId="4522"/>
    <cellStyle name="40% - Accent2 2 3 3 4" xfId="2341"/>
    <cellStyle name="40% - Accent2 2 3 3 4 2" xfId="7112"/>
    <cellStyle name="40% - Accent2 2 3 3 5" xfId="4519"/>
    <cellStyle name="40% - Accent2 2 3 4" xfId="708"/>
    <cellStyle name="40% - Accent2 2 3 4 2" xfId="1645"/>
    <cellStyle name="40% - Accent2 2 3 4 2 2" xfId="3519"/>
    <cellStyle name="40% - Accent2 2 3 4 2 2 2" xfId="8289"/>
    <cellStyle name="40% - Accent2 2 3 4 2 3" xfId="4524"/>
    <cellStyle name="40% - Accent2 2 3 4 3" xfId="2585"/>
    <cellStyle name="40% - Accent2 2 3 4 3 2" xfId="7356"/>
    <cellStyle name="40% - Accent2 2 3 4 4" xfId="4523"/>
    <cellStyle name="40% - Accent2 2 3 5" xfId="1166"/>
    <cellStyle name="40% - Accent2 2 3 5 2" xfId="3041"/>
    <cellStyle name="40% - Accent2 2 3 5 2 2" xfId="7811"/>
    <cellStyle name="40% - Accent2 2 3 5 3" xfId="4525"/>
    <cellStyle name="40% - Accent2 2 3 6" xfId="2107"/>
    <cellStyle name="40% - Accent2 2 3 6 2" xfId="6878"/>
    <cellStyle name="40% - Accent2 2 3 7" xfId="4510"/>
    <cellStyle name="40% - Accent2 2 4" xfId="287"/>
    <cellStyle name="40% - Accent2 2 4 2" xfId="521"/>
    <cellStyle name="40% - Accent2 2 4 2 2" xfId="995"/>
    <cellStyle name="40% - Accent2 2 4 2 2 2" xfId="1932"/>
    <cellStyle name="40% - Accent2 2 4 2 2 2 2" xfId="3806"/>
    <cellStyle name="40% - Accent2 2 4 2 2 2 2 2" xfId="8576"/>
    <cellStyle name="40% - Accent2 2 4 2 2 2 3" xfId="4529"/>
    <cellStyle name="40% - Accent2 2 4 2 2 3" xfId="2872"/>
    <cellStyle name="40% - Accent2 2 4 2 2 3 2" xfId="7643"/>
    <cellStyle name="40% - Accent2 2 4 2 2 4" xfId="4528"/>
    <cellStyle name="40% - Accent2 2 4 2 3" xfId="1466"/>
    <cellStyle name="40% - Accent2 2 4 2 3 2" xfId="3340"/>
    <cellStyle name="40% - Accent2 2 4 2 3 2 2" xfId="8110"/>
    <cellStyle name="40% - Accent2 2 4 2 3 3" xfId="4530"/>
    <cellStyle name="40% - Accent2 2 4 2 4" xfId="2406"/>
    <cellStyle name="40% - Accent2 2 4 2 4 2" xfId="7177"/>
    <cellStyle name="40% - Accent2 2 4 2 5" xfId="4527"/>
    <cellStyle name="40% - Accent2 2 4 3" xfId="761"/>
    <cellStyle name="40% - Accent2 2 4 3 2" xfId="1698"/>
    <cellStyle name="40% - Accent2 2 4 3 2 2" xfId="3572"/>
    <cellStyle name="40% - Accent2 2 4 3 2 2 2" xfId="8342"/>
    <cellStyle name="40% - Accent2 2 4 3 2 3" xfId="4532"/>
    <cellStyle name="40% - Accent2 2 4 3 3" xfId="2638"/>
    <cellStyle name="40% - Accent2 2 4 3 3 2" xfId="7409"/>
    <cellStyle name="40% - Accent2 2 4 3 4" xfId="4531"/>
    <cellStyle name="40% - Accent2 2 4 4" xfId="1232"/>
    <cellStyle name="40% - Accent2 2 4 4 2" xfId="3106"/>
    <cellStyle name="40% - Accent2 2 4 4 2 2" xfId="7876"/>
    <cellStyle name="40% - Accent2 2 4 4 3" xfId="4533"/>
    <cellStyle name="40% - Accent2 2 4 5" xfId="2172"/>
    <cellStyle name="40% - Accent2 2 4 5 2" xfId="6943"/>
    <cellStyle name="40% - Accent2 2 4 6" xfId="4526"/>
    <cellStyle name="40% - Accent2 2 5" xfId="404"/>
    <cellStyle name="40% - Accent2 2 5 2" xfId="878"/>
    <cellStyle name="40% - Accent2 2 5 2 2" xfId="1815"/>
    <cellStyle name="40% - Accent2 2 5 2 2 2" xfId="3689"/>
    <cellStyle name="40% - Accent2 2 5 2 2 2 2" xfId="8459"/>
    <cellStyle name="40% - Accent2 2 5 2 2 3" xfId="4536"/>
    <cellStyle name="40% - Accent2 2 5 2 3" xfId="2755"/>
    <cellStyle name="40% - Accent2 2 5 2 3 2" xfId="7526"/>
    <cellStyle name="40% - Accent2 2 5 2 4" xfId="4535"/>
    <cellStyle name="40% - Accent2 2 5 3" xfId="1349"/>
    <cellStyle name="40% - Accent2 2 5 3 2" xfId="3223"/>
    <cellStyle name="40% - Accent2 2 5 3 2 2" xfId="7993"/>
    <cellStyle name="40% - Accent2 2 5 3 3" xfId="4537"/>
    <cellStyle name="40% - Accent2 2 5 4" xfId="2289"/>
    <cellStyle name="40% - Accent2 2 5 4 2" xfId="7060"/>
    <cellStyle name="40% - Accent2 2 5 5" xfId="4534"/>
    <cellStyle name="40% - Accent2 2 6" xfId="658"/>
    <cellStyle name="40% - Accent2 2 6 2" xfId="1595"/>
    <cellStyle name="40% - Accent2 2 6 2 2" xfId="3469"/>
    <cellStyle name="40% - Accent2 2 6 2 2 2" xfId="8239"/>
    <cellStyle name="40% - Accent2 2 6 2 3" xfId="4539"/>
    <cellStyle name="40% - Accent2 2 6 3" xfId="2535"/>
    <cellStyle name="40% - Accent2 2 6 3 2" xfId="7306"/>
    <cellStyle name="40% - Accent2 2 6 4" xfId="4538"/>
    <cellStyle name="40% - Accent2 2 7" xfId="1114"/>
    <cellStyle name="40% - Accent2 2 7 2" xfId="2989"/>
    <cellStyle name="40% - Accent2 2 7 2 2" xfId="7759"/>
    <cellStyle name="40% - Accent2 2 7 3" xfId="4540"/>
    <cellStyle name="40% - Accent2 2 8" xfId="2055"/>
    <cellStyle name="40% - Accent2 2 8 2" xfId="6826"/>
    <cellStyle name="40% - Accent2 2 9" xfId="4477"/>
    <cellStyle name="40% - Accent2 3" xfId="383"/>
    <cellStyle name="40% - Accent2 3 2" xfId="617"/>
    <cellStyle name="40% - Accent2 3 2 2" xfId="1091"/>
    <cellStyle name="40% - Accent2 3 2 2 2" xfId="2028"/>
    <cellStyle name="40% - Accent2 3 2 2 2 2" xfId="3902"/>
    <cellStyle name="40% - Accent2 3 2 2 2 2 2" xfId="8672"/>
    <cellStyle name="40% - Accent2 3 2 2 2 3" xfId="4544"/>
    <cellStyle name="40% - Accent2 3 2 2 3" xfId="2968"/>
    <cellStyle name="40% - Accent2 3 2 2 3 2" xfId="7739"/>
    <cellStyle name="40% - Accent2 3 2 2 4" xfId="4543"/>
    <cellStyle name="40% - Accent2 3 2 3" xfId="1562"/>
    <cellStyle name="40% - Accent2 3 2 3 2" xfId="3436"/>
    <cellStyle name="40% - Accent2 3 2 3 2 2" xfId="8206"/>
    <cellStyle name="40% - Accent2 3 2 3 3" xfId="4545"/>
    <cellStyle name="40% - Accent2 3 2 4" xfId="2502"/>
    <cellStyle name="40% - Accent2 3 2 4 2" xfId="7273"/>
    <cellStyle name="40% - Accent2 3 2 5" xfId="4542"/>
    <cellStyle name="40% - Accent2 3 3" xfId="857"/>
    <cellStyle name="40% - Accent2 3 3 2" xfId="1794"/>
    <cellStyle name="40% - Accent2 3 3 2 2" xfId="3668"/>
    <cellStyle name="40% - Accent2 3 3 2 2 2" xfId="8438"/>
    <cellStyle name="40% - Accent2 3 3 2 3" xfId="4547"/>
    <cellStyle name="40% - Accent2 3 3 3" xfId="2734"/>
    <cellStyle name="40% - Accent2 3 3 3 2" xfId="7505"/>
    <cellStyle name="40% - Accent2 3 3 4" xfId="4546"/>
    <cellStyle name="40% - Accent2 3 4" xfId="1328"/>
    <cellStyle name="40% - Accent2 3 4 2" xfId="3202"/>
    <cellStyle name="40% - Accent2 3 4 2 2" xfId="7972"/>
    <cellStyle name="40% - Accent2 3 4 3" xfId="4548"/>
    <cellStyle name="40% - Accent2 3 5" xfId="2268"/>
    <cellStyle name="40% - Accent2 3 5 2" xfId="7039"/>
    <cellStyle name="40% - Accent2 3 6" xfId="4541"/>
    <cellStyle name="40% - Accent2 4" xfId="500"/>
    <cellStyle name="40% - Accent2 4 2" xfId="974"/>
    <cellStyle name="40% - Accent2 4 2 2" xfId="1911"/>
    <cellStyle name="40% - Accent2 4 2 2 2" xfId="3785"/>
    <cellStyle name="40% - Accent2 4 2 2 2 2" xfId="8555"/>
    <cellStyle name="40% - Accent2 4 2 2 3" xfId="4551"/>
    <cellStyle name="40% - Accent2 4 2 3" xfId="2851"/>
    <cellStyle name="40% - Accent2 4 2 3 2" xfId="7622"/>
    <cellStyle name="40% - Accent2 4 2 4" xfId="4550"/>
    <cellStyle name="40% - Accent2 4 3" xfId="1445"/>
    <cellStyle name="40% - Accent2 4 3 2" xfId="3319"/>
    <cellStyle name="40% - Accent2 4 3 2 2" xfId="8089"/>
    <cellStyle name="40% - Accent2 4 3 3" xfId="4552"/>
    <cellStyle name="40% - Accent2 4 4" xfId="2385"/>
    <cellStyle name="40% - Accent2 4 4 2" xfId="7156"/>
    <cellStyle name="40% - Accent2 4 5" xfId="4549"/>
    <cellStyle name="40% - Accent2 5" xfId="638"/>
    <cellStyle name="40% - Accent2 5 2" xfId="1575"/>
    <cellStyle name="40% - Accent2 5 2 2" xfId="3449"/>
    <cellStyle name="40% - Accent2 5 2 2 2" xfId="8219"/>
    <cellStyle name="40% - Accent2 5 2 3" xfId="4554"/>
    <cellStyle name="40% - Accent2 5 3" xfId="2515"/>
    <cellStyle name="40% - Accent2 5 3 2" xfId="7286"/>
    <cellStyle name="40% - Accent2 5 4" xfId="4553"/>
    <cellStyle name="40% - Accent2 6" xfId="1210"/>
    <cellStyle name="40% - Accent2 6 2" xfId="3085"/>
    <cellStyle name="40% - Accent2 6 2 2" xfId="7855"/>
    <cellStyle name="40% - Accent2 6 3" xfId="4555"/>
    <cellStyle name="40% - Accent2 7" xfId="2151"/>
    <cellStyle name="40% - Accent2 7 2" xfId="6922"/>
    <cellStyle name="40% - Accent2 8" xfId="4476"/>
    <cellStyle name="40% - Accent3" xfId="241" builtinId="39" customBuiltin="1"/>
    <cellStyle name="40% - Accent3 2" xfId="16"/>
    <cellStyle name="40% - Accent3 2 2" xfId="151"/>
    <cellStyle name="40% - Accent3 2 2 2" xfId="210"/>
    <cellStyle name="40% - Accent3 2 2 2 2" xfId="366"/>
    <cellStyle name="40% - Accent3 2 2 2 2 2" xfId="600"/>
    <cellStyle name="40% - Accent3 2 2 2 2 2 2" xfId="1074"/>
    <cellStyle name="40% - Accent3 2 2 2 2 2 2 2" xfId="2011"/>
    <cellStyle name="40% - Accent3 2 2 2 2 2 2 2 2" xfId="3885"/>
    <cellStyle name="40% - Accent3 2 2 2 2 2 2 2 2 2" xfId="8655"/>
    <cellStyle name="40% - Accent3 2 2 2 2 2 2 2 3" xfId="4563"/>
    <cellStyle name="40% - Accent3 2 2 2 2 2 2 3" xfId="2951"/>
    <cellStyle name="40% - Accent3 2 2 2 2 2 2 3 2" xfId="7722"/>
    <cellStyle name="40% - Accent3 2 2 2 2 2 2 4" xfId="4562"/>
    <cellStyle name="40% - Accent3 2 2 2 2 2 3" xfId="1545"/>
    <cellStyle name="40% - Accent3 2 2 2 2 2 3 2" xfId="3419"/>
    <cellStyle name="40% - Accent3 2 2 2 2 2 3 2 2" xfId="8189"/>
    <cellStyle name="40% - Accent3 2 2 2 2 2 3 3" xfId="4564"/>
    <cellStyle name="40% - Accent3 2 2 2 2 2 4" xfId="2485"/>
    <cellStyle name="40% - Accent3 2 2 2 2 2 4 2" xfId="7256"/>
    <cellStyle name="40% - Accent3 2 2 2 2 2 5" xfId="4561"/>
    <cellStyle name="40% - Accent3 2 2 2 2 3" xfId="840"/>
    <cellStyle name="40% - Accent3 2 2 2 2 3 2" xfId="1777"/>
    <cellStyle name="40% - Accent3 2 2 2 2 3 2 2" xfId="3651"/>
    <cellStyle name="40% - Accent3 2 2 2 2 3 2 2 2" xfId="8421"/>
    <cellStyle name="40% - Accent3 2 2 2 2 3 2 3" xfId="4566"/>
    <cellStyle name="40% - Accent3 2 2 2 2 3 3" xfId="2717"/>
    <cellStyle name="40% - Accent3 2 2 2 2 3 3 2" xfId="7488"/>
    <cellStyle name="40% - Accent3 2 2 2 2 3 4" xfId="4565"/>
    <cellStyle name="40% - Accent3 2 2 2 2 4" xfId="1311"/>
    <cellStyle name="40% - Accent3 2 2 2 2 4 2" xfId="3185"/>
    <cellStyle name="40% - Accent3 2 2 2 2 4 2 2" xfId="7955"/>
    <cellStyle name="40% - Accent3 2 2 2 2 4 3" xfId="4567"/>
    <cellStyle name="40% - Accent3 2 2 2 2 5" xfId="2251"/>
    <cellStyle name="40% - Accent3 2 2 2 2 5 2" xfId="7022"/>
    <cellStyle name="40% - Accent3 2 2 2 2 6" xfId="4560"/>
    <cellStyle name="40% - Accent3 2 2 2 3" xfId="483"/>
    <cellStyle name="40% - Accent3 2 2 2 3 2" xfId="957"/>
    <cellStyle name="40% - Accent3 2 2 2 3 2 2" xfId="1894"/>
    <cellStyle name="40% - Accent3 2 2 2 3 2 2 2" xfId="3768"/>
    <cellStyle name="40% - Accent3 2 2 2 3 2 2 2 2" xfId="8538"/>
    <cellStyle name="40% - Accent3 2 2 2 3 2 2 3" xfId="4570"/>
    <cellStyle name="40% - Accent3 2 2 2 3 2 3" xfId="2834"/>
    <cellStyle name="40% - Accent3 2 2 2 3 2 3 2" xfId="7605"/>
    <cellStyle name="40% - Accent3 2 2 2 3 2 4" xfId="4569"/>
    <cellStyle name="40% - Accent3 2 2 2 3 3" xfId="1428"/>
    <cellStyle name="40% - Accent3 2 2 2 3 3 2" xfId="3302"/>
    <cellStyle name="40% - Accent3 2 2 2 3 3 2 2" xfId="8072"/>
    <cellStyle name="40% - Accent3 2 2 2 3 3 3" xfId="4571"/>
    <cellStyle name="40% - Accent3 2 2 2 3 4" xfId="2368"/>
    <cellStyle name="40% - Accent3 2 2 2 3 4 2" xfId="7139"/>
    <cellStyle name="40% - Accent3 2 2 2 3 5" xfId="4568"/>
    <cellStyle name="40% - Accent3 2 2 2 4" xfId="735"/>
    <cellStyle name="40% - Accent3 2 2 2 4 2" xfId="1672"/>
    <cellStyle name="40% - Accent3 2 2 2 4 2 2" xfId="3546"/>
    <cellStyle name="40% - Accent3 2 2 2 4 2 2 2" xfId="8316"/>
    <cellStyle name="40% - Accent3 2 2 2 4 2 3" xfId="4573"/>
    <cellStyle name="40% - Accent3 2 2 2 4 3" xfId="2612"/>
    <cellStyle name="40% - Accent3 2 2 2 4 3 2" xfId="7383"/>
    <cellStyle name="40% - Accent3 2 2 2 4 4" xfId="4572"/>
    <cellStyle name="40% - Accent3 2 2 2 5" xfId="1193"/>
    <cellStyle name="40% - Accent3 2 2 2 5 2" xfId="3068"/>
    <cellStyle name="40% - Accent3 2 2 2 5 2 2" xfId="7838"/>
    <cellStyle name="40% - Accent3 2 2 2 5 3" xfId="4574"/>
    <cellStyle name="40% - Accent3 2 2 2 6" xfId="2134"/>
    <cellStyle name="40% - Accent3 2 2 2 6 2" xfId="6905"/>
    <cellStyle name="40% - Accent3 2 2 2 7" xfId="4559"/>
    <cellStyle name="40% - Accent3 2 2 3" xfId="314"/>
    <cellStyle name="40% - Accent3 2 2 3 2" xfId="548"/>
    <cellStyle name="40% - Accent3 2 2 3 2 2" xfId="1022"/>
    <cellStyle name="40% - Accent3 2 2 3 2 2 2" xfId="1959"/>
    <cellStyle name="40% - Accent3 2 2 3 2 2 2 2" xfId="3833"/>
    <cellStyle name="40% - Accent3 2 2 3 2 2 2 2 2" xfId="8603"/>
    <cellStyle name="40% - Accent3 2 2 3 2 2 2 3" xfId="4578"/>
    <cellStyle name="40% - Accent3 2 2 3 2 2 3" xfId="2899"/>
    <cellStyle name="40% - Accent3 2 2 3 2 2 3 2" xfId="7670"/>
    <cellStyle name="40% - Accent3 2 2 3 2 2 4" xfId="4577"/>
    <cellStyle name="40% - Accent3 2 2 3 2 3" xfId="1493"/>
    <cellStyle name="40% - Accent3 2 2 3 2 3 2" xfId="3367"/>
    <cellStyle name="40% - Accent3 2 2 3 2 3 2 2" xfId="8137"/>
    <cellStyle name="40% - Accent3 2 2 3 2 3 3" xfId="4579"/>
    <cellStyle name="40% - Accent3 2 2 3 2 4" xfId="2433"/>
    <cellStyle name="40% - Accent3 2 2 3 2 4 2" xfId="7204"/>
    <cellStyle name="40% - Accent3 2 2 3 2 5" xfId="4576"/>
    <cellStyle name="40% - Accent3 2 2 3 3" xfId="788"/>
    <cellStyle name="40% - Accent3 2 2 3 3 2" xfId="1725"/>
    <cellStyle name="40% - Accent3 2 2 3 3 2 2" xfId="3599"/>
    <cellStyle name="40% - Accent3 2 2 3 3 2 2 2" xfId="8369"/>
    <cellStyle name="40% - Accent3 2 2 3 3 2 3" xfId="4581"/>
    <cellStyle name="40% - Accent3 2 2 3 3 3" xfId="2665"/>
    <cellStyle name="40% - Accent3 2 2 3 3 3 2" xfId="7436"/>
    <cellStyle name="40% - Accent3 2 2 3 3 4" xfId="4580"/>
    <cellStyle name="40% - Accent3 2 2 3 4" xfId="1259"/>
    <cellStyle name="40% - Accent3 2 2 3 4 2" xfId="3133"/>
    <cellStyle name="40% - Accent3 2 2 3 4 2 2" xfId="7903"/>
    <cellStyle name="40% - Accent3 2 2 3 4 3" xfId="4582"/>
    <cellStyle name="40% - Accent3 2 2 3 5" xfId="2199"/>
    <cellStyle name="40% - Accent3 2 2 3 5 2" xfId="6970"/>
    <cellStyle name="40% - Accent3 2 2 3 6" xfId="4575"/>
    <cellStyle name="40% - Accent3 2 2 4" xfId="431"/>
    <cellStyle name="40% - Accent3 2 2 4 2" xfId="905"/>
    <cellStyle name="40% - Accent3 2 2 4 2 2" xfId="1842"/>
    <cellStyle name="40% - Accent3 2 2 4 2 2 2" xfId="3716"/>
    <cellStyle name="40% - Accent3 2 2 4 2 2 2 2" xfId="8486"/>
    <cellStyle name="40% - Accent3 2 2 4 2 2 3" xfId="4585"/>
    <cellStyle name="40% - Accent3 2 2 4 2 3" xfId="2782"/>
    <cellStyle name="40% - Accent3 2 2 4 2 3 2" xfId="7553"/>
    <cellStyle name="40% - Accent3 2 2 4 2 4" xfId="4584"/>
    <cellStyle name="40% - Accent3 2 2 4 3" xfId="1376"/>
    <cellStyle name="40% - Accent3 2 2 4 3 2" xfId="3250"/>
    <cellStyle name="40% - Accent3 2 2 4 3 2 2" xfId="8020"/>
    <cellStyle name="40% - Accent3 2 2 4 3 3" xfId="4586"/>
    <cellStyle name="40% - Accent3 2 2 4 4" xfId="2316"/>
    <cellStyle name="40% - Accent3 2 2 4 4 2" xfId="7087"/>
    <cellStyle name="40% - Accent3 2 2 4 5" xfId="4583"/>
    <cellStyle name="40% - Accent3 2 2 5" xfId="683"/>
    <cellStyle name="40% - Accent3 2 2 5 2" xfId="1620"/>
    <cellStyle name="40% - Accent3 2 2 5 2 2" xfId="3494"/>
    <cellStyle name="40% - Accent3 2 2 5 2 2 2" xfId="8264"/>
    <cellStyle name="40% - Accent3 2 2 5 2 3" xfId="4588"/>
    <cellStyle name="40% - Accent3 2 2 5 3" xfId="2560"/>
    <cellStyle name="40% - Accent3 2 2 5 3 2" xfId="7331"/>
    <cellStyle name="40% - Accent3 2 2 5 4" xfId="4587"/>
    <cellStyle name="40% - Accent3 2 2 6" xfId="1141"/>
    <cellStyle name="40% - Accent3 2 2 6 2" xfId="3016"/>
    <cellStyle name="40% - Accent3 2 2 6 2 2" xfId="7786"/>
    <cellStyle name="40% - Accent3 2 2 6 3" xfId="4589"/>
    <cellStyle name="40% - Accent3 2 2 7" xfId="2082"/>
    <cellStyle name="40% - Accent3 2 2 7 2" xfId="6853"/>
    <cellStyle name="40% - Accent3 2 2 8" xfId="4558"/>
    <cellStyle name="40% - Accent3 2 3" xfId="183"/>
    <cellStyle name="40% - Accent3 2 3 2" xfId="340"/>
    <cellStyle name="40% - Accent3 2 3 2 2" xfId="574"/>
    <cellStyle name="40% - Accent3 2 3 2 2 2" xfId="1048"/>
    <cellStyle name="40% - Accent3 2 3 2 2 2 2" xfId="1985"/>
    <cellStyle name="40% - Accent3 2 3 2 2 2 2 2" xfId="3859"/>
    <cellStyle name="40% - Accent3 2 3 2 2 2 2 2 2" xfId="8629"/>
    <cellStyle name="40% - Accent3 2 3 2 2 2 2 3" xfId="4594"/>
    <cellStyle name="40% - Accent3 2 3 2 2 2 3" xfId="2925"/>
    <cellStyle name="40% - Accent3 2 3 2 2 2 3 2" xfId="7696"/>
    <cellStyle name="40% - Accent3 2 3 2 2 2 4" xfId="4593"/>
    <cellStyle name="40% - Accent3 2 3 2 2 3" xfId="1519"/>
    <cellStyle name="40% - Accent3 2 3 2 2 3 2" xfId="3393"/>
    <cellStyle name="40% - Accent3 2 3 2 2 3 2 2" xfId="8163"/>
    <cellStyle name="40% - Accent3 2 3 2 2 3 3" xfId="4595"/>
    <cellStyle name="40% - Accent3 2 3 2 2 4" xfId="2459"/>
    <cellStyle name="40% - Accent3 2 3 2 2 4 2" xfId="7230"/>
    <cellStyle name="40% - Accent3 2 3 2 2 5" xfId="4592"/>
    <cellStyle name="40% - Accent3 2 3 2 3" xfId="814"/>
    <cellStyle name="40% - Accent3 2 3 2 3 2" xfId="1751"/>
    <cellStyle name="40% - Accent3 2 3 2 3 2 2" xfId="3625"/>
    <cellStyle name="40% - Accent3 2 3 2 3 2 2 2" xfId="8395"/>
    <cellStyle name="40% - Accent3 2 3 2 3 2 3" xfId="4597"/>
    <cellStyle name="40% - Accent3 2 3 2 3 3" xfId="2691"/>
    <cellStyle name="40% - Accent3 2 3 2 3 3 2" xfId="7462"/>
    <cellStyle name="40% - Accent3 2 3 2 3 4" xfId="4596"/>
    <cellStyle name="40% - Accent3 2 3 2 4" xfId="1285"/>
    <cellStyle name="40% - Accent3 2 3 2 4 2" xfId="3159"/>
    <cellStyle name="40% - Accent3 2 3 2 4 2 2" xfId="7929"/>
    <cellStyle name="40% - Accent3 2 3 2 4 3" xfId="4598"/>
    <cellStyle name="40% - Accent3 2 3 2 5" xfId="2225"/>
    <cellStyle name="40% - Accent3 2 3 2 5 2" xfId="6996"/>
    <cellStyle name="40% - Accent3 2 3 2 6" xfId="4591"/>
    <cellStyle name="40% - Accent3 2 3 3" xfId="457"/>
    <cellStyle name="40% - Accent3 2 3 3 2" xfId="931"/>
    <cellStyle name="40% - Accent3 2 3 3 2 2" xfId="1868"/>
    <cellStyle name="40% - Accent3 2 3 3 2 2 2" xfId="3742"/>
    <cellStyle name="40% - Accent3 2 3 3 2 2 2 2" xfId="8512"/>
    <cellStyle name="40% - Accent3 2 3 3 2 2 3" xfId="4601"/>
    <cellStyle name="40% - Accent3 2 3 3 2 3" xfId="2808"/>
    <cellStyle name="40% - Accent3 2 3 3 2 3 2" xfId="7579"/>
    <cellStyle name="40% - Accent3 2 3 3 2 4" xfId="4600"/>
    <cellStyle name="40% - Accent3 2 3 3 3" xfId="1402"/>
    <cellStyle name="40% - Accent3 2 3 3 3 2" xfId="3276"/>
    <cellStyle name="40% - Accent3 2 3 3 3 2 2" xfId="8046"/>
    <cellStyle name="40% - Accent3 2 3 3 3 3" xfId="4602"/>
    <cellStyle name="40% - Accent3 2 3 3 4" xfId="2342"/>
    <cellStyle name="40% - Accent3 2 3 3 4 2" xfId="7113"/>
    <cellStyle name="40% - Accent3 2 3 3 5" xfId="4599"/>
    <cellStyle name="40% - Accent3 2 3 4" xfId="709"/>
    <cellStyle name="40% - Accent3 2 3 4 2" xfId="1646"/>
    <cellStyle name="40% - Accent3 2 3 4 2 2" xfId="3520"/>
    <cellStyle name="40% - Accent3 2 3 4 2 2 2" xfId="8290"/>
    <cellStyle name="40% - Accent3 2 3 4 2 3" xfId="4604"/>
    <cellStyle name="40% - Accent3 2 3 4 3" xfId="2586"/>
    <cellStyle name="40% - Accent3 2 3 4 3 2" xfId="7357"/>
    <cellStyle name="40% - Accent3 2 3 4 4" xfId="4603"/>
    <cellStyle name="40% - Accent3 2 3 5" xfId="1167"/>
    <cellStyle name="40% - Accent3 2 3 5 2" xfId="3042"/>
    <cellStyle name="40% - Accent3 2 3 5 2 2" xfId="7812"/>
    <cellStyle name="40% - Accent3 2 3 5 3" xfId="4605"/>
    <cellStyle name="40% - Accent3 2 3 6" xfId="2108"/>
    <cellStyle name="40% - Accent3 2 3 6 2" xfId="6879"/>
    <cellStyle name="40% - Accent3 2 3 7" xfId="4590"/>
    <cellStyle name="40% - Accent3 2 4" xfId="288"/>
    <cellStyle name="40% - Accent3 2 4 2" xfId="522"/>
    <cellStyle name="40% - Accent3 2 4 2 2" xfId="996"/>
    <cellStyle name="40% - Accent3 2 4 2 2 2" xfId="1933"/>
    <cellStyle name="40% - Accent3 2 4 2 2 2 2" xfId="3807"/>
    <cellStyle name="40% - Accent3 2 4 2 2 2 2 2" xfId="8577"/>
    <cellStyle name="40% - Accent3 2 4 2 2 2 3" xfId="4609"/>
    <cellStyle name="40% - Accent3 2 4 2 2 3" xfId="2873"/>
    <cellStyle name="40% - Accent3 2 4 2 2 3 2" xfId="7644"/>
    <cellStyle name="40% - Accent3 2 4 2 2 4" xfId="4608"/>
    <cellStyle name="40% - Accent3 2 4 2 3" xfId="1467"/>
    <cellStyle name="40% - Accent3 2 4 2 3 2" xfId="3341"/>
    <cellStyle name="40% - Accent3 2 4 2 3 2 2" xfId="8111"/>
    <cellStyle name="40% - Accent3 2 4 2 3 3" xfId="4610"/>
    <cellStyle name="40% - Accent3 2 4 2 4" xfId="2407"/>
    <cellStyle name="40% - Accent3 2 4 2 4 2" xfId="7178"/>
    <cellStyle name="40% - Accent3 2 4 2 5" xfId="4607"/>
    <cellStyle name="40% - Accent3 2 4 3" xfId="762"/>
    <cellStyle name="40% - Accent3 2 4 3 2" xfId="1699"/>
    <cellStyle name="40% - Accent3 2 4 3 2 2" xfId="3573"/>
    <cellStyle name="40% - Accent3 2 4 3 2 2 2" xfId="8343"/>
    <cellStyle name="40% - Accent3 2 4 3 2 3" xfId="4612"/>
    <cellStyle name="40% - Accent3 2 4 3 3" xfId="2639"/>
    <cellStyle name="40% - Accent3 2 4 3 3 2" xfId="7410"/>
    <cellStyle name="40% - Accent3 2 4 3 4" xfId="4611"/>
    <cellStyle name="40% - Accent3 2 4 4" xfId="1233"/>
    <cellStyle name="40% - Accent3 2 4 4 2" xfId="3107"/>
    <cellStyle name="40% - Accent3 2 4 4 2 2" xfId="7877"/>
    <cellStyle name="40% - Accent3 2 4 4 3" xfId="4613"/>
    <cellStyle name="40% - Accent3 2 4 5" xfId="2173"/>
    <cellStyle name="40% - Accent3 2 4 5 2" xfId="6944"/>
    <cellStyle name="40% - Accent3 2 4 6" xfId="4606"/>
    <cellStyle name="40% - Accent3 2 5" xfId="405"/>
    <cellStyle name="40% - Accent3 2 5 2" xfId="879"/>
    <cellStyle name="40% - Accent3 2 5 2 2" xfId="1816"/>
    <cellStyle name="40% - Accent3 2 5 2 2 2" xfId="3690"/>
    <cellStyle name="40% - Accent3 2 5 2 2 2 2" xfId="8460"/>
    <cellStyle name="40% - Accent3 2 5 2 2 3" xfId="4616"/>
    <cellStyle name="40% - Accent3 2 5 2 3" xfId="2756"/>
    <cellStyle name="40% - Accent3 2 5 2 3 2" xfId="7527"/>
    <cellStyle name="40% - Accent3 2 5 2 4" xfId="4615"/>
    <cellStyle name="40% - Accent3 2 5 3" xfId="1350"/>
    <cellStyle name="40% - Accent3 2 5 3 2" xfId="3224"/>
    <cellStyle name="40% - Accent3 2 5 3 2 2" xfId="7994"/>
    <cellStyle name="40% - Accent3 2 5 3 3" xfId="4617"/>
    <cellStyle name="40% - Accent3 2 5 4" xfId="2290"/>
    <cellStyle name="40% - Accent3 2 5 4 2" xfId="7061"/>
    <cellStyle name="40% - Accent3 2 5 5" xfId="4614"/>
    <cellStyle name="40% - Accent3 2 6" xfId="659"/>
    <cellStyle name="40% - Accent3 2 6 2" xfId="1596"/>
    <cellStyle name="40% - Accent3 2 6 2 2" xfId="3470"/>
    <cellStyle name="40% - Accent3 2 6 2 2 2" xfId="8240"/>
    <cellStyle name="40% - Accent3 2 6 2 3" xfId="4619"/>
    <cellStyle name="40% - Accent3 2 6 3" xfId="2536"/>
    <cellStyle name="40% - Accent3 2 6 3 2" xfId="7307"/>
    <cellStyle name="40% - Accent3 2 6 4" xfId="4618"/>
    <cellStyle name="40% - Accent3 2 7" xfId="1115"/>
    <cellStyle name="40% - Accent3 2 7 2" xfId="2990"/>
    <cellStyle name="40% - Accent3 2 7 2 2" xfId="7760"/>
    <cellStyle name="40% - Accent3 2 7 3" xfId="4620"/>
    <cellStyle name="40% - Accent3 2 8" xfId="2056"/>
    <cellStyle name="40% - Accent3 2 8 2" xfId="6827"/>
    <cellStyle name="40% - Accent3 2 9" xfId="4557"/>
    <cellStyle name="40% - Accent3 3" xfId="385"/>
    <cellStyle name="40% - Accent3 3 2" xfId="619"/>
    <cellStyle name="40% - Accent3 3 2 2" xfId="1093"/>
    <cellStyle name="40% - Accent3 3 2 2 2" xfId="2030"/>
    <cellStyle name="40% - Accent3 3 2 2 2 2" xfId="3904"/>
    <cellStyle name="40% - Accent3 3 2 2 2 2 2" xfId="8674"/>
    <cellStyle name="40% - Accent3 3 2 2 2 3" xfId="4624"/>
    <cellStyle name="40% - Accent3 3 2 2 3" xfId="2970"/>
    <cellStyle name="40% - Accent3 3 2 2 3 2" xfId="7741"/>
    <cellStyle name="40% - Accent3 3 2 2 4" xfId="4623"/>
    <cellStyle name="40% - Accent3 3 2 3" xfId="1564"/>
    <cellStyle name="40% - Accent3 3 2 3 2" xfId="3438"/>
    <cellStyle name="40% - Accent3 3 2 3 2 2" xfId="8208"/>
    <cellStyle name="40% - Accent3 3 2 3 3" xfId="4625"/>
    <cellStyle name="40% - Accent3 3 2 4" xfId="2504"/>
    <cellStyle name="40% - Accent3 3 2 4 2" xfId="7275"/>
    <cellStyle name="40% - Accent3 3 2 5" xfId="4622"/>
    <cellStyle name="40% - Accent3 3 3" xfId="859"/>
    <cellStyle name="40% - Accent3 3 3 2" xfId="1796"/>
    <cellStyle name="40% - Accent3 3 3 2 2" xfId="3670"/>
    <cellStyle name="40% - Accent3 3 3 2 2 2" xfId="8440"/>
    <cellStyle name="40% - Accent3 3 3 2 3" xfId="4627"/>
    <cellStyle name="40% - Accent3 3 3 3" xfId="2736"/>
    <cellStyle name="40% - Accent3 3 3 3 2" xfId="7507"/>
    <cellStyle name="40% - Accent3 3 3 4" xfId="4626"/>
    <cellStyle name="40% - Accent3 3 4" xfId="1330"/>
    <cellStyle name="40% - Accent3 3 4 2" xfId="3204"/>
    <cellStyle name="40% - Accent3 3 4 2 2" xfId="7974"/>
    <cellStyle name="40% - Accent3 3 4 3" xfId="4628"/>
    <cellStyle name="40% - Accent3 3 5" xfId="2270"/>
    <cellStyle name="40% - Accent3 3 5 2" xfId="7041"/>
    <cellStyle name="40% - Accent3 3 6" xfId="4621"/>
    <cellStyle name="40% - Accent3 4" xfId="502"/>
    <cellStyle name="40% - Accent3 4 2" xfId="976"/>
    <cellStyle name="40% - Accent3 4 2 2" xfId="1913"/>
    <cellStyle name="40% - Accent3 4 2 2 2" xfId="3787"/>
    <cellStyle name="40% - Accent3 4 2 2 2 2" xfId="8557"/>
    <cellStyle name="40% - Accent3 4 2 2 3" xfId="4631"/>
    <cellStyle name="40% - Accent3 4 2 3" xfId="2853"/>
    <cellStyle name="40% - Accent3 4 2 3 2" xfId="7624"/>
    <cellStyle name="40% - Accent3 4 2 4" xfId="4630"/>
    <cellStyle name="40% - Accent3 4 3" xfId="1447"/>
    <cellStyle name="40% - Accent3 4 3 2" xfId="3321"/>
    <cellStyle name="40% - Accent3 4 3 2 2" xfId="8091"/>
    <cellStyle name="40% - Accent3 4 3 3" xfId="4632"/>
    <cellStyle name="40% - Accent3 4 4" xfId="2387"/>
    <cellStyle name="40% - Accent3 4 4 2" xfId="7158"/>
    <cellStyle name="40% - Accent3 4 5" xfId="4629"/>
    <cellStyle name="40% - Accent3 5" xfId="640"/>
    <cellStyle name="40% - Accent3 5 2" xfId="1577"/>
    <cellStyle name="40% - Accent3 5 2 2" xfId="3451"/>
    <cellStyle name="40% - Accent3 5 2 2 2" xfId="8221"/>
    <cellStyle name="40% - Accent3 5 2 3" xfId="4634"/>
    <cellStyle name="40% - Accent3 5 3" xfId="2517"/>
    <cellStyle name="40% - Accent3 5 3 2" xfId="7288"/>
    <cellStyle name="40% - Accent3 5 4" xfId="4633"/>
    <cellStyle name="40% - Accent3 6" xfId="1212"/>
    <cellStyle name="40% - Accent3 6 2" xfId="3087"/>
    <cellStyle name="40% - Accent3 6 2 2" xfId="7857"/>
    <cellStyle name="40% - Accent3 6 3" xfId="4635"/>
    <cellStyle name="40% - Accent3 7" xfId="2153"/>
    <cellStyle name="40% - Accent3 7 2" xfId="6924"/>
    <cellStyle name="40% - Accent3 8" xfId="4556"/>
    <cellStyle name="40% - Accent4" xfId="245" builtinId="43" customBuiltin="1"/>
    <cellStyle name="40% - Accent4 2" xfId="17"/>
    <cellStyle name="40% - Accent4 2 2" xfId="152"/>
    <cellStyle name="40% - Accent4 2 2 2" xfId="211"/>
    <cellStyle name="40% - Accent4 2 2 2 2" xfId="367"/>
    <cellStyle name="40% - Accent4 2 2 2 2 2" xfId="601"/>
    <cellStyle name="40% - Accent4 2 2 2 2 2 2" xfId="1075"/>
    <cellStyle name="40% - Accent4 2 2 2 2 2 2 2" xfId="2012"/>
    <cellStyle name="40% - Accent4 2 2 2 2 2 2 2 2" xfId="3886"/>
    <cellStyle name="40% - Accent4 2 2 2 2 2 2 2 2 2" xfId="8656"/>
    <cellStyle name="40% - Accent4 2 2 2 2 2 2 2 3" xfId="4643"/>
    <cellStyle name="40% - Accent4 2 2 2 2 2 2 3" xfId="2952"/>
    <cellStyle name="40% - Accent4 2 2 2 2 2 2 3 2" xfId="7723"/>
    <cellStyle name="40% - Accent4 2 2 2 2 2 2 4" xfId="4642"/>
    <cellStyle name="40% - Accent4 2 2 2 2 2 3" xfId="1546"/>
    <cellStyle name="40% - Accent4 2 2 2 2 2 3 2" xfId="3420"/>
    <cellStyle name="40% - Accent4 2 2 2 2 2 3 2 2" xfId="8190"/>
    <cellStyle name="40% - Accent4 2 2 2 2 2 3 3" xfId="4644"/>
    <cellStyle name="40% - Accent4 2 2 2 2 2 4" xfId="2486"/>
    <cellStyle name="40% - Accent4 2 2 2 2 2 4 2" xfId="7257"/>
    <cellStyle name="40% - Accent4 2 2 2 2 2 5" xfId="4641"/>
    <cellStyle name="40% - Accent4 2 2 2 2 3" xfId="841"/>
    <cellStyle name="40% - Accent4 2 2 2 2 3 2" xfId="1778"/>
    <cellStyle name="40% - Accent4 2 2 2 2 3 2 2" xfId="3652"/>
    <cellStyle name="40% - Accent4 2 2 2 2 3 2 2 2" xfId="8422"/>
    <cellStyle name="40% - Accent4 2 2 2 2 3 2 3" xfId="4646"/>
    <cellStyle name="40% - Accent4 2 2 2 2 3 3" xfId="2718"/>
    <cellStyle name="40% - Accent4 2 2 2 2 3 3 2" xfId="7489"/>
    <cellStyle name="40% - Accent4 2 2 2 2 3 4" xfId="4645"/>
    <cellStyle name="40% - Accent4 2 2 2 2 4" xfId="1312"/>
    <cellStyle name="40% - Accent4 2 2 2 2 4 2" xfId="3186"/>
    <cellStyle name="40% - Accent4 2 2 2 2 4 2 2" xfId="7956"/>
    <cellStyle name="40% - Accent4 2 2 2 2 4 3" xfId="4647"/>
    <cellStyle name="40% - Accent4 2 2 2 2 5" xfId="2252"/>
    <cellStyle name="40% - Accent4 2 2 2 2 5 2" xfId="7023"/>
    <cellStyle name="40% - Accent4 2 2 2 2 6" xfId="4640"/>
    <cellStyle name="40% - Accent4 2 2 2 3" xfId="484"/>
    <cellStyle name="40% - Accent4 2 2 2 3 2" xfId="958"/>
    <cellStyle name="40% - Accent4 2 2 2 3 2 2" xfId="1895"/>
    <cellStyle name="40% - Accent4 2 2 2 3 2 2 2" xfId="3769"/>
    <cellStyle name="40% - Accent4 2 2 2 3 2 2 2 2" xfId="8539"/>
    <cellStyle name="40% - Accent4 2 2 2 3 2 2 3" xfId="4650"/>
    <cellStyle name="40% - Accent4 2 2 2 3 2 3" xfId="2835"/>
    <cellStyle name="40% - Accent4 2 2 2 3 2 3 2" xfId="7606"/>
    <cellStyle name="40% - Accent4 2 2 2 3 2 4" xfId="4649"/>
    <cellStyle name="40% - Accent4 2 2 2 3 3" xfId="1429"/>
    <cellStyle name="40% - Accent4 2 2 2 3 3 2" xfId="3303"/>
    <cellStyle name="40% - Accent4 2 2 2 3 3 2 2" xfId="8073"/>
    <cellStyle name="40% - Accent4 2 2 2 3 3 3" xfId="4651"/>
    <cellStyle name="40% - Accent4 2 2 2 3 4" xfId="2369"/>
    <cellStyle name="40% - Accent4 2 2 2 3 4 2" xfId="7140"/>
    <cellStyle name="40% - Accent4 2 2 2 3 5" xfId="4648"/>
    <cellStyle name="40% - Accent4 2 2 2 4" xfId="736"/>
    <cellStyle name="40% - Accent4 2 2 2 4 2" xfId="1673"/>
    <cellStyle name="40% - Accent4 2 2 2 4 2 2" xfId="3547"/>
    <cellStyle name="40% - Accent4 2 2 2 4 2 2 2" xfId="8317"/>
    <cellStyle name="40% - Accent4 2 2 2 4 2 3" xfId="4653"/>
    <cellStyle name="40% - Accent4 2 2 2 4 3" xfId="2613"/>
    <cellStyle name="40% - Accent4 2 2 2 4 3 2" xfId="7384"/>
    <cellStyle name="40% - Accent4 2 2 2 4 4" xfId="4652"/>
    <cellStyle name="40% - Accent4 2 2 2 5" xfId="1194"/>
    <cellStyle name="40% - Accent4 2 2 2 5 2" xfId="3069"/>
    <cellStyle name="40% - Accent4 2 2 2 5 2 2" xfId="7839"/>
    <cellStyle name="40% - Accent4 2 2 2 5 3" xfId="4654"/>
    <cellStyle name="40% - Accent4 2 2 2 6" xfId="2135"/>
    <cellStyle name="40% - Accent4 2 2 2 6 2" xfId="6906"/>
    <cellStyle name="40% - Accent4 2 2 2 7" xfId="4639"/>
    <cellStyle name="40% - Accent4 2 2 3" xfId="315"/>
    <cellStyle name="40% - Accent4 2 2 3 2" xfId="549"/>
    <cellStyle name="40% - Accent4 2 2 3 2 2" xfId="1023"/>
    <cellStyle name="40% - Accent4 2 2 3 2 2 2" xfId="1960"/>
    <cellStyle name="40% - Accent4 2 2 3 2 2 2 2" xfId="3834"/>
    <cellStyle name="40% - Accent4 2 2 3 2 2 2 2 2" xfId="8604"/>
    <cellStyle name="40% - Accent4 2 2 3 2 2 2 3" xfId="4658"/>
    <cellStyle name="40% - Accent4 2 2 3 2 2 3" xfId="2900"/>
    <cellStyle name="40% - Accent4 2 2 3 2 2 3 2" xfId="7671"/>
    <cellStyle name="40% - Accent4 2 2 3 2 2 4" xfId="4657"/>
    <cellStyle name="40% - Accent4 2 2 3 2 3" xfId="1494"/>
    <cellStyle name="40% - Accent4 2 2 3 2 3 2" xfId="3368"/>
    <cellStyle name="40% - Accent4 2 2 3 2 3 2 2" xfId="8138"/>
    <cellStyle name="40% - Accent4 2 2 3 2 3 3" xfId="4659"/>
    <cellStyle name="40% - Accent4 2 2 3 2 4" xfId="2434"/>
    <cellStyle name="40% - Accent4 2 2 3 2 4 2" xfId="7205"/>
    <cellStyle name="40% - Accent4 2 2 3 2 5" xfId="4656"/>
    <cellStyle name="40% - Accent4 2 2 3 3" xfId="789"/>
    <cellStyle name="40% - Accent4 2 2 3 3 2" xfId="1726"/>
    <cellStyle name="40% - Accent4 2 2 3 3 2 2" xfId="3600"/>
    <cellStyle name="40% - Accent4 2 2 3 3 2 2 2" xfId="8370"/>
    <cellStyle name="40% - Accent4 2 2 3 3 2 3" xfId="4661"/>
    <cellStyle name="40% - Accent4 2 2 3 3 3" xfId="2666"/>
    <cellStyle name="40% - Accent4 2 2 3 3 3 2" xfId="7437"/>
    <cellStyle name="40% - Accent4 2 2 3 3 4" xfId="4660"/>
    <cellStyle name="40% - Accent4 2 2 3 4" xfId="1260"/>
    <cellStyle name="40% - Accent4 2 2 3 4 2" xfId="3134"/>
    <cellStyle name="40% - Accent4 2 2 3 4 2 2" xfId="7904"/>
    <cellStyle name="40% - Accent4 2 2 3 4 3" xfId="4662"/>
    <cellStyle name="40% - Accent4 2 2 3 5" xfId="2200"/>
    <cellStyle name="40% - Accent4 2 2 3 5 2" xfId="6971"/>
    <cellStyle name="40% - Accent4 2 2 3 6" xfId="4655"/>
    <cellStyle name="40% - Accent4 2 2 4" xfId="432"/>
    <cellStyle name="40% - Accent4 2 2 4 2" xfId="906"/>
    <cellStyle name="40% - Accent4 2 2 4 2 2" xfId="1843"/>
    <cellStyle name="40% - Accent4 2 2 4 2 2 2" xfId="3717"/>
    <cellStyle name="40% - Accent4 2 2 4 2 2 2 2" xfId="8487"/>
    <cellStyle name="40% - Accent4 2 2 4 2 2 3" xfId="4665"/>
    <cellStyle name="40% - Accent4 2 2 4 2 3" xfId="2783"/>
    <cellStyle name="40% - Accent4 2 2 4 2 3 2" xfId="7554"/>
    <cellStyle name="40% - Accent4 2 2 4 2 4" xfId="4664"/>
    <cellStyle name="40% - Accent4 2 2 4 3" xfId="1377"/>
    <cellStyle name="40% - Accent4 2 2 4 3 2" xfId="3251"/>
    <cellStyle name="40% - Accent4 2 2 4 3 2 2" xfId="8021"/>
    <cellStyle name="40% - Accent4 2 2 4 3 3" xfId="4666"/>
    <cellStyle name="40% - Accent4 2 2 4 4" xfId="2317"/>
    <cellStyle name="40% - Accent4 2 2 4 4 2" xfId="7088"/>
    <cellStyle name="40% - Accent4 2 2 4 5" xfId="4663"/>
    <cellStyle name="40% - Accent4 2 2 5" xfId="684"/>
    <cellStyle name="40% - Accent4 2 2 5 2" xfId="1621"/>
    <cellStyle name="40% - Accent4 2 2 5 2 2" xfId="3495"/>
    <cellStyle name="40% - Accent4 2 2 5 2 2 2" xfId="8265"/>
    <cellStyle name="40% - Accent4 2 2 5 2 3" xfId="4668"/>
    <cellStyle name="40% - Accent4 2 2 5 3" xfId="2561"/>
    <cellStyle name="40% - Accent4 2 2 5 3 2" xfId="7332"/>
    <cellStyle name="40% - Accent4 2 2 5 4" xfId="4667"/>
    <cellStyle name="40% - Accent4 2 2 6" xfId="1142"/>
    <cellStyle name="40% - Accent4 2 2 6 2" xfId="3017"/>
    <cellStyle name="40% - Accent4 2 2 6 2 2" xfId="7787"/>
    <cellStyle name="40% - Accent4 2 2 6 3" xfId="4669"/>
    <cellStyle name="40% - Accent4 2 2 7" xfId="2083"/>
    <cellStyle name="40% - Accent4 2 2 7 2" xfId="6854"/>
    <cellStyle name="40% - Accent4 2 2 8" xfId="4638"/>
    <cellStyle name="40% - Accent4 2 3" xfId="184"/>
    <cellStyle name="40% - Accent4 2 3 2" xfId="341"/>
    <cellStyle name="40% - Accent4 2 3 2 2" xfId="575"/>
    <cellStyle name="40% - Accent4 2 3 2 2 2" xfId="1049"/>
    <cellStyle name="40% - Accent4 2 3 2 2 2 2" xfId="1986"/>
    <cellStyle name="40% - Accent4 2 3 2 2 2 2 2" xfId="3860"/>
    <cellStyle name="40% - Accent4 2 3 2 2 2 2 2 2" xfId="8630"/>
    <cellStyle name="40% - Accent4 2 3 2 2 2 2 3" xfId="4674"/>
    <cellStyle name="40% - Accent4 2 3 2 2 2 3" xfId="2926"/>
    <cellStyle name="40% - Accent4 2 3 2 2 2 3 2" xfId="7697"/>
    <cellStyle name="40% - Accent4 2 3 2 2 2 4" xfId="4673"/>
    <cellStyle name="40% - Accent4 2 3 2 2 3" xfId="1520"/>
    <cellStyle name="40% - Accent4 2 3 2 2 3 2" xfId="3394"/>
    <cellStyle name="40% - Accent4 2 3 2 2 3 2 2" xfId="8164"/>
    <cellStyle name="40% - Accent4 2 3 2 2 3 3" xfId="4675"/>
    <cellStyle name="40% - Accent4 2 3 2 2 4" xfId="2460"/>
    <cellStyle name="40% - Accent4 2 3 2 2 4 2" xfId="7231"/>
    <cellStyle name="40% - Accent4 2 3 2 2 5" xfId="4672"/>
    <cellStyle name="40% - Accent4 2 3 2 3" xfId="815"/>
    <cellStyle name="40% - Accent4 2 3 2 3 2" xfId="1752"/>
    <cellStyle name="40% - Accent4 2 3 2 3 2 2" xfId="3626"/>
    <cellStyle name="40% - Accent4 2 3 2 3 2 2 2" xfId="8396"/>
    <cellStyle name="40% - Accent4 2 3 2 3 2 3" xfId="4677"/>
    <cellStyle name="40% - Accent4 2 3 2 3 3" xfId="2692"/>
    <cellStyle name="40% - Accent4 2 3 2 3 3 2" xfId="7463"/>
    <cellStyle name="40% - Accent4 2 3 2 3 4" xfId="4676"/>
    <cellStyle name="40% - Accent4 2 3 2 4" xfId="1286"/>
    <cellStyle name="40% - Accent4 2 3 2 4 2" xfId="3160"/>
    <cellStyle name="40% - Accent4 2 3 2 4 2 2" xfId="7930"/>
    <cellStyle name="40% - Accent4 2 3 2 4 3" xfId="4678"/>
    <cellStyle name="40% - Accent4 2 3 2 5" xfId="2226"/>
    <cellStyle name="40% - Accent4 2 3 2 5 2" xfId="6997"/>
    <cellStyle name="40% - Accent4 2 3 2 6" xfId="4671"/>
    <cellStyle name="40% - Accent4 2 3 3" xfId="458"/>
    <cellStyle name="40% - Accent4 2 3 3 2" xfId="932"/>
    <cellStyle name="40% - Accent4 2 3 3 2 2" xfId="1869"/>
    <cellStyle name="40% - Accent4 2 3 3 2 2 2" xfId="3743"/>
    <cellStyle name="40% - Accent4 2 3 3 2 2 2 2" xfId="8513"/>
    <cellStyle name="40% - Accent4 2 3 3 2 2 3" xfId="4681"/>
    <cellStyle name="40% - Accent4 2 3 3 2 3" xfId="2809"/>
    <cellStyle name="40% - Accent4 2 3 3 2 3 2" xfId="7580"/>
    <cellStyle name="40% - Accent4 2 3 3 2 4" xfId="4680"/>
    <cellStyle name="40% - Accent4 2 3 3 3" xfId="1403"/>
    <cellStyle name="40% - Accent4 2 3 3 3 2" xfId="3277"/>
    <cellStyle name="40% - Accent4 2 3 3 3 2 2" xfId="8047"/>
    <cellStyle name="40% - Accent4 2 3 3 3 3" xfId="4682"/>
    <cellStyle name="40% - Accent4 2 3 3 4" xfId="2343"/>
    <cellStyle name="40% - Accent4 2 3 3 4 2" xfId="7114"/>
    <cellStyle name="40% - Accent4 2 3 3 5" xfId="4679"/>
    <cellStyle name="40% - Accent4 2 3 4" xfId="710"/>
    <cellStyle name="40% - Accent4 2 3 4 2" xfId="1647"/>
    <cellStyle name="40% - Accent4 2 3 4 2 2" xfId="3521"/>
    <cellStyle name="40% - Accent4 2 3 4 2 2 2" xfId="8291"/>
    <cellStyle name="40% - Accent4 2 3 4 2 3" xfId="4684"/>
    <cellStyle name="40% - Accent4 2 3 4 3" xfId="2587"/>
    <cellStyle name="40% - Accent4 2 3 4 3 2" xfId="7358"/>
    <cellStyle name="40% - Accent4 2 3 4 4" xfId="4683"/>
    <cellStyle name="40% - Accent4 2 3 5" xfId="1168"/>
    <cellStyle name="40% - Accent4 2 3 5 2" xfId="3043"/>
    <cellStyle name="40% - Accent4 2 3 5 2 2" xfId="7813"/>
    <cellStyle name="40% - Accent4 2 3 5 3" xfId="4685"/>
    <cellStyle name="40% - Accent4 2 3 6" xfId="2109"/>
    <cellStyle name="40% - Accent4 2 3 6 2" xfId="6880"/>
    <cellStyle name="40% - Accent4 2 3 7" xfId="4670"/>
    <cellStyle name="40% - Accent4 2 4" xfId="289"/>
    <cellStyle name="40% - Accent4 2 4 2" xfId="523"/>
    <cellStyle name="40% - Accent4 2 4 2 2" xfId="997"/>
    <cellStyle name="40% - Accent4 2 4 2 2 2" xfId="1934"/>
    <cellStyle name="40% - Accent4 2 4 2 2 2 2" xfId="3808"/>
    <cellStyle name="40% - Accent4 2 4 2 2 2 2 2" xfId="8578"/>
    <cellStyle name="40% - Accent4 2 4 2 2 2 3" xfId="4689"/>
    <cellStyle name="40% - Accent4 2 4 2 2 3" xfId="2874"/>
    <cellStyle name="40% - Accent4 2 4 2 2 3 2" xfId="7645"/>
    <cellStyle name="40% - Accent4 2 4 2 2 4" xfId="4688"/>
    <cellStyle name="40% - Accent4 2 4 2 3" xfId="1468"/>
    <cellStyle name="40% - Accent4 2 4 2 3 2" xfId="3342"/>
    <cellStyle name="40% - Accent4 2 4 2 3 2 2" xfId="8112"/>
    <cellStyle name="40% - Accent4 2 4 2 3 3" xfId="4690"/>
    <cellStyle name="40% - Accent4 2 4 2 4" xfId="2408"/>
    <cellStyle name="40% - Accent4 2 4 2 4 2" xfId="7179"/>
    <cellStyle name="40% - Accent4 2 4 2 5" xfId="4687"/>
    <cellStyle name="40% - Accent4 2 4 3" xfId="763"/>
    <cellStyle name="40% - Accent4 2 4 3 2" xfId="1700"/>
    <cellStyle name="40% - Accent4 2 4 3 2 2" xfId="3574"/>
    <cellStyle name="40% - Accent4 2 4 3 2 2 2" xfId="8344"/>
    <cellStyle name="40% - Accent4 2 4 3 2 3" xfId="4692"/>
    <cellStyle name="40% - Accent4 2 4 3 3" xfId="2640"/>
    <cellStyle name="40% - Accent4 2 4 3 3 2" xfId="7411"/>
    <cellStyle name="40% - Accent4 2 4 3 4" xfId="4691"/>
    <cellStyle name="40% - Accent4 2 4 4" xfId="1234"/>
    <cellStyle name="40% - Accent4 2 4 4 2" xfId="3108"/>
    <cellStyle name="40% - Accent4 2 4 4 2 2" xfId="7878"/>
    <cellStyle name="40% - Accent4 2 4 4 3" xfId="4693"/>
    <cellStyle name="40% - Accent4 2 4 5" xfId="2174"/>
    <cellStyle name="40% - Accent4 2 4 5 2" xfId="6945"/>
    <cellStyle name="40% - Accent4 2 4 6" xfId="4686"/>
    <cellStyle name="40% - Accent4 2 5" xfId="406"/>
    <cellStyle name="40% - Accent4 2 5 2" xfId="880"/>
    <cellStyle name="40% - Accent4 2 5 2 2" xfId="1817"/>
    <cellStyle name="40% - Accent4 2 5 2 2 2" xfId="3691"/>
    <cellStyle name="40% - Accent4 2 5 2 2 2 2" xfId="8461"/>
    <cellStyle name="40% - Accent4 2 5 2 2 3" xfId="4696"/>
    <cellStyle name="40% - Accent4 2 5 2 3" xfId="2757"/>
    <cellStyle name="40% - Accent4 2 5 2 3 2" xfId="7528"/>
    <cellStyle name="40% - Accent4 2 5 2 4" xfId="4695"/>
    <cellStyle name="40% - Accent4 2 5 3" xfId="1351"/>
    <cellStyle name="40% - Accent4 2 5 3 2" xfId="3225"/>
    <cellStyle name="40% - Accent4 2 5 3 2 2" xfId="7995"/>
    <cellStyle name="40% - Accent4 2 5 3 3" xfId="4697"/>
    <cellStyle name="40% - Accent4 2 5 4" xfId="2291"/>
    <cellStyle name="40% - Accent4 2 5 4 2" xfId="7062"/>
    <cellStyle name="40% - Accent4 2 5 5" xfId="4694"/>
    <cellStyle name="40% - Accent4 2 6" xfId="660"/>
    <cellStyle name="40% - Accent4 2 6 2" xfId="1597"/>
    <cellStyle name="40% - Accent4 2 6 2 2" xfId="3471"/>
    <cellStyle name="40% - Accent4 2 6 2 2 2" xfId="8241"/>
    <cellStyle name="40% - Accent4 2 6 2 3" xfId="4699"/>
    <cellStyle name="40% - Accent4 2 6 3" xfId="2537"/>
    <cellStyle name="40% - Accent4 2 6 3 2" xfId="7308"/>
    <cellStyle name="40% - Accent4 2 6 4" xfId="4698"/>
    <cellStyle name="40% - Accent4 2 7" xfId="1116"/>
    <cellStyle name="40% - Accent4 2 7 2" xfId="2991"/>
    <cellStyle name="40% - Accent4 2 7 2 2" xfId="7761"/>
    <cellStyle name="40% - Accent4 2 7 3" xfId="4700"/>
    <cellStyle name="40% - Accent4 2 8" xfId="2057"/>
    <cellStyle name="40% - Accent4 2 8 2" xfId="6828"/>
    <cellStyle name="40% - Accent4 2 9" xfId="4637"/>
    <cellStyle name="40% - Accent4 3" xfId="387"/>
    <cellStyle name="40% - Accent4 3 2" xfId="621"/>
    <cellStyle name="40% - Accent4 3 2 2" xfId="1095"/>
    <cellStyle name="40% - Accent4 3 2 2 2" xfId="2032"/>
    <cellStyle name="40% - Accent4 3 2 2 2 2" xfId="3906"/>
    <cellStyle name="40% - Accent4 3 2 2 2 2 2" xfId="8676"/>
    <cellStyle name="40% - Accent4 3 2 2 2 3" xfId="4704"/>
    <cellStyle name="40% - Accent4 3 2 2 3" xfId="2972"/>
    <cellStyle name="40% - Accent4 3 2 2 3 2" xfId="7743"/>
    <cellStyle name="40% - Accent4 3 2 2 4" xfId="4703"/>
    <cellStyle name="40% - Accent4 3 2 3" xfId="1566"/>
    <cellStyle name="40% - Accent4 3 2 3 2" xfId="3440"/>
    <cellStyle name="40% - Accent4 3 2 3 2 2" xfId="8210"/>
    <cellStyle name="40% - Accent4 3 2 3 3" xfId="4705"/>
    <cellStyle name="40% - Accent4 3 2 4" xfId="2506"/>
    <cellStyle name="40% - Accent4 3 2 4 2" xfId="7277"/>
    <cellStyle name="40% - Accent4 3 2 5" xfId="4702"/>
    <cellStyle name="40% - Accent4 3 3" xfId="861"/>
    <cellStyle name="40% - Accent4 3 3 2" xfId="1798"/>
    <cellStyle name="40% - Accent4 3 3 2 2" xfId="3672"/>
    <cellStyle name="40% - Accent4 3 3 2 2 2" xfId="8442"/>
    <cellStyle name="40% - Accent4 3 3 2 3" xfId="4707"/>
    <cellStyle name="40% - Accent4 3 3 3" xfId="2738"/>
    <cellStyle name="40% - Accent4 3 3 3 2" xfId="7509"/>
    <cellStyle name="40% - Accent4 3 3 4" xfId="4706"/>
    <cellStyle name="40% - Accent4 3 4" xfId="1332"/>
    <cellStyle name="40% - Accent4 3 4 2" xfId="3206"/>
    <cellStyle name="40% - Accent4 3 4 2 2" xfId="7976"/>
    <cellStyle name="40% - Accent4 3 4 3" xfId="4708"/>
    <cellStyle name="40% - Accent4 3 5" xfId="2272"/>
    <cellStyle name="40% - Accent4 3 5 2" xfId="7043"/>
    <cellStyle name="40% - Accent4 3 6" xfId="4701"/>
    <cellStyle name="40% - Accent4 4" xfId="504"/>
    <cellStyle name="40% - Accent4 4 2" xfId="978"/>
    <cellStyle name="40% - Accent4 4 2 2" xfId="1915"/>
    <cellStyle name="40% - Accent4 4 2 2 2" xfId="3789"/>
    <cellStyle name="40% - Accent4 4 2 2 2 2" xfId="8559"/>
    <cellStyle name="40% - Accent4 4 2 2 3" xfId="4711"/>
    <cellStyle name="40% - Accent4 4 2 3" xfId="2855"/>
    <cellStyle name="40% - Accent4 4 2 3 2" xfId="7626"/>
    <cellStyle name="40% - Accent4 4 2 4" xfId="4710"/>
    <cellStyle name="40% - Accent4 4 3" xfId="1449"/>
    <cellStyle name="40% - Accent4 4 3 2" xfId="3323"/>
    <cellStyle name="40% - Accent4 4 3 2 2" xfId="8093"/>
    <cellStyle name="40% - Accent4 4 3 3" xfId="4712"/>
    <cellStyle name="40% - Accent4 4 4" xfId="2389"/>
    <cellStyle name="40% - Accent4 4 4 2" xfId="7160"/>
    <cellStyle name="40% - Accent4 4 5" xfId="4709"/>
    <cellStyle name="40% - Accent4 5" xfId="642"/>
    <cellStyle name="40% - Accent4 5 2" xfId="1579"/>
    <cellStyle name="40% - Accent4 5 2 2" xfId="3453"/>
    <cellStyle name="40% - Accent4 5 2 2 2" xfId="8223"/>
    <cellStyle name="40% - Accent4 5 2 3" xfId="4714"/>
    <cellStyle name="40% - Accent4 5 3" xfId="2519"/>
    <cellStyle name="40% - Accent4 5 3 2" xfId="7290"/>
    <cellStyle name="40% - Accent4 5 4" xfId="4713"/>
    <cellStyle name="40% - Accent4 6" xfId="1214"/>
    <cellStyle name="40% - Accent4 6 2" xfId="3089"/>
    <cellStyle name="40% - Accent4 6 2 2" xfId="7859"/>
    <cellStyle name="40% - Accent4 6 3" xfId="4715"/>
    <cellStyle name="40% - Accent4 7" xfId="2155"/>
    <cellStyle name="40% - Accent4 7 2" xfId="6926"/>
    <cellStyle name="40% - Accent4 8" xfId="4636"/>
    <cellStyle name="40% - Accent5" xfId="249" builtinId="47" customBuiltin="1"/>
    <cellStyle name="40% - Accent5 2" xfId="18"/>
    <cellStyle name="40% - Accent5 2 2" xfId="153"/>
    <cellStyle name="40% - Accent5 2 2 2" xfId="212"/>
    <cellStyle name="40% - Accent5 2 2 2 2" xfId="368"/>
    <cellStyle name="40% - Accent5 2 2 2 2 2" xfId="602"/>
    <cellStyle name="40% - Accent5 2 2 2 2 2 2" xfId="1076"/>
    <cellStyle name="40% - Accent5 2 2 2 2 2 2 2" xfId="2013"/>
    <cellStyle name="40% - Accent5 2 2 2 2 2 2 2 2" xfId="3887"/>
    <cellStyle name="40% - Accent5 2 2 2 2 2 2 2 2 2" xfId="8657"/>
    <cellStyle name="40% - Accent5 2 2 2 2 2 2 2 3" xfId="4723"/>
    <cellStyle name="40% - Accent5 2 2 2 2 2 2 3" xfId="2953"/>
    <cellStyle name="40% - Accent5 2 2 2 2 2 2 3 2" xfId="7724"/>
    <cellStyle name="40% - Accent5 2 2 2 2 2 2 4" xfId="4722"/>
    <cellStyle name="40% - Accent5 2 2 2 2 2 3" xfId="1547"/>
    <cellStyle name="40% - Accent5 2 2 2 2 2 3 2" xfId="3421"/>
    <cellStyle name="40% - Accent5 2 2 2 2 2 3 2 2" xfId="8191"/>
    <cellStyle name="40% - Accent5 2 2 2 2 2 3 3" xfId="4724"/>
    <cellStyle name="40% - Accent5 2 2 2 2 2 4" xfId="2487"/>
    <cellStyle name="40% - Accent5 2 2 2 2 2 4 2" xfId="7258"/>
    <cellStyle name="40% - Accent5 2 2 2 2 2 5" xfId="4721"/>
    <cellStyle name="40% - Accent5 2 2 2 2 3" xfId="842"/>
    <cellStyle name="40% - Accent5 2 2 2 2 3 2" xfId="1779"/>
    <cellStyle name="40% - Accent5 2 2 2 2 3 2 2" xfId="3653"/>
    <cellStyle name="40% - Accent5 2 2 2 2 3 2 2 2" xfId="8423"/>
    <cellStyle name="40% - Accent5 2 2 2 2 3 2 3" xfId="4726"/>
    <cellStyle name="40% - Accent5 2 2 2 2 3 3" xfId="2719"/>
    <cellStyle name="40% - Accent5 2 2 2 2 3 3 2" xfId="7490"/>
    <cellStyle name="40% - Accent5 2 2 2 2 3 4" xfId="4725"/>
    <cellStyle name="40% - Accent5 2 2 2 2 4" xfId="1313"/>
    <cellStyle name="40% - Accent5 2 2 2 2 4 2" xfId="3187"/>
    <cellStyle name="40% - Accent5 2 2 2 2 4 2 2" xfId="7957"/>
    <cellStyle name="40% - Accent5 2 2 2 2 4 3" xfId="4727"/>
    <cellStyle name="40% - Accent5 2 2 2 2 5" xfId="2253"/>
    <cellStyle name="40% - Accent5 2 2 2 2 5 2" xfId="7024"/>
    <cellStyle name="40% - Accent5 2 2 2 2 6" xfId="4720"/>
    <cellStyle name="40% - Accent5 2 2 2 3" xfId="485"/>
    <cellStyle name="40% - Accent5 2 2 2 3 2" xfId="959"/>
    <cellStyle name="40% - Accent5 2 2 2 3 2 2" xfId="1896"/>
    <cellStyle name="40% - Accent5 2 2 2 3 2 2 2" xfId="3770"/>
    <cellStyle name="40% - Accent5 2 2 2 3 2 2 2 2" xfId="8540"/>
    <cellStyle name="40% - Accent5 2 2 2 3 2 2 3" xfId="4730"/>
    <cellStyle name="40% - Accent5 2 2 2 3 2 3" xfId="2836"/>
    <cellStyle name="40% - Accent5 2 2 2 3 2 3 2" xfId="7607"/>
    <cellStyle name="40% - Accent5 2 2 2 3 2 4" xfId="4729"/>
    <cellStyle name="40% - Accent5 2 2 2 3 3" xfId="1430"/>
    <cellStyle name="40% - Accent5 2 2 2 3 3 2" xfId="3304"/>
    <cellStyle name="40% - Accent5 2 2 2 3 3 2 2" xfId="8074"/>
    <cellStyle name="40% - Accent5 2 2 2 3 3 3" xfId="4731"/>
    <cellStyle name="40% - Accent5 2 2 2 3 4" xfId="2370"/>
    <cellStyle name="40% - Accent5 2 2 2 3 4 2" xfId="7141"/>
    <cellStyle name="40% - Accent5 2 2 2 3 5" xfId="4728"/>
    <cellStyle name="40% - Accent5 2 2 2 4" xfId="737"/>
    <cellStyle name="40% - Accent5 2 2 2 4 2" xfId="1674"/>
    <cellStyle name="40% - Accent5 2 2 2 4 2 2" xfId="3548"/>
    <cellStyle name="40% - Accent5 2 2 2 4 2 2 2" xfId="8318"/>
    <cellStyle name="40% - Accent5 2 2 2 4 2 3" xfId="4733"/>
    <cellStyle name="40% - Accent5 2 2 2 4 3" xfId="2614"/>
    <cellStyle name="40% - Accent5 2 2 2 4 3 2" xfId="7385"/>
    <cellStyle name="40% - Accent5 2 2 2 4 4" xfId="4732"/>
    <cellStyle name="40% - Accent5 2 2 2 5" xfId="1195"/>
    <cellStyle name="40% - Accent5 2 2 2 5 2" xfId="3070"/>
    <cellStyle name="40% - Accent5 2 2 2 5 2 2" xfId="7840"/>
    <cellStyle name="40% - Accent5 2 2 2 5 3" xfId="4734"/>
    <cellStyle name="40% - Accent5 2 2 2 6" xfId="2136"/>
    <cellStyle name="40% - Accent5 2 2 2 6 2" xfId="6907"/>
    <cellStyle name="40% - Accent5 2 2 2 7" xfId="4719"/>
    <cellStyle name="40% - Accent5 2 2 3" xfId="316"/>
    <cellStyle name="40% - Accent5 2 2 3 2" xfId="550"/>
    <cellStyle name="40% - Accent5 2 2 3 2 2" xfId="1024"/>
    <cellStyle name="40% - Accent5 2 2 3 2 2 2" xfId="1961"/>
    <cellStyle name="40% - Accent5 2 2 3 2 2 2 2" xfId="3835"/>
    <cellStyle name="40% - Accent5 2 2 3 2 2 2 2 2" xfId="8605"/>
    <cellStyle name="40% - Accent5 2 2 3 2 2 2 3" xfId="4738"/>
    <cellStyle name="40% - Accent5 2 2 3 2 2 3" xfId="2901"/>
    <cellStyle name="40% - Accent5 2 2 3 2 2 3 2" xfId="7672"/>
    <cellStyle name="40% - Accent5 2 2 3 2 2 4" xfId="4737"/>
    <cellStyle name="40% - Accent5 2 2 3 2 3" xfId="1495"/>
    <cellStyle name="40% - Accent5 2 2 3 2 3 2" xfId="3369"/>
    <cellStyle name="40% - Accent5 2 2 3 2 3 2 2" xfId="8139"/>
    <cellStyle name="40% - Accent5 2 2 3 2 3 3" xfId="4739"/>
    <cellStyle name="40% - Accent5 2 2 3 2 4" xfId="2435"/>
    <cellStyle name="40% - Accent5 2 2 3 2 4 2" xfId="7206"/>
    <cellStyle name="40% - Accent5 2 2 3 2 5" xfId="4736"/>
    <cellStyle name="40% - Accent5 2 2 3 3" xfId="790"/>
    <cellStyle name="40% - Accent5 2 2 3 3 2" xfId="1727"/>
    <cellStyle name="40% - Accent5 2 2 3 3 2 2" xfId="3601"/>
    <cellStyle name="40% - Accent5 2 2 3 3 2 2 2" xfId="8371"/>
    <cellStyle name="40% - Accent5 2 2 3 3 2 3" xfId="4741"/>
    <cellStyle name="40% - Accent5 2 2 3 3 3" xfId="2667"/>
    <cellStyle name="40% - Accent5 2 2 3 3 3 2" xfId="7438"/>
    <cellStyle name="40% - Accent5 2 2 3 3 4" xfId="4740"/>
    <cellStyle name="40% - Accent5 2 2 3 4" xfId="1261"/>
    <cellStyle name="40% - Accent5 2 2 3 4 2" xfId="3135"/>
    <cellStyle name="40% - Accent5 2 2 3 4 2 2" xfId="7905"/>
    <cellStyle name="40% - Accent5 2 2 3 4 3" xfId="4742"/>
    <cellStyle name="40% - Accent5 2 2 3 5" xfId="2201"/>
    <cellStyle name="40% - Accent5 2 2 3 5 2" xfId="6972"/>
    <cellStyle name="40% - Accent5 2 2 3 6" xfId="4735"/>
    <cellStyle name="40% - Accent5 2 2 4" xfId="433"/>
    <cellStyle name="40% - Accent5 2 2 4 2" xfId="907"/>
    <cellStyle name="40% - Accent5 2 2 4 2 2" xfId="1844"/>
    <cellStyle name="40% - Accent5 2 2 4 2 2 2" xfId="3718"/>
    <cellStyle name="40% - Accent5 2 2 4 2 2 2 2" xfId="8488"/>
    <cellStyle name="40% - Accent5 2 2 4 2 2 3" xfId="4745"/>
    <cellStyle name="40% - Accent5 2 2 4 2 3" xfId="2784"/>
    <cellStyle name="40% - Accent5 2 2 4 2 3 2" xfId="7555"/>
    <cellStyle name="40% - Accent5 2 2 4 2 4" xfId="4744"/>
    <cellStyle name="40% - Accent5 2 2 4 3" xfId="1378"/>
    <cellStyle name="40% - Accent5 2 2 4 3 2" xfId="3252"/>
    <cellStyle name="40% - Accent5 2 2 4 3 2 2" xfId="8022"/>
    <cellStyle name="40% - Accent5 2 2 4 3 3" xfId="4746"/>
    <cellStyle name="40% - Accent5 2 2 4 4" xfId="2318"/>
    <cellStyle name="40% - Accent5 2 2 4 4 2" xfId="7089"/>
    <cellStyle name="40% - Accent5 2 2 4 5" xfId="4743"/>
    <cellStyle name="40% - Accent5 2 2 5" xfId="685"/>
    <cellStyle name="40% - Accent5 2 2 5 2" xfId="1622"/>
    <cellStyle name="40% - Accent5 2 2 5 2 2" xfId="3496"/>
    <cellStyle name="40% - Accent5 2 2 5 2 2 2" xfId="8266"/>
    <cellStyle name="40% - Accent5 2 2 5 2 3" xfId="4748"/>
    <cellStyle name="40% - Accent5 2 2 5 3" xfId="2562"/>
    <cellStyle name="40% - Accent5 2 2 5 3 2" xfId="7333"/>
    <cellStyle name="40% - Accent5 2 2 5 4" xfId="4747"/>
    <cellStyle name="40% - Accent5 2 2 6" xfId="1143"/>
    <cellStyle name="40% - Accent5 2 2 6 2" xfId="3018"/>
    <cellStyle name="40% - Accent5 2 2 6 2 2" xfId="7788"/>
    <cellStyle name="40% - Accent5 2 2 6 3" xfId="4749"/>
    <cellStyle name="40% - Accent5 2 2 7" xfId="2084"/>
    <cellStyle name="40% - Accent5 2 2 7 2" xfId="6855"/>
    <cellStyle name="40% - Accent5 2 2 8" xfId="4718"/>
    <cellStyle name="40% - Accent5 2 3" xfId="185"/>
    <cellStyle name="40% - Accent5 2 3 2" xfId="342"/>
    <cellStyle name="40% - Accent5 2 3 2 2" xfId="576"/>
    <cellStyle name="40% - Accent5 2 3 2 2 2" xfId="1050"/>
    <cellStyle name="40% - Accent5 2 3 2 2 2 2" xfId="1987"/>
    <cellStyle name="40% - Accent5 2 3 2 2 2 2 2" xfId="3861"/>
    <cellStyle name="40% - Accent5 2 3 2 2 2 2 2 2" xfId="8631"/>
    <cellStyle name="40% - Accent5 2 3 2 2 2 2 3" xfId="4754"/>
    <cellStyle name="40% - Accent5 2 3 2 2 2 3" xfId="2927"/>
    <cellStyle name="40% - Accent5 2 3 2 2 2 3 2" xfId="7698"/>
    <cellStyle name="40% - Accent5 2 3 2 2 2 4" xfId="4753"/>
    <cellStyle name="40% - Accent5 2 3 2 2 3" xfId="1521"/>
    <cellStyle name="40% - Accent5 2 3 2 2 3 2" xfId="3395"/>
    <cellStyle name="40% - Accent5 2 3 2 2 3 2 2" xfId="8165"/>
    <cellStyle name="40% - Accent5 2 3 2 2 3 3" xfId="4755"/>
    <cellStyle name="40% - Accent5 2 3 2 2 4" xfId="2461"/>
    <cellStyle name="40% - Accent5 2 3 2 2 4 2" xfId="7232"/>
    <cellStyle name="40% - Accent5 2 3 2 2 5" xfId="4752"/>
    <cellStyle name="40% - Accent5 2 3 2 3" xfId="816"/>
    <cellStyle name="40% - Accent5 2 3 2 3 2" xfId="1753"/>
    <cellStyle name="40% - Accent5 2 3 2 3 2 2" xfId="3627"/>
    <cellStyle name="40% - Accent5 2 3 2 3 2 2 2" xfId="8397"/>
    <cellStyle name="40% - Accent5 2 3 2 3 2 3" xfId="4757"/>
    <cellStyle name="40% - Accent5 2 3 2 3 3" xfId="2693"/>
    <cellStyle name="40% - Accent5 2 3 2 3 3 2" xfId="7464"/>
    <cellStyle name="40% - Accent5 2 3 2 3 4" xfId="4756"/>
    <cellStyle name="40% - Accent5 2 3 2 4" xfId="1287"/>
    <cellStyle name="40% - Accent5 2 3 2 4 2" xfId="3161"/>
    <cellStyle name="40% - Accent5 2 3 2 4 2 2" xfId="7931"/>
    <cellStyle name="40% - Accent5 2 3 2 4 3" xfId="4758"/>
    <cellStyle name="40% - Accent5 2 3 2 5" xfId="2227"/>
    <cellStyle name="40% - Accent5 2 3 2 5 2" xfId="6998"/>
    <cellStyle name="40% - Accent5 2 3 2 6" xfId="4751"/>
    <cellStyle name="40% - Accent5 2 3 3" xfId="459"/>
    <cellStyle name="40% - Accent5 2 3 3 2" xfId="933"/>
    <cellStyle name="40% - Accent5 2 3 3 2 2" xfId="1870"/>
    <cellStyle name="40% - Accent5 2 3 3 2 2 2" xfId="3744"/>
    <cellStyle name="40% - Accent5 2 3 3 2 2 2 2" xfId="8514"/>
    <cellStyle name="40% - Accent5 2 3 3 2 2 3" xfId="4761"/>
    <cellStyle name="40% - Accent5 2 3 3 2 3" xfId="2810"/>
    <cellStyle name="40% - Accent5 2 3 3 2 3 2" xfId="7581"/>
    <cellStyle name="40% - Accent5 2 3 3 2 4" xfId="4760"/>
    <cellStyle name="40% - Accent5 2 3 3 3" xfId="1404"/>
    <cellStyle name="40% - Accent5 2 3 3 3 2" xfId="3278"/>
    <cellStyle name="40% - Accent5 2 3 3 3 2 2" xfId="8048"/>
    <cellStyle name="40% - Accent5 2 3 3 3 3" xfId="4762"/>
    <cellStyle name="40% - Accent5 2 3 3 4" xfId="2344"/>
    <cellStyle name="40% - Accent5 2 3 3 4 2" xfId="7115"/>
    <cellStyle name="40% - Accent5 2 3 3 5" xfId="4759"/>
    <cellStyle name="40% - Accent5 2 3 4" xfId="711"/>
    <cellStyle name="40% - Accent5 2 3 4 2" xfId="1648"/>
    <cellStyle name="40% - Accent5 2 3 4 2 2" xfId="3522"/>
    <cellStyle name="40% - Accent5 2 3 4 2 2 2" xfId="8292"/>
    <cellStyle name="40% - Accent5 2 3 4 2 3" xfId="4764"/>
    <cellStyle name="40% - Accent5 2 3 4 3" xfId="2588"/>
    <cellStyle name="40% - Accent5 2 3 4 3 2" xfId="7359"/>
    <cellStyle name="40% - Accent5 2 3 4 4" xfId="4763"/>
    <cellStyle name="40% - Accent5 2 3 5" xfId="1169"/>
    <cellStyle name="40% - Accent5 2 3 5 2" xfId="3044"/>
    <cellStyle name="40% - Accent5 2 3 5 2 2" xfId="7814"/>
    <cellStyle name="40% - Accent5 2 3 5 3" xfId="4765"/>
    <cellStyle name="40% - Accent5 2 3 6" xfId="2110"/>
    <cellStyle name="40% - Accent5 2 3 6 2" xfId="6881"/>
    <cellStyle name="40% - Accent5 2 3 7" xfId="4750"/>
    <cellStyle name="40% - Accent5 2 4" xfId="290"/>
    <cellStyle name="40% - Accent5 2 4 2" xfId="524"/>
    <cellStyle name="40% - Accent5 2 4 2 2" xfId="998"/>
    <cellStyle name="40% - Accent5 2 4 2 2 2" xfId="1935"/>
    <cellStyle name="40% - Accent5 2 4 2 2 2 2" xfId="3809"/>
    <cellStyle name="40% - Accent5 2 4 2 2 2 2 2" xfId="8579"/>
    <cellStyle name="40% - Accent5 2 4 2 2 2 3" xfId="4769"/>
    <cellStyle name="40% - Accent5 2 4 2 2 3" xfId="2875"/>
    <cellStyle name="40% - Accent5 2 4 2 2 3 2" xfId="7646"/>
    <cellStyle name="40% - Accent5 2 4 2 2 4" xfId="4768"/>
    <cellStyle name="40% - Accent5 2 4 2 3" xfId="1469"/>
    <cellStyle name="40% - Accent5 2 4 2 3 2" xfId="3343"/>
    <cellStyle name="40% - Accent5 2 4 2 3 2 2" xfId="8113"/>
    <cellStyle name="40% - Accent5 2 4 2 3 3" xfId="4770"/>
    <cellStyle name="40% - Accent5 2 4 2 4" xfId="2409"/>
    <cellStyle name="40% - Accent5 2 4 2 4 2" xfId="7180"/>
    <cellStyle name="40% - Accent5 2 4 2 5" xfId="4767"/>
    <cellStyle name="40% - Accent5 2 4 3" xfId="764"/>
    <cellStyle name="40% - Accent5 2 4 3 2" xfId="1701"/>
    <cellStyle name="40% - Accent5 2 4 3 2 2" xfId="3575"/>
    <cellStyle name="40% - Accent5 2 4 3 2 2 2" xfId="8345"/>
    <cellStyle name="40% - Accent5 2 4 3 2 3" xfId="4772"/>
    <cellStyle name="40% - Accent5 2 4 3 3" xfId="2641"/>
    <cellStyle name="40% - Accent5 2 4 3 3 2" xfId="7412"/>
    <cellStyle name="40% - Accent5 2 4 3 4" xfId="4771"/>
    <cellStyle name="40% - Accent5 2 4 4" xfId="1235"/>
    <cellStyle name="40% - Accent5 2 4 4 2" xfId="3109"/>
    <cellStyle name="40% - Accent5 2 4 4 2 2" xfId="7879"/>
    <cellStyle name="40% - Accent5 2 4 4 3" xfId="4773"/>
    <cellStyle name="40% - Accent5 2 4 5" xfId="2175"/>
    <cellStyle name="40% - Accent5 2 4 5 2" xfId="6946"/>
    <cellStyle name="40% - Accent5 2 4 6" xfId="4766"/>
    <cellStyle name="40% - Accent5 2 5" xfId="407"/>
    <cellStyle name="40% - Accent5 2 5 2" xfId="881"/>
    <cellStyle name="40% - Accent5 2 5 2 2" xfId="1818"/>
    <cellStyle name="40% - Accent5 2 5 2 2 2" xfId="3692"/>
    <cellStyle name="40% - Accent5 2 5 2 2 2 2" xfId="8462"/>
    <cellStyle name="40% - Accent5 2 5 2 2 3" xfId="4776"/>
    <cellStyle name="40% - Accent5 2 5 2 3" xfId="2758"/>
    <cellStyle name="40% - Accent5 2 5 2 3 2" xfId="7529"/>
    <cellStyle name="40% - Accent5 2 5 2 4" xfId="4775"/>
    <cellStyle name="40% - Accent5 2 5 3" xfId="1352"/>
    <cellStyle name="40% - Accent5 2 5 3 2" xfId="3226"/>
    <cellStyle name="40% - Accent5 2 5 3 2 2" xfId="7996"/>
    <cellStyle name="40% - Accent5 2 5 3 3" xfId="4777"/>
    <cellStyle name="40% - Accent5 2 5 4" xfId="2292"/>
    <cellStyle name="40% - Accent5 2 5 4 2" xfId="7063"/>
    <cellStyle name="40% - Accent5 2 5 5" xfId="4774"/>
    <cellStyle name="40% - Accent5 2 6" xfId="661"/>
    <cellStyle name="40% - Accent5 2 6 2" xfId="1598"/>
    <cellStyle name="40% - Accent5 2 6 2 2" xfId="3472"/>
    <cellStyle name="40% - Accent5 2 6 2 2 2" xfId="8242"/>
    <cellStyle name="40% - Accent5 2 6 2 3" xfId="4779"/>
    <cellStyle name="40% - Accent5 2 6 3" xfId="2538"/>
    <cellStyle name="40% - Accent5 2 6 3 2" xfId="7309"/>
    <cellStyle name="40% - Accent5 2 6 4" xfId="4778"/>
    <cellStyle name="40% - Accent5 2 7" xfId="1117"/>
    <cellStyle name="40% - Accent5 2 7 2" xfId="2992"/>
    <cellStyle name="40% - Accent5 2 7 2 2" xfId="7762"/>
    <cellStyle name="40% - Accent5 2 7 3" xfId="4780"/>
    <cellStyle name="40% - Accent5 2 8" xfId="2058"/>
    <cellStyle name="40% - Accent5 2 8 2" xfId="6829"/>
    <cellStyle name="40% - Accent5 2 9" xfId="4717"/>
    <cellStyle name="40% - Accent5 3" xfId="389"/>
    <cellStyle name="40% - Accent5 3 2" xfId="623"/>
    <cellStyle name="40% - Accent5 3 2 2" xfId="1097"/>
    <cellStyle name="40% - Accent5 3 2 2 2" xfId="2034"/>
    <cellStyle name="40% - Accent5 3 2 2 2 2" xfId="3908"/>
    <cellStyle name="40% - Accent5 3 2 2 2 2 2" xfId="8678"/>
    <cellStyle name="40% - Accent5 3 2 2 2 3" xfId="4784"/>
    <cellStyle name="40% - Accent5 3 2 2 3" xfId="2974"/>
    <cellStyle name="40% - Accent5 3 2 2 3 2" xfId="7745"/>
    <cellStyle name="40% - Accent5 3 2 2 4" xfId="4783"/>
    <cellStyle name="40% - Accent5 3 2 3" xfId="1568"/>
    <cellStyle name="40% - Accent5 3 2 3 2" xfId="3442"/>
    <cellStyle name="40% - Accent5 3 2 3 2 2" xfId="8212"/>
    <cellStyle name="40% - Accent5 3 2 3 3" xfId="4785"/>
    <cellStyle name="40% - Accent5 3 2 4" xfId="2508"/>
    <cellStyle name="40% - Accent5 3 2 4 2" xfId="7279"/>
    <cellStyle name="40% - Accent5 3 2 5" xfId="4782"/>
    <cellStyle name="40% - Accent5 3 3" xfId="863"/>
    <cellStyle name="40% - Accent5 3 3 2" xfId="1800"/>
    <cellStyle name="40% - Accent5 3 3 2 2" xfId="3674"/>
    <cellStyle name="40% - Accent5 3 3 2 2 2" xfId="8444"/>
    <cellStyle name="40% - Accent5 3 3 2 3" xfId="4787"/>
    <cellStyle name="40% - Accent5 3 3 3" xfId="2740"/>
    <cellStyle name="40% - Accent5 3 3 3 2" xfId="7511"/>
    <cellStyle name="40% - Accent5 3 3 4" xfId="4786"/>
    <cellStyle name="40% - Accent5 3 4" xfId="1334"/>
    <cellStyle name="40% - Accent5 3 4 2" xfId="3208"/>
    <cellStyle name="40% - Accent5 3 4 2 2" xfId="7978"/>
    <cellStyle name="40% - Accent5 3 4 3" xfId="4788"/>
    <cellStyle name="40% - Accent5 3 5" xfId="2274"/>
    <cellStyle name="40% - Accent5 3 5 2" xfId="7045"/>
    <cellStyle name="40% - Accent5 3 6" xfId="4781"/>
    <cellStyle name="40% - Accent5 4" xfId="506"/>
    <cellStyle name="40% - Accent5 4 2" xfId="980"/>
    <cellStyle name="40% - Accent5 4 2 2" xfId="1917"/>
    <cellStyle name="40% - Accent5 4 2 2 2" xfId="3791"/>
    <cellStyle name="40% - Accent5 4 2 2 2 2" xfId="8561"/>
    <cellStyle name="40% - Accent5 4 2 2 3" xfId="4791"/>
    <cellStyle name="40% - Accent5 4 2 3" xfId="2857"/>
    <cellStyle name="40% - Accent5 4 2 3 2" xfId="7628"/>
    <cellStyle name="40% - Accent5 4 2 4" xfId="4790"/>
    <cellStyle name="40% - Accent5 4 3" xfId="1451"/>
    <cellStyle name="40% - Accent5 4 3 2" xfId="3325"/>
    <cellStyle name="40% - Accent5 4 3 2 2" xfId="8095"/>
    <cellStyle name="40% - Accent5 4 3 3" xfId="4792"/>
    <cellStyle name="40% - Accent5 4 4" xfId="2391"/>
    <cellStyle name="40% - Accent5 4 4 2" xfId="7162"/>
    <cellStyle name="40% - Accent5 4 5" xfId="4789"/>
    <cellStyle name="40% - Accent5 5" xfId="644"/>
    <cellStyle name="40% - Accent5 5 2" xfId="1581"/>
    <cellStyle name="40% - Accent5 5 2 2" xfId="3455"/>
    <cellStyle name="40% - Accent5 5 2 2 2" xfId="8225"/>
    <cellStyle name="40% - Accent5 5 2 3" xfId="4794"/>
    <cellStyle name="40% - Accent5 5 3" xfId="2521"/>
    <cellStyle name="40% - Accent5 5 3 2" xfId="7292"/>
    <cellStyle name="40% - Accent5 5 4" xfId="4793"/>
    <cellStyle name="40% - Accent5 6" xfId="1216"/>
    <cellStyle name="40% - Accent5 6 2" xfId="3091"/>
    <cellStyle name="40% - Accent5 6 2 2" xfId="7861"/>
    <cellStyle name="40% - Accent5 6 3" xfId="4795"/>
    <cellStyle name="40% - Accent5 7" xfId="2157"/>
    <cellStyle name="40% - Accent5 7 2" xfId="6928"/>
    <cellStyle name="40% - Accent5 8" xfId="4716"/>
    <cellStyle name="40% - Accent6" xfId="253" builtinId="51" customBuiltin="1"/>
    <cellStyle name="40% - Accent6 2" xfId="19"/>
    <cellStyle name="40% - Accent6 2 2" xfId="154"/>
    <cellStyle name="40% - Accent6 2 2 2" xfId="213"/>
    <cellStyle name="40% - Accent6 2 2 2 2" xfId="369"/>
    <cellStyle name="40% - Accent6 2 2 2 2 2" xfId="603"/>
    <cellStyle name="40% - Accent6 2 2 2 2 2 2" xfId="1077"/>
    <cellStyle name="40% - Accent6 2 2 2 2 2 2 2" xfId="2014"/>
    <cellStyle name="40% - Accent6 2 2 2 2 2 2 2 2" xfId="3888"/>
    <cellStyle name="40% - Accent6 2 2 2 2 2 2 2 2 2" xfId="8658"/>
    <cellStyle name="40% - Accent6 2 2 2 2 2 2 2 3" xfId="4803"/>
    <cellStyle name="40% - Accent6 2 2 2 2 2 2 3" xfId="2954"/>
    <cellStyle name="40% - Accent6 2 2 2 2 2 2 3 2" xfId="7725"/>
    <cellStyle name="40% - Accent6 2 2 2 2 2 2 4" xfId="4802"/>
    <cellStyle name="40% - Accent6 2 2 2 2 2 3" xfId="1548"/>
    <cellStyle name="40% - Accent6 2 2 2 2 2 3 2" xfId="3422"/>
    <cellStyle name="40% - Accent6 2 2 2 2 2 3 2 2" xfId="8192"/>
    <cellStyle name="40% - Accent6 2 2 2 2 2 3 3" xfId="4804"/>
    <cellStyle name="40% - Accent6 2 2 2 2 2 4" xfId="2488"/>
    <cellStyle name="40% - Accent6 2 2 2 2 2 4 2" xfId="7259"/>
    <cellStyle name="40% - Accent6 2 2 2 2 2 5" xfId="4801"/>
    <cellStyle name="40% - Accent6 2 2 2 2 3" xfId="843"/>
    <cellStyle name="40% - Accent6 2 2 2 2 3 2" xfId="1780"/>
    <cellStyle name="40% - Accent6 2 2 2 2 3 2 2" xfId="3654"/>
    <cellStyle name="40% - Accent6 2 2 2 2 3 2 2 2" xfId="8424"/>
    <cellStyle name="40% - Accent6 2 2 2 2 3 2 3" xfId="4806"/>
    <cellStyle name="40% - Accent6 2 2 2 2 3 3" xfId="2720"/>
    <cellStyle name="40% - Accent6 2 2 2 2 3 3 2" xfId="7491"/>
    <cellStyle name="40% - Accent6 2 2 2 2 3 4" xfId="4805"/>
    <cellStyle name="40% - Accent6 2 2 2 2 4" xfId="1314"/>
    <cellStyle name="40% - Accent6 2 2 2 2 4 2" xfId="3188"/>
    <cellStyle name="40% - Accent6 2 2 2 2 4 2 2" xfId="7958"/>
    <cellStyle name="40% - Accent6 2 2 2 2 4 3" xfId="4807"/>
    <cellStyle name="40% - Accent6 2 2 2 2 5" xfId="2254"/>
    <cellStyle name="40% - Accent6 2 2 2 2 5 2" xfId="7025"/>
    <cellStyle name="40% - Accent6 2 2 2 2 6" xfId="4800"/>
    <cellStyle name="40% - Accent6 2 2 2 3" xfId="486"/>
    <cellStyle name="40% - Accent6 2 2 2 3 2" xfId="960"/>
    <cellStyle name="40% - Accent6 2 2 2 3 2 2" xfId="1897"/>
    <cellStyle name="40% - Accent6 2 2 2 3 2 2 2" xfId="3771"/>
    <cellStyle name="40% - Accent6 2 2 2 3 2 2 2 2" xfId="8541"/>
    <cellStyle name="40% - Accent6 2 2 2 3 2 2 3" xfId="4810"/>
    <cellStyle name="40% - Accent6 2 2 2 3 2 3" xfId="2837"/>
    <cellStyle name="40% - Accent6 2 2 2 3 2 3 2" xfId="7608"/>
    <cellStyle name="40% - Accent6 2 2 2 3 2 4" xfId="4809"/>
    <cellStyle name="40% - Accent6 2 2 2 3 3" xfId="1431"/>
    <cellStyle name="40% - Accent6 2 2 2 3 3 2" xfId="3305"/>
    <cellStyle name="40% - Accent6 2 2 2 3 3 2 2" xfId="8075"/>
    <cellStyle name="40% - Accent6 2 2 2 3 3 3" xfId="4811"/>
    <cellStyle name="40% - Accent6 2 2 2 3 4" xfId="2371"/>
    <cellStyle name="40% - Accent6 2 2 2 3 4 2" xfId="7142"/>
    <cellStyle name="40% - Accent6 2 2 2 3 5" xfId="4808"/>
    <cellStyle name="40% - Accent6 2 2 2 4" xfId="738"/>
    <cellStyle name="40% - Accent6 2 2 2 4 2" xfId="1675"/>
    <cellStyle name="40% - Accent6 2 2 2 4 2 2" xfId="3549"/>
    <cellStyle name="40% - Accent6 2 2 2 4 2 2 2" xfId="8319"/>
    <cellStyle name="40% - Accent6 2 2 2 4 2 3" xfId="4813"/>
    <cellStyle name="40% - Accent6 2 2 2 4 3" xfId="2615"/>
    <cellStyle name="40% - Accent6 2 2 2 4 3 2" xfId="7386"/>
    <cellStyle name="40% - Accent6 2 2 2 4 4" xfId="4812"/>
    <cellStyle name="40% - Accent6 2 2 2 5" xfId="1196"/>
    <cellStyle name="40% - Accent6 2 2 2 5 2" xfId="3071"/>
    <cellStyle name="40% - Accent6 2 2 2 5 2 2" xfId="7841"/>
    <cellStyle name="40% - Accent6 2 2 2 5 3" xfId="4814"/>
    <cellStyle name="40% - Accent6 2 2 2 6" xfId="2137"/>
    <cellStyle name="40% - Accent6 2 2 2 6 2" xfId="6908"/>
    <cellStyle name="40% - Accent6 2 2 2 7" xfId="4799"/>
    <cellStyle name="40% - Accent6 2 2 3" xfId="317"/>
    <cellStyle name="40% - Accent6 2 2 3 2" xfId="551"/>
    <cellStyle name="40% - Accent6 2 2 3 2 2" xfId="1025"/>
    <cellStyle name="40% - Accent6 2 2 3 2 2 2" xfId="1962"/>
    <cellStyle name="40% - Accent6 2 2 3 2 2 2 2" xfId="3836"/>
    <cellStyle name="40% - Accent6 2 2 3 2 2 2 2 2" xfId="8606"/>
    <cellStyle name="40% - Accent6 2 2 3 2 2 2 3" xfId="4818"/>
    <cellStyle name="40% - Accent6 2 2 3 2 2 3" xfId="2902"/>
    <cellStyle name="40% - Accent6 2 2 3 2 2 3 2" xfId="7673"/>
    <cellStyle name="40% - Accent6 2 2 3 2 2 4" xfId="4817"/>
    <cellStyle name="40% - Accent6 2 2 3 2 3" xfId="1496"/>
    <cellStyle name="40% - Accent6 2 2 3 2 3 2" xfId="3370"/>
    <cellStyle name="40% - Accent6 2 2 3 2 3 2 2" xfId="8140"/>
    <cellStyle name="40% - Accent6 2 2 3 2 3 3" xfId="4819"/>
    <cellStyle name="40% - Accent6 2 2 3 2 4" xfId="2436"/>
    <cellStyle name="40% - Accent6 2 2 3 2 4 2" xfId="7207"/>
    <cellStyle name="40% - Accent6 2 2 3 2 5" xfId="4816"/>
    <cellStyle name="40% - Accent6 2 2 3 3" xfId="791"/>
    <cellStyle name="40% - Accent6 2 2 3 3 2" xfId="1728"/>
    <cellStyle name="40% - Accent6 2 2 3 3 2 2" xfId="3602"/>
    <cellStyle name="40% - Accent6 2 2 3 3 2 2 2" xfId="8372"/>
    <cellStyle name="40% - Accent6 2 2 3 3 2 3" xfId="4821"/>
    <cellStyle name="40% - Accent6 2 2 3 3 3" xfId="2668"/>
    <cellStyle name="40% - Accent6 2 2 3 3 3 2" xfId="7439"/>
    <cellStyle name="40% - Accent6 2 2 3 3 4" xfId="4820"/>
    <cellStyle name="40% - Accent6 2 2 3 4" xfId="1262"/>
    <cellStyle name="40% - Accent6 2 2 3 4 2" xfId="3136"/>
    <cellStyle name="40% - Accent6 2 2 3 4 2 2" xfId="7906"/>
    <cellStyle name="40% - Accent6 2 2 3 4 3" xfId="4822"/>
    <cellStyle name="40% - Accent6 2 2 3 5" xfId="2202"/>
    <cellStyle name="40% - Accent6 2 2 3 5 2" xfId="6973"/>
    <cellStyle name="40% - Accent6 2 2 3 6" xfId="4815"/>
    <cellStyle name="40% - Accent6 2 2 4" xfId="434"/>
    <cellStyle name="40% - Accent6 2 2 4 2" xfId="908"/>
    <cellStyle name="40% - Accent6 2 2 4 2 2" xfId="1845"/>
    <cellStyle name="40% - Accent6 2 2 4 2 2 2" xfId="3719"/>
    <cellStyle name="40% - Accent6 2 2 4 2 2 2 2" xfId="8489"/>
    <cellStyle name="40% - Accent6 2 2 4 2 2 3" xfId="4825"/>
    <cellStyle name="40% - Accent6 2 2 4 2 3" xfId="2785"/>
    <cellStyle name="40% - Accent6 2 2 4 2 3 2" xfId="7556"/>
    <cellStyle name="40% - Accent6 2 2 4 2 4" xfId="4824"/>
    <cellStyle name="40% - Accent6 2 2 4 3" xfId="1379"/>
    <cellStyle name="40% - Accent6 2 2 4 3 2" xfId="3253"/>
    <cellStyle name="40% - Accent6 2 2 4 3 2 2" xfId="8023"/>
    <cellStyle name="40% - Accent6 2 2 4 3 3" xfId="4826"/>
    <cellStyle name="40% - Accent6 2 2 4 4" xfId="2319"/>
    <cellStyle name="40% - Accent6 2 2 4 4 2" xfId="7090"/>
    <cellStyle name="40% - Accent6 2 2 4 5" xfId="4823"/>
    <cellStyle name="40% - Accent6 2 2 5" xfId="686"/>
    <cellStyle name="40% - Accent6 2 2 5 2" xfId="1623"/>
    <cellStyle name="40% - Accent6 2 2 5 2 2" xfId="3497"/>
    <cellStyle name="40% - Accent6 2 2 5 2 2 2" xfId="8267"/>
    <cellStyle name="40% - Accent6 2 2 5 2 3" xfId="4828"/>
    <cellStyle name="40% - Accent6 2 2 5 3" xfId="2563"/>
    <cellStyle name="40% - Accent6 2 2 5 3 2" xfId="7334"/>
    <cellStyle name="40% - Accent6 2 2 5 4" xfId="4827"/>
    <cellStyle name="40% - Accent6 2 2 6" xfId="1144"/>
    <cellStyle name="40% - Accent6 2 2 6 2" xfId="3019"/>
    <cellStyle name="40% - Accent6 2 2 6 2 2" xfId="7789"/>
    <cellStyle name="40% - Accent6 2 2 6 3" xfId="4829"/>
    <cellStyle name="40% - Accent6 2 2 7" xfId="2085"/>
    <cellStyle name="40% - Accent6 2 2 7 2" xfId="6856"/>
    <cellStyle name="40% - Accent6 2 2 8" xfId="4798"/>
    <cellStyle name="40% - Accent6 2 3" xfId="186"/>
    <cellStyle name="40% - Accent6 2 3 2" xfId="343"/>
    <cellStyle name="40% - Accent6 2 3 2 2" xfId="577"/>
    <cellStyle name="40% - Accent6 2 3 2 2 2" xfId="1051"/>
    <cellStyle name="40% - Accent6 2 3 2 2 2 2" xfId="1988"/>
    <cellStyle name="40% - Accent6 2 3 2 2 2 2 2" xfId="3862"/>
    <cellStyle name="40% - Accent6 2 3 2 2 2 2 2 2" xfId="8632"/>
    <cellStyle name="40% - Accent6 2 3 2 2 2 2 3" xfId="4834"/>
    <cellStyle name="40% - Accent6 2 3 2 2 2 3" xfId="2928"/>
    <cellStyle name="40% - Accent6 2 3 2 2 2 3 2" xfId="7699"/>
    <cellStyle name="40% - Accent6 2 3 2 2 2 4" xfId="4833"/>
    <cellStyle name="40% - Accent6 2 3 2 2 3" xfId="1522"/>
    <cellStyle name="40% - Accent6 2 3 2 2 3 2" xfId="3396"/>
    <cellStyle name="40% - Accent6 2 3 2 2 3 2 2" xfId="8166"/>
    <cellStyle name="40% - Accent6 2 3 2 2 3 3" xfId="4835"/>
    <cellStyle name="40% - Accent6 2 3 2 2 4" xfId="2462"/>
    <cellStyle name="40% - Accent6 2 3 2 2 4 2" xfId="7233"/>
    <cellStyle name="40% - Accent6 2 3 2 2 5" xfId="4832"/>
    <cellStyle name="40% - Accent6 2 3 2 3" xfId="817"/>
    <cellStyle name="40% - Accent6 2 3 2 3 2" xfId="1754"/>
    <cellStyle name="40% - Accent6 2 3 2 3 2 2" xfId="3628"/>
    <cellStyle name="40% - Accent6 2 3 2 3 2 2 2" xfId="8398"/>
    <cellStyle name="40% - Accent6 2 3 2 3 2 3" xfId="4837"/>
    <cellStyle name="40% - Accent6 2 3 2 3 3" xfId="2694"/>
    <cellStyle name="40% - Accent6 2 3 2 3 3 2" xfId="7465"/>
    <cellStyle name="40% - Accent6 2 3 2 3 4" xfId="4836"/>
    <cellStyle name="40% - Accent6 2 3 2 4" xfId="1288"/>
    <cellStyle name="40% - Accent6 2 3 2 4 2" xfId="3162"/>
    <cellStyle name="40% - Accent6 2 3 2 4 2 2" xfId="7932"/>
    <cellStyle name="40% - Accent6 2 3 2 4 3" xfId="4838"/>
    <cellStyle name="40% - Accent6 2 3 2 5" xfId="2228"/>
    <cellStyle name="40% - Accent6 2 3 2 5 2" xfId="6999"/>
    <cellStyle name="40% - Accent6 2 3 2 6" xfId="4831"/>
    <cellStyle name="40% - Accent6 2 3 3" xfId="460"/>
    <cellStyle name="40% - Accent6 2 3 3 2" xfId="934"/>
    <cellStyle name="40% - Accent6 2 3 3 2 2" xfId="1871"/>
    <cellStyle name="40% - Accent6 2 3 3 2 2 2" xfId="3745"/>
    <cellStyle name="40% - Accent6 2 3 3 2 2 2 2" xfId="8515"/>
    <cellStyle name="40% - Accent6 2 3 3 2 2 3" xfId="4841"/>
    <cellStyle name="40% - Accent6 2 3 3 2 3" xfId="2811"/>
    <cellStyle name="40% - Accent6 2 3 3 2 3 2" xfId="7582"/>
    <cellStyle name="40% - Accent6 2 3 3 2 4" xfId="4840"/>
    <cellStyle name="40% - Accent6 2 3 3 3" xfId="1405"/>
    <cellStyle name="40% - Accent6 2 3 3 3 2" xfId="3279"/>
    <cellStyle name="40% - Accent6 2 3 3 3 2 2" xfId="8049"/>
    <cellStyle name="40% - Accent6 2 3 3 3 3" xfId="4842"/>
    <cellStyle name="40% - Accent6 2 3 3 4" xfId="2345"/>
    <cellStyle name="40% - Accent6 2 3 3 4 2" xfId="7116"/>
    <cellStyle name="40% - Accent6 2 3 3 5" xfId="4839"/>
    <cellStyle name="40% - Accent6 2 3 4" xfId="712"/>
    <cellStyle name="40% - Accent6 2 3 4 2" xfId="1649"/>
    <cellStyle name="40% - Accent6 2 3 4 2 2" xfId="3523"/>
    <cellStyle name="40% - Accent6 2 3 4 2 2 2" xfId="8293"/>
    <cellStyle name="40% - Accent6 2 3 4 2 3" xfId="4844"/>
    <cellStyle name="40% - Accent6 2 3 4 3" xfId="2589"/>
    <cellStyle name="40% - Accent6 2 3 4 3 2" xfId="7360"/>
    <cellStyle name="40% - Accent6 2 3 4 4" xfId="4843"/>
    <cellStyle name="40% - Accent6 2 3 5" xfId="1170"/>
    <cellStyle name="40% - Accent6 2 3 5 2" xfId="3045"/>
    <cellStyle name="40% - Accent6 2 3 5 2 2" xfId="7815"/>
    <cellStyle name="40% - Accent6 2 3 5 3" xfId="4845"/>
    <cellStyle name="40% - Accent6 2 3 6" xfId="2111"/>
    <cellStyle name="40% - Accent6 2 3 6 2" xfId="6882"/>
    <cellStyle name="40% - Accent6 2 3 7" xfId="4830"/>
    <cellStyle name="40% - Accent6 2 4" xfId="291"/>
    <cellStyle name="40% - Accent6 2 4 2" xfId="525"/>
    <cellStyle name="40% - Accent6 2 4 2 2" xfId="999"/>
    <cellStyle name="40% - Accent6 2 4 2 2 2" xfId="1936"/>
    <cellStyle name="40% - Accent6 2 4 2 2 2 2" xfId="3810"/>
    <cellStyle name="40% - Accent6 2 4 2 2 2 2 2" xfId="8580"/>
    <cellStyle name="40% - Accent6 2 4 2 2 2 3" xfId="4849"/>
    <cellStyle name="40% - Accent6 2 4 2 2 3" xfId="2876"/>
    <cellStyle name="40% - Accent6 2 4 2 2 3 2" xfId="7647"/>
    <cellStyle name="40% - Accent6 2 4 2 2 4" xfId="4848"/>
    <cellStyle name="40% - Accent6 2 4 2 3" xfId="1470"/>
    <cellStyle name="40% - Accent6 2 4 2 3 2" xfId="3344"/>
    <cellStyle name="40% - Accent6 2 4 2 3 2 2" xfId="8114"/>
    <cellStyle name="40% - Accent6 2 4 2 3 3" xfId="4850"/>
    <cellStyle name="40% - Accent6 2 4 2 4" xfId="2410"/>
    <cellStyle name="40% - Accent6 2 4 2 4 2" xfId="7181"/>
    <cellStyle name="40% - Accent6 2 4 2 5" xfId="4847"/>
    <cellStyle name="40% - Accent6 2 4 3" xfId="765"/>
    <cellStyle name="40% - Accent6 2 4 3 2" xfId="1702"/>
    <cellStyle name="40% - Accent6 2 4 3 2 2" xfId="3576"/>
    <cellStyle name="40% - Accent6 2 4 3 2 2 2" xfId="8346"/>
    <cellStyle name="40% - Accent6 2 4 3 2 3" xfId="4852"/>
    <cellStyle name="40% - Accent6 2 4 3 3" xfId="2642"/>
    <cellStyle name="40% - Accent6 2 4 3 3 2" xfId="7413"/>
    <cellStyle name="40% - Accent6 2 4 3 4" xfId="4851"/>
    <cellStyle name="40% - Accent6 2 4 4" xfId="1236"/>
    <cellStyle name="40% - Accent6 2 4 4 2" xfId="3110"/>
    <cellStyle name="40% - Accent6 2 4 4 2 2" xfId="7880"/>
    <cellStyle name="40% - Accent6 2 4 4 3" xfId="4853"/>
    <cellStyle name="40% - Accent6 2 4 5" xfId="2176"/>
    <cellStyle name="40% - Accent6 2 4 5 2" xfId="6947"/>
    <cellStyle name="40% - Accent6 2 4 6" xfId="4846"/>
    <cellStyle name="40% - Accent6 2 5" xfId="408"/>
    <cellStyle name="40% - Accent6 2 5 2" xfId="882"/>
    <cellStyle name="40% - Accent6 2 5 2 2" xfId="1819"/>
    <cellStyle name="40% - Accent6 2 5 2 2 2" xfId="3693"/>
    <cellStyle name="40% - Accent6 2 5 2 2 2 2" xfId="8463"/>
    <cellStyle name="40% - Accent6 2 5 2 2 3" xfId="4856"/>
    <cellStyle name="40% - Accent6 2 5 2 3" xfId="2759"/>
    <cellStyle name="40% - Accent6 2 5 2 3 2" xfId="7530"/>
    <cellStyle name="40% - Accent6 2 5 2 4" xfId="4855"/>
    <cellStyle name="40% - Accent6 2 5 3" xfId="1353"/>
    <cellStyle name="40% - Accent6 2 5 3 2" xfId="3227"/>
    <cellStyle name="40% - Accent6 2 5 3 2 2" xfId="7997"/>
    <cellStyle name="40% - Accent6 2 5 3 3" xfId="4857"/>
    <cellStyle name="40% - Accent6 2 5 4" xfId="2293"/>
    <cellStyle name="40% - Accent6 2 5 4 2" xfId="7064"/>
    <cellStyle name="40% - Accent6 2 5 5" xfId="4854"/>
    <cellStyle name="40% - Accent6 2 6" xfId="662"/>
    <cellStyle name="40% - Accent6 2 6 2" xfId="1599"/>
    <cellStyle name="40% - Accent6 2 6 2 2" xfId="3473"/>
    <cellStyle name="40% - Accent6 2 6 2 2 2" xfId="8243"/>
    <cellStyle name="40% - Accent6 2 6 2 3" xfId="4859"/>
    <cellStyle name="40% - Accent6 2 6 3" xfId="2539"/>
    <cellStyle name="40% - Accent6 2 6 3 2" xfId="7310"/>
    <cellStyle name="40% - Accent6 2 6 4" xfId="4858"/>
    <cellStyle name="40% - Accent6 2 7" xfId="1118"/>
    <cellStyle name="40% - Accent6 2 7 2" xfId="2993"/>
    <cellStyle name="40% - Accent6 2 7 2 2" xfId="7763"/>
    <cellStyle name="40% - Accent6 2 7 3" xfId="4860"/>
    <cellStyle name="40% - Accent6 2 8" xfId="2059"/>
    <cellStyle name="40% - Accent6 2 8 2" xfId="6830"/>
    <cellStyle name="40% - Accent6 2 9" xfId="4797"/>
    <cellStyle name="40% - Accent6 3" xfId="391"/>
    <cellStyle name="40% - Accent6 3 2" xfId="625"/>
    <cellStyle name="40% - Accent6 3 2 2" xfId="1099"/>
    <cellStyle name="40% - Accent6 3 2 2 2" xfId="2036"/>
    <cellStyle name="40% - Accent6 3 2 2 2 2" xfId="3910"/>
    <cellStyle name="40% - Accent6 3 2 2 2 2 2" xfId="8680"/>
    <cellStyle name="40% - Accent6 3 2 2 2 3" xfId="4864"/>
    <cellStyle name="40% - Accent6 3 2 2 3" xfId="2976"/>
    <cellStyle name="40% - Accent6 3 2 2 3 2" xfId="7747"/>
    <cellStyle name="40% - Accent6 3 2 2 4" xfId="4863"/>
    <cellStyle name="40% - Accent6 3 2 3" xfId="1570"/>
    <cellStyle name="40% - Accent6 3 2 3 2" xfId="3444"/>
    <cellStyle name="40% - Accent6 3 2 3 2 2" xfId="8214"/>
    <cellStyle name="40% - Accent6 3 2 3 3" xfId="4865"/>
    <cellStyle name="40% - Accent6 3 2 4" xfId="2510"/>
    <cellStyle name="40% - Accent6 3 2 4 2" xfId="7281"/>
    <cellStyle name="40% - Accent6 3 2 5" xfId="4862"/>
    <cellStyle name="40% - Accent6 3 3" xfId="865"/>
    <cellStyle name="40% - Accent6 3 3 2" xfId="1802"/>
    <cellStyle name="40% - Accent6 3 3 2 2" xfId="3676"/>
    <cellStyle name="40% - Accent6 3 3 2 2 2" xfId="8446"/>
    <cellStyle name="40% - Accent6 3 3 2 3" xfId="4867"/>
    <cellStyle name="40% - Accent6 3 3 3" xfId="2742"/>
    <cellStyle name="40% - Accent6 3 3 3 2" xfId="7513"/>
    <cellStyle name="40% - Accent6 3 3 4" xfId="4866"/>
    <cellStyle name="40% - Accent6 3 4" xfId="1336"/>
    <cellStyle name="40% - Accent6 3 4 2" xfId="3210"/>
    <cellStyle name="40% - Accent6 3 4 2 2" xfId="7980"/>
    <cellStyle name="40% - Accent6 3 4 3" xfId="4868"/>
    <cellStyle name="40% - Accent6 3 5" xfId="2276"/>
    <cellStyle name="40% - Accent6 3 5 2" xfId="7047"/>
    <cellStyle name="40% - Accent6 3 6" xfId="4861"/>
    <cellStyle name="40% - Accent6 4" xfId="508"/>
    <cellStyle name="40% - Accent6 4 2" xfId="982"/>
    <cellStyle name="40% - Accent6 4 2 2" xfId="1919"/>
    <cellStyle name="40% - Accent6 4 2 2 2" xfId="3793"/>
    <cellStyle name="40% - Accent6 4 2 2 2 2" xfId="8563"/>
    <cellStyle name="40% - Accent6 4 2 2 3" xfId="4871"/>
    <cellStyle name="40% - Accent6 4 2 3" xfId="2859"/>
    <cellStyle name="40% - Accent6 4 2 3 2" xfId="7630"/>
    <cellStyle name="40% - Accent6 4 2 4" xfId="4870"/>
    <cellStyle name="40% - Accent6 4 3" xfId="1453"/>
    <cellStyle name="40% - Accent6 4 3 2" xfId="3327"/>
    <cellStyle name="40% - Accent6 4 3 2 2" xfId="8097"/>
    <cellStyle name="40% - Accent6 4 3 3" xfId="4872"/>
    <cellStyle name="40% - Accent6 4 4" xfId="2393"/>
    <cellStyle name="40% - Accent6 4 4 2" xfId="7164"/>
    <cellStyle name="40% - Accent6 4 5" xfId="4869"/>
    <cellStyle name="40% - Accent6 5" xfId="646"/>
    <cellStyle name="40% - Accent6 5 2" xfId="1583"/>
    <cellStyle name="40% - Accent6 5 2 2" xfId="3457"/>
    <cellStyle name="40% - Accent6 5 2 2 2" xfId="8227"/>
    <cellStyle name="40% - Accent6 5 2 3" xfId="4874"/>
    <cellStyle name="40% - Accent6 5 3" xfId="2523"/>
    <cellStyle name="40% - Accent6 5 3 2" xfId="7294"/>
    <cellStyle name="40% - Accent6 5 4" xfId="4873"/>
    <cellStyle name="40% - Accent6 6" xfId="1218"/>
    <cellStyle name="40% - Accent6 6 2" xfId="3093"/>
    <cellStyle name="40% - Accent6 6 2 2" xfId="7863"/>
    <cellStyle name="40% - Accent6 6 3" xfId="4875"/>
    <cellStyle name="40% - Accent6 7" xfId="2159"/>
    <cellStyle name="40% - Accent6 7 2" xfId="6930"/>
    <cellStyle name="40% - Accent6 8" xfId="4796"/>
    <cellStyle name="60% - Accent1" xfId="234" builtinId="32" customBuiltin="1"/>
    <cellStyle name="60% - Accent1 2" xfId="20"/>
    <cellStyle name="60% - Accent2" xfId="238" builtinId="36" customBuiltin="1"/>
    <cellStyle name="60% - Accent2 2" xfId="21"/>
    <cellStyle name="60% - Accent3" xfId="242" builtinId="40" customBuiltin="1"/>
    <cellStyle name="60% - Accent3 2" xfId="22"/>
    <cellStyle name="60% - Accent4" xfId="246" builtinId="44" customBuiltin="1"/>
    <cellStyle name="60% - Accent4 2" xfId="23"/>
    <cellStyle name="60% - Accent5" xfId="250" builtinId="48" customBuiltin="1"/>
    <cellStyle name="60% - Accent5 2" xfId="24"/>
    <cellStyle name="60% - Accent6" xfId="254" builtinId="52" customBuiltin="1"/>
    <cellStyle name="60% - Accent6 2" xfId="25"/>
    <cellStyle name="Accent1" xfId="231" builtinId="29" customBuiltin="1"/>
    <cellStyle name="Accent1 2" xfId="26"/>
    <cellStyle name="Accent2" xfId="235" builtinId="33" customBuiltin="1"/>
    <cellStyle name="Accent2 2" xfId="27"/>
    <cellStyle name="Accent3" xfId="239" builtinId="37" customBuiltin="1"/>
    <cellStyle name="Accent3 2" xfId="28"/>
    <cellStyle name="Accent4" xfId="243" builtinId="41" customBuiltin="1"/>
    <cellStyle name="Accent4 2" xfId="29"/>
    <cellStyle name="Accent5" xfId="247" builtinId="45" customBuiltin="1"/>
    <cellStyle name="Accent5 2" xfId="30"/>
    <cellStyle name="Accent6" xfId="251" builtinId="49" customBuiltin="1"/>
    <cellStyle name="Accent6 2" xfId="31"/>
    <cellStyle name="Bad" xfId="227" builtinId="27" customBuiltin="1"/>
    <cellStyle name="Bad 2" xfId="32"/>
    <cellStyle name="Calculation" xfId="68" builtinId="22" customBuiltin="1"/>
    <cellStyle name="Calculation 2" xfId="33"/>
    <cellStyle name="Check Cell" xfId="70" builtinId="23" customBuiltin="1"/>
    <cellStyle name="Check Cell 2" xfId="34"/>
    <cellStyle name="Comma" xfId="2" builtinId="3"/>
    <cellStyle name="Comma 10" xfId="2045"/>
    <cellStyle name="Comma 10 2" xfId="6816"/>
    <cellStyle name="Comma 10 3" xfId="4877"/>
    <cellStyle name="Comma 11" xfId="4878"/>
    <cellStyle name="Comma 12" xfId="4876"/>
    <cellStyle name="Comma 2" xfId="57"/>
    <cellStyle name="Comma 2 10" xfId="4880"/>
    <cellStyle name="Comma 2 11" xfId="4881"/>
    <cellStyle name="Comma 2 12" xfId="4882"/>
    <cellStyle name="Comma 2 13" xfId="6564"/>
    <cellStyle name="Comma 2 14" xfId="4879"/>
    <cellStyle name="Comma 2 2" xfId="132"/>
    <cellStyle name="Comma 2 3" xfId="157"/>
    <cellStyle name="Comma 2 3 10" xfId="6567"/>
    <cellStyle name="Comma 2 3 11" xfId="4883"/>
    <cellStyle name="Comma 2 3 2" xfId="216"/>
    <cellStyle name="Comma 2 3 2 10" xfId="4884"/>
    <cellStyle name="Comma 2 3 2 2" xfId="372"/>
    <cellStyle name="Comma 2 3 2 2 2" xfId="606"/>
    <cellStyle name="Comma 2 3 2 2 2 2" xfId="1080"/>
    <cellStyle name="Comma 2 3 2 2 2 2 2" xfId="2017"/>
    <cellStyle name="Comma 2 3 2 2 2 2 2 2" xfId="3891"/>
    <cellStyle name="Comma 2 3 2 2 2 2 2 2 2" xfId="8661"/>
    <cellStyle name="Comma 2 3 2 2 2 2 2 2 3" xfId="4889"/>
    <cellStyle name="Comma 2 3 2 2 2 2 2 3" xfId="4890"/>
    <cellStyle name="Comma 2 3 2 2 2 2 2 4" xfId="4891"/>
    <cellStyle name="Comma 2 3 2 2 2 2 2 5" xfId="6813"/>
    <cellStyle name="Comma 2 3 2 2 2 2 2 6" xfId="4888"/>
    <cellStyle name="Comma 2 3 2 2 2 2 3" xfId="2957"/>
    <cellStyle name="Comma 2 3 2 2 2 2 3 2" xfId="7728"/>
    <cellStyle name="Comma 2 3 2 2 2 2 3 3" xfId="4892"/>
    <cellStyle name="Comma 2 3 2 2 2 2 4" xfId="4893"/>
    <cellStyle name="Comma 2 3 2 2 2 2 5" xfId="4894"/>
    <cellStyle name="Comma 2 3 2 2 2 2 6" xfId="6686"/>
    <cellStyle name="Comma 2 3 2 2 2 2 7" xfId="4887"/>
    <cellStyle name="Comma 2 3 2 2 2 3" xfId="1551"/>
    <cellStyle name="Comma 2 3 2 2 2 3 2" xfId="3425"/>
    <cellStyle name="Comma 2 3 2 2 2 3 2 2" xfId="8195"/>
    <cellStyle name="Comma 2 3 2 2 2 3 2 3" xfId="4896"/>
    <cellStyle name="Comma 2 3 2 2 2 3 3" xfId="4897"/>
    <cellStyle name="Comma 2 3 2 2 2 3 4" xfId="4898"/>
    <cellStyle name="Comma 2 3 2 2 2 3 5" xfId="6750"/>
    <cellStyle name="Comma 2 3 2 2 2 3 6" xfId="4895"/>
    <cellStyle name="Comma 2 3 2 2 2 4" xfId="2491"/>
    <cellStyle name="Comma 2 3 2 2 2 4 2" xfId="7262"/>
    <cellStyle name="Comma 2 3 2 2 2 4 3" xfId="4899"/>
    <cellStyle name="Comma 2 3 2 2 2 5" xfId="4900"/>
    <cellStyle name="Comma 2 3 2 2 2 6" xfId="4901"/>
    <cellStyle name="Comma 2 3 2 2 2 7" xfId="6623"/>
    <cellStyle name="Comma 2 3 2 2 2 8" xfId="4886"/>
    <cellStyle name="Comma 2 3 2 2 3" xfId="846"/>
    <cellStyle name="Comma 2 3 2 2 3 2" xfId="1783"/>
    <cellStyle name="Comma 2 3 2 2 3 2 2" xfId="3657"/>
    <cellStyle name="Comma 2 3 2 2 3 2 2 2" xfId="8427"/>
    <cellStyle name="Comma 2 3 2 2 3 2 2 3" xfId="4904"/>
    <cellStyle name="Comma 2 3 2 2 3 2 3" xfId="4905"/>
    <cellStyle name="Comma 2 3 2 2 3 2 4" xfId="4906"/>
    <cellStyle name="Comma 2 3 2 2 3 2 5" xfId="6781"/>
    <cellStyle name="Comma 2 3 2 2 3 2 6" xfId="4903"/>
    <cellStyle name="Comma 2 3 2 2 3 3" xfId="2723"/>
    <cellStyle name="Comma 2 3 2 2 3 3 2" xfId="7494"/>
    <cellStyle name="Comma 2 3 2 2 3 3 3" xfId="4907"/>
    <cellStyle name="Comma 2 3 2 2 3 4" xfId="4908"/>
    <cellStyle name="Comma 2 3 2 2 3 5" xfId="4909"/>
    <cellStyle name="Comma 2 3 2 2 3 6" xfId="6654"/>
    <cellStyle name="Comma 2 3 2 2 3 7" xfId="4902"/>
    <cellStyle name="Comma 2 3 2 2 4" xfId="1317"/>
    <cellStyle name="Comma 2 3 2 2 4 2" xfId="3191"/>
    <cellStyle name="Comma 2 3 2 2 4 2 2" xfId="7961"/>
    <cellStyle name="Comma 2 3 2 2 4 2 3" xfId="4911"/>
    <cellStyle name="Comma 2 3 2 2 4 3" xfId="4912"/>
    <cellStyle name="Comma 2 3 2 2 4 4" xfId="4913"/>
    <cellStyle name="Comma 2 3 2 2 4 5" xfId="6718"/>
    <cellStyle name="Comma 2 3 2 2 4 6" xfId="4910"/>
    <cellStyle name="Comma 2 3 2 2 5" xfId="2257"/>
    <cellStyle name="Comma 2 3 2 2 5 2" xfId="7028"/>
    <cellStyle name="Comma 2 3 2 2 5 3" xfId="4914"/>
    <cellStyle name="Comma 2 3 2 2 6" xfId="4915"/>
    <cellStyle name="Comma 2 3 2 2 7" xfId="4916"/>
    <cellStyle name="Comma 2 3 2 2 8" xfId="6591"/>
    <cellStyle name="Comma 2 3 2 2 9" xfId="4885"/>
    <cellStyle name="Comma 2 3 2 3" xfId="489"/>
    <cellStyle name="Comma 2 3 2 3 2" xfId="963"/>
    <cellStyle name="Comma 2 3 2 3 2 2" xfId="1900"/>
    <cellStyle name="Comma 2 3 2 3 2 2 2" xfId="3774"/>
    <cellStyle name="Comma 2 3 2 3 2 2 2 2" xfId="8544"/>
    <cellStyle name="Comma 2 3 2 3 2 2 2 3" xfId="4920"/>
    <cellStyle name="Comma 2 3 2 3 2 2 3" xfId="4921"/>
    <cellStyle name="Comma 2 3 2 3 2 2 4" xfId="4922"/>
    <cellStyle name="Comma 2 3 2 3 2 2 5" xfId="6797"/>
    <cellStyle name="Comma 2 3 2 3 2 2 6" xfId="4919"/>
    <cellStyle name="Comma 2 3 2 3 2 3" xfId="2840"/>
    <cellStyle name="Comma 2 3 2 3 2 3 2" xfId="7611"/>
    <cellStyle name="Comma 2 3 2 3 2 3 3" xfId="4923"/>
    <cellStyle name="Comma 2 3 2 3 2 4" xfId="4924"/>
    <cellStyle name="Comma 2 3 2 3 2 5" xfId="4925"/>
    <cellStyle name="Comma 2 3 2 3 2 6" xfId="6670"/>
    <cellStyle name="Comma 2 3 2 3 2 7" xfId="4918"/>
    <cellStyle name="Comma 2 3 2 3 3" xfId="1434"/>
    <cellStyle name="Comma 2 3 2 3 3 2" xfId="3308"/>
    <cellStyle name="Comma 2 3 2 3 3 2 2" xfId="8078"/>
    <cellStyle name="Comma 2 3 2 3 3 2 3" xfId="4927"/>
    <cellStyle name="Comma 2 3 2 3 3 3" xfId="4928"/>
    <cellStyle name="Comma 2 3 2 3 3 4" xfId="4929"/>
    <cellStyle name="Comma 2 3 2 3 3 5" xfId="6734"/>
    <cellStyle name="Comma 2 3 2 3 3 6" xfId="4926"/>
    <cellStyle name="Comma 2 3 2 3 4" xfId="2374"/>
    <cellStyle name="Comma 2 3 2 3 4 2" xfId="7145"/>
    <cellStyle name="Comma 2 3 2 3 4 3" xfId="4930"/>
    <cellStyle name="Comma 2 3 2 3 5" xfId="4931"/>
    <cellStyle name="Comma 2 3 2 3 6" xfId="4932"/>
    <cellStyle name="Comma 2 3 2 3 7" xfId="6607"/>
    <cellStyle name="Comma 2 3 2 3 8" xfId="4917"/>
    <cellStyle name="Comma 2 3 2 4" xfId="741"/>
    <cellStyle name="Comma 2 3 2 4 2" xfId="1678"/>
    <cellStyle name="Comma 2 3 2 4 2 2" xfId="3552"/>
    <cellStyle name="Comma 2 3 2 4 2 2 2" xfId="8322"/>
    <cellStyle name="Comma 2 3 2 4 2 2 3" xfId="4935"/>
    <cellStyle name="Comma 2 3 2 4 2 3" xfId="4936"/>
    <cellStyle name="Comma 2 3 2 4 2 4" xfId="4937"/>
    <cellStyle name="Comma 2 3 2 4 2 5" xfId="6765"/>
    <cellStyle name="Comma 2 3 2 4 2 6" xfId="4934"/>
    <cellStyle name="Comma 2 3 2 4 3" xfId="2618"/>
    <cellStyle name="Comma 2 3 2 4 3 2" xfId="7389"/>
    <cellStyle name="Comma 2 3 2 4 3 3" xfId="4938"/>
    <cellStyle name="Comma 2 3 2 4 4" xfId="4939"/>
    <cellStyle name="Comma 2 3 2 4 5" xfId="4940"/>
    <cellStyle name="Comma 2 3 2 4 6" xfId="6638"/>
    <cellStyle name="Comma 2 3 2 4 7" xfId="4933"/>
    <cellStyle name="Comma 2 3 2 5" xfId="1199"/>
    <cellStyle name="Comma 2 3 2 5 2" xfId="3074"/>
    <cellStyle name="Comma 2 3 2 5 2 2" xfId="7844"/>
    <cellStyle name="Comma 2 3 2 5 2 3" xfId="4942"/>
    <cellStyle name="Comma 2 3 2 5 3" xfId="4943"/>
    <cellStyle name="Comma 2 3 2 5 4" xfId="4944"/>
    <cellStyle name="Comma 2 3 2 5 5" xfId="6702"/>
    <cellStyle name="Comma 2 3 2 5 6" xfId="4941"/>
    <cellStyle name="Comma 2 3 2 6" xfId="2140"/>
    <cellStyle name="Comma 2 3 2 6 2" xfId="6911"/>
    <cellStyle name="Comma 2 3 2 6 3" xfId="4945"/>
    <cellStyle name="Comma 2 3 2 7" xfId="4946"/>
    <cellStyle name="Comma 2 3 2 8" xfId="4947"/>
    <cellStyle name="Comma 2 3 2 9" xfId="6575"/>
    <cellStyle name="Comma 2 3 3" xfId="320"/>
    <cellStyle name="Comma 2 3 3 2" xfId="554"/>
    <cellStyle name="Comma 2 3 3 2 2" xfId="1028"/>
    <cellStyle name="Comma 2 3 3 2 2 2" xfId="1965"/>
    <cellStyle name="Comma 2 3 3 2 2 2 2" xfId="3839"/>
    <cellStyle name="Comma 2 3 3 2 2 2 2 2" xfId="8609"/>
    <cellStyle name="Comma 2 3 3 2 2 2 2 3" xfId="4952"/>
    <cellStyle name="Comma 2 3 3 2 2 2 3" xfId="4953"/>
    <cellStyle name="Comma 2 3 3 2 2 2 4" xfId="4954"/>
    <cellStyle name="Comma 2 3 3 2 2 2 5" xfId="6805"/>
    <cellStyle name="Comma 2 3 3 2 2 2 6" xfId="4951"/>
    <cellStyle name="Comma 2 3 3 2 2 3" xfId="2905"/>
    <cellStyle name="Comma 2 3 3 2 2 3 2" xfId="7676"/>
    <cellStyle name="Comma 2 3 3 2 2 3 3" xfId="4955"/>
    <cellStyle name="Comma 2 3 3 2 2 4" xfId="4956"/>
    <cellStyle name="Comma 2 3 3 2 2 5" xfId="4957"/>
    <cellStyle name="Comma 2 3 3 2 2 6" xfId="6678"/>
    <cellStyle name="Comma 2 3 3 2 2 7" xfId="4950"/>
    <cellStyle name="Comma 2 3 3 2 3" xfId="1499"/>
    <cellStyle name="Comma 2 3 3 2 3 2" xfId="3373"/>
    <cellStyle name="Comma 2 3 3 2 3 2 2" xfId="8143"/>
    <cellStyle name="Comma 2 3 3 2 3 2 3" xfId="4959"/>
    <cellStyle name="Comma 2 3 3 2 3 3" xfId="4960"/>
    <cellStyle name="Comma 2 3 3 2 3 4" xfId="4961"/>
    <cellStyle name="Comma 2 3 3 2 3 5" xfId="6742"/>
    <cellStyle name="Comma 2 3 3 2 3 6" xfId="4958"/>
    <cellStyle name="Comma 2 3 3 2 4" xfId="2439"/>
    <cellStyle name="Comma 2 3 3 2 4 2" xfId="7210"/>
    <cellStyle name="Comma 2 3 3 2 4 3" xfId="4962"/>
    <cellStyle name="Comma 2 3 3 2 5" xfId="4963"/>
    <cellStyle name="Comma 2 3 3 2 6" xfId="4964"/>
    <cellStyle name="Comma 2 3 3 2 7" xfId="6615"/>
    <cellStyle name="Comma 2 3 3 2 8" xfId="4949"/>
    <cellStyle name="Comma 2 3 3 3" xfId="794"/>
    <cellStyle name="Comma 2 3 3 3 2" xfId="1731"/>
    <cellStyle name="Comma 2 3 3 3 2 2" xfId="3605"/>
    <cellStyle name="Comma 2 3 3 3 2 2 2" xfId="8375"/>
    <cellStyle name="Comma 2 3 3 3 2 2 3" xfId="4967"/>
    <cellStyle name="Comma 2 3 3 3 2 3" xfId="4968"/>
    <cellStyle name="Comma 2 3 3 3 2 4" xfId="4969"/>
    <cellStyle name="Comma 2 3 3 3 2 5" xfId="6773"/>
    <cellStyle name="Comma 2 3 3 3 2 6" xfId="4966"/>
    <cellStyle name="Comma 2 3 3 3 3" xfId="2671"/>
    <cellStyle name="Comma 2 3 3 3 3 2" xfId="7442"/>
    <cellStyle name="Comma 2 3 3 3 3 3" xfId="4970"/>
    <cellStyle name="Comma 2 3 3 3 4" xfId="4971"/>
    <cellStyle name="Comma 2 3 3 3 5" xfId="4972"/>
    <cellStyle name="Comma 2 3 3 3 6" xfId="6646"/>
    <cellStyle name="Comma 2 3 3 3 7" xfId="4965"/>
    <cellStyle name="Comma 2 3 3 4" xfId="1265"/>
    <cellStyle name="Comma 2 3 3 4 2" xfId="3139"/>
    <cellStyle name="Comma 2 3 3 4 2 2" xfId="7909"/>
    <cellStyle name="Comma 2 3 3 4 2 3" xfId="4974"/>
    <cellStyle name="Comma 2 3 3 4 3" xfId="4975"/>
    <cellStyle name="Comma 2 3 3 4 4" xfId="4976"/>
    <cellStyle name="Comma 2 3 3 4 5" xfId="6710"/>
    <cellStyle name="Comma 2 3 3 4 6" xfId="4973"/>
    <cellStyle name="Comma 2 3 3 5" xfId="2205"/>
    <cellStyle name="Comma 2 3 3 5 2" xfId="6976"/>
    <cellStyle name="Comma 2 3 3 5 3" xfId="4977"/>
    <cellStyle name="Comma 2 3 3 6" xfId="4978"/>
    <cellStyle name="Comma 2 3 3 7" xfId="4979"/>
    <cellStyle name="Comma 2 3 3 8" xfId="6583"/>
    <cellStyle name="Comma 2 3 3 9" xfId="4948"/>
    <cellStyle name="Comma 2 3 4" xfId="437"/>
    <cellStyle name="Comma 2 3 4 2" xfId="911"/>
    <cellStyle name="Comma 2 3 4 2 2" xfId="1848"/>
    <cellStyle name="Comma 2 3 4 2 2 2" xfId="3722"/>
    <cellStyle name="Comma 2 3 4 2 2 2 2" xfId="8492"/>
    <cellStyle name="Comma 2 3 4 2 2 2 3" xfId="4983"/>
    <cellStyle name="Comma 2 3 4 2 2 3" xfId="4984"/>
    <cellStyle name="Comma 2 3 4 2 2 4" xfId="4985"/>
    <cellStyle name="Comma 2 3 4 2 2 5" xfId="6789"/>
    <cellStyle name="Comma 2 3 4 2 2 6" xfId="4982"/>
    <cellStyle name="Comma 2 3 4 2 3" xfId="2788"/>
    <cellStyle name="Comma 2 3 4 2 3 2" xfId="7559"/>
    <cellStyle name="Comma 2 3 4 2 3 3" xfId="4986"/>
    <cellStyle name="Comma 2 3 4 2 4" xfId="4987"/>
    <cellStyle name="Comma 2 3 4 2 5" xfId="4988"/>
    <cellStyle name="Comma 2 3 4 2 6" xfId="6662"/>
    <cellStyle name="Comma 2 3 4 2 7" xfId="4981"/>
    <cellStyle name="Comma 2 3 4 3" xfId="1382"/>
    <cellStyle name="Comma 2 3 4 3 2" xfId="3256"/>
    <cellStyle name="Comma 2 3 4 3 2 2" xfId="8026"/>
    <cellStyle name="Comma 2 3 4 3 2 3" xfId="4990"/>
    <cellStyle name="Comma 2 3 4 3 3" xfId="4991"/>
    <cellStyle name="Comma 2 3 4 3 4" xfId="4992"/>
    <cellStyle name="Comma 2 3 4 3 5" xfId="6726"/>
    <cellStyle name="Comma 2 3 4 3 6" xfId="4989"/>
    <cellStyle name="Comma 2 3 4 4" xfId="2322"/>
    <cellStyle name="Comma 2 3 4 4 2" xfId="7093"/>
    <cellStyle name="Comma 2 3 4 4 3" xfId="4993"/>
    <cellStyle name="Comma 2 3 4 5" xfId="4994"/>
    <cellStyle name="Comma 2 3 4 6" xfId="4995"/>
    <cellStyle name="Comma 2 3 4 7" xfId="6599"/>
    <cellStyle name="Comma 2 3 4 8" xfId="4980"/>
    <cellStyle name="Comma 2 3 5" xfId="689"/>
    <cellStyle name="Comma 2 3 5 2" xfId="1626"/>
    <cellStyle name="Comma 2 3 5 2 2" xfId="3500"/>
    <cellStyle name="Comma 2 3 5 2 2 2" xfId="8270"/>
    <cellStyle name="Comma 2 3 5 2 2 3" xfId="4998"/>
    <cellStyle name="Comma 2 3 5 2 3" xfId="4999"/>
    <cellStyle name="Comma 2 3 5 2 4" xfId="5000"/>
    <cellStyle name="Comma 2 3 5 2 5" xfId="6757"/>
    <cellStyle name="Comma 2 3 5 2 6" xfId="4997"/>
    <cellStyle name="Comma 2 3 5 3" xfId="2566"/>
    <cellStyle name="Comma 2 3 5 3 2" xfId="7337"/>
    <cellStyle name="Comma 2 3 5 3 3" xfId="5001"/>
    <cellStyle name="Comma 2 3 5 4" xfId="5002"/>
    <cellStyle name="Comma 2 3 5 5" xfId="5003"/>
    <cellStyle name="Comma 2 3 5 6" xfId="6630"/>
    <cellStyle name="Comma 2 3 5 7" xfId="4996"/>
    <cellStyle name="Comma 2 3 6" xfId="1147"/>
    <cellStyle name="Comma 2 3 6 2" xfId="3022"/>
    <cellStyle name="Comma 2 3 6 2 2" xfId="7792"/>
    <cellStyle name="Comma 2 3 6 2 3" xfId="5005"/>
    <cellStyle name="Comma 2 3 6 3" xfId="5006"/>
    <cellStyle name="Comma 2 3 6 4" xfId="5007"/>
    <cellStyle name="Comma 2 3 6 5" xfId="6694"/>
    <cellStyle name="Comma 2 3 6 6" xfId="5004"/>
    <cellStyle name="Comma 2 3 7" xfId="2088"/>
    <cellStyle name="Comma 2 3 7 2" xfId="6859"/>
    <cellStyle name="Comma 2 3 7 3" xfId="5008"/>
    <cellStyle name="Comma 2 3 8" xfId="5009"/>
    <cellStyle name="Comma 2 3 9" xfId="5010"/>
    <cellStyle name="Comma 2 4" xfId="189"/>
    <cellStyle name="Comma 2 4 10" xfId="5011"/>
    <cellStyle name="Comma 2 4 2" xfId="346"/>
    <cellStyle name="Comma 2 4 2 2" xfId="580"/>
    <cellStyle name="Comma 2 4 2 2 2" xfId="1054"/>
    <cellStyle name="Comma 2 4 2 2 2 2" xfId="1991"/>
    <cellStyle name="Comma 2 4 2 2 2 2 2" xfId="3865"/>
    <cellStyle name="Comma 2 4 2 2 2 2 2 2" xfId="8635"/>
    <cellStyle name="Comma 2 4 2 2 2 2 2 3" xfId="5016"/>
    <cellStyle name="Comma 2 4 2 2 2 2 3" xfId="5017"/>
    <cellStyle name="Comma 2 4 2 2 2 2 4" xfId="5018"/>
    <cellStyle name="Comma 2 4 2 2 2 2 5" xfId="6809"/>
    <cellStyle name="Comma 2 4 2 2 2 2 6" xfId="5015"/>
    <cellStyle name="Comma 2 4 2 2 2 3" xfId="2931"/>
    <cellStyle name="Comma 2 4 2 2 2 3 2" xfId="7702"/>
    <cellStyle name="Comma 2 4 2 2 2 3 3" xfId="5019"/>
    <cellStyle name="Comma 2 4 2 2 2 4" xfId="5020"/>
    <cellStyle name="Comma 2 4 2 2 2 5" xfId="5021"/>
    <cellStyle name="Comma 2 4 2 2 2 6" xfId="6682"/>
    <cellStyle name="Comma 2 4 2 2 2 7" xfId="5014"/>
    <cellStyle name="Comma 2 4 2 2 3" xfId="1525"/>
    <cellStyle name="Comma 2 4 2 2 3 2" xfId="3399"/>
    <cellStyle name="Comma 2 4 2 2 3 2 2" xfId="8169"/>
    <cellStyle name="Comma 2 4 2 2 3 2 3" xfId="5023"/>
    <cellStyle name="Comma 2 4 2 2 3 3" xfId="5024"/>
    <cellStyle name="Comma 2 4 2 2 3 4" xfId="5025"/>
    <cellStyle name="Comma 2 4 2 2 3 5" xfId="6746"/>
    <cellStyle name="Comma 2 4 2 2 3 6" xfId="5022"/>
    <cellStyle name="Comma 2 4 2 2 4" xfId="2465"/>
    <cellStyle name="Comma 2 4 2 2 4 2" xfId="7236"/>
    <cellStyle name="Comma 2 4 2 2 4 3" xfId="5026"/>
    <cellStyle name="Comma 2 4 2 2 5" xfId="5027"/>
    <cellStyle name="Comma 2 4 2 2 6" xfId="5028"/>
    <cellStyle name="Comma 2 4 2 2 7" xfId="6619"/>
    <cellStyle name="Comma 2 4 2 2 8" xfId="5013"/>
    <cellStyle name="Comma 2 4 2 3" xfId="820"/>
    <cellStyle name="Comma 2 4 2 3 2" xfId="1757"/>
    <cellStyle name="Comma 2 4 2 3 2 2" xfId="3631"/>
    <cellStyle name="Comma 2 4 2 3 2 2 2" xfId="8401"/>
    <cellStyle name="Comma 2 4 2 3 2 2 3" xfId="5031"/>
    <cellStyle name="Comma 2 4 2 3 2 3" xfId="5032"/>
    <cellStyle name="Comma 2 4 2 3 2 4" xfId="5033"/>
    <cellStyle name="Comma 2 4 2 3 2 5" xfId="6777"/>
    <cellStyle name="Comma 2 4 2 3 2 6" xfId="5030"/>
    <cellStyle name="Comma 2 4 2 3 3" xfId="2697"/>
    <cellStyle name="Comma 2 4 2 3 3 2" xfId="7468"/>
    <cellStyle name="Comma 2 4 2 3 3 3" xfId="5034"/>
    <cellStyle name="Comma 2 4 2 3 4" xfId="5035"/>
    <cellStyle name="Comma 2 4 2 3 5" xfId="5036"/>
    <cellStyle name="Comma 2 4 2 3 6" xfId="6650"/>
    <cellStyle name="Comma 2 4 2 3 7" xfId="5029"/>
    <cellStyle name="Comma 2 4 2 4" xfId="1291"/>
    <cellStyle name="Comma 2 4 2 4 2" xfId="3165"/>
    <cellStyle name="Comma 2 4 2 4 2 2" xfId="7935"/>
    <cellStyle name="Comma 2 4 2 4 2 3" xfId="5038"/>
    <cellStyle name="Comma 2 4 2 4 3" xfId="5039"/>
    <cellStyle name="Comma 2 4 2 4 4" xfId="5040"/>
    <cellStyle name="Comma 2 4 2 4 5" xfId="6714"/>
    <cellStyle name="Comma 2 4 2 4 6" xfId="5037"/>
    <cellStyle name="Comma 2 4 2 5" xfId="2231"/>
    <cellStyle name="Comma 2 4 2 5 2" xfId="7002"/>
    <cellStyle name="Comma 2 4 2 5 3" xfId="5041"/>
    <cellStyle name="Comma 2 4 2 6" xfId="5042"/>
    <cellStyle name="Comma 2 4 2 7" xfId="5043"/>
    <cellStyle name="Comma 2 4 2 8" xfId="6587"/>
    <cellStyle name="Comma 2 4 2 9" xfId="5012"/>
    <cellStyle name="Comma 2 4 3" xfId="463"/>
    <cellStyle name="Comma 2 4 3 2" xfId="937"/>
    <cellStyle name="Comma 2 4 3 2 2" xfId="1874"/>
    <cellStyle name="Comma 2 4 3 2 2 2" xfId="3748"/>
    <cellStyle name="Comma 2 4 3 2 2 2 2" xfId="8518"/>
    <cellStyle name="Comma 2 4 3 2 2 2 3" xfId="5047"/>
    <cellStyle name="Comma 2 4 3 2 2 3" xfId="5048"/>
    <cellStyle name="Comma 2 4 3 2 2 4" xfId="5049"/>
    <cellStyle name="Comma 2 4 3 2 2 5" xfId="6793"/>
    <cellStyle name="Comma 2 4 3 2 2 6" xfId="5046"/>
    <cellStyle name="Comma 2 4 3 2 3" xfId="2814"/>
    <cellStyle name="Comma 2 4 3 2 3 2" xfId="7585"/>
    <cellStyle name="Comma 2 4 3 2 3 3" xfId="5050"/>
    <cellStyle name="Comma 2 4 3 2 4" xfId="5051"/>
    <cellStyle name="Comma 2 4 3 2 5" xfId="5052"/>
    <cellStyle name="Comma 2 4 3 2 6" xfId="6666"/>
    <cellStyle name="Comma 2 4 3 2 7" xfId="5045"/>
    <cellStyle name="Comma 2 4 3 3" xfId="1408"/>
    <cellStyle name="Comma 2 4 3 3 2" xfId="3282"/>
    <cellStyle name="Comma 2 4 3 3 2 2" xfId="8052"/>
    <cellStyle name="Comma 2 4 3 3 2 3" xfId="5054"/>
    <cellStyle name="Comma 2 4 3 3 3" xfId="5055"/>
    <cellStyle name="Comma 2 4 3 3 4" xfId="5056"/>
    <cellStyle name="Comma 2 4 3 3 5" xfId="6730"/>
    <cellStyle name="Comma 2 4 3 3 6" xfId="5053"/>
    <cellStyle name="Comma 2 4 3 4" xfId="2348"/>
    <cellStyle name="Comma 2 4 3 4 2" xfId="7119"/>
    <cellStyle name="Comma 2 4 3 4 3" xfId="5057"/>
    <cellStyle name="Comma 2 4 3 5" xfId="5058"/>
    <cellStyle name="Comma 2 4 3 6" xfId="5059"/>
    <cellStyle name="Comma 2 4 3 7" xfId="6603"/>
    <cellStyle name="Comma 2 4 3 8" xfId="5044"/>
    <cellStyle name="Comma 2 4 4" xfId="715"/>
    <cellStyle name="Comma 2 4 4 2" xfId="1652"/>
    <cellStyle name="Comma 2 4 4 2 2" xfId="3526"/>
    <cellStyle name="Comma 2 4 4 2 2 2" xfId="8296"/>
    <cellStyle name="Comma 2 4 4 2 2 3" xfId="5062"/>
    <cellStyle name="Comma 2 4 4 2 3" xfId="5063"/>
    <cellStyle name="Comma 2 4 4 2 4" xfId="5064"/>
    <cellStyle name="Comma 2 4 4 2 5" xfId="6761"/>
    <cellStyle name="Comma 2 4 4 2 6" xfId="5061"/>
    <cellStyle name="Comma 2 4 4 3" xfId="2592"/>
    <cellStyle name="Comma 2 4 4 3 2" xfId="7363"/>
    <cellStyle name="Comma 2 4 4 3 3" xfId="5065"/>
    <cellStyle name="Comma 2 4 4 4" xfId="5066"/>
    <cellStyle name="Comma 2 4 4 5" xfId="5067"/>
    <cellStyle name="Comma 2 4 4 6" xfId="6634"/>
    <cellStyle name="Comma 2 4 4 7" xfId="5060"/>
    <cellStyle name="Comma 2 4 5" xfId="1173"/>
    <cellStyle name="Comma 2 4 5 2" xfId="3048"/>
    <cellStyle name="Comma 2 4 5 2 2" xfId="7818"/>
    <cellStyle name="Comma 2 4 5 2 3" xfId="5069"/>
    <cellStyle name="Comma 2 4 5 3" xfId="5070"/>
    <cellStyle name="Comma 2 4 5 4" xfId="5071"/>
    <cellStyle name="Comma 2 4 5 5" xfId="6698"/>
    <cellStyle name="Comma 2 4 5 6" xfId="5068"/>
    <cellStyle name="Comma 2 4 6" xfId="2114"/>
    <cellStyle name="Comma 2 4 6 2" xfId="6885"/>
    <cellStyle name="Comma 2 4 6 3" xfId="5072"/>
    <cellStyle name="Comma 2 4 7" xfId="5073"/>
    <cellStyle name="Comma 2 4 8" xfId="5074"/>
    <cellStyle name="Comma 2 4 9" xfId="6571"/>
    <cellStyle name="Comma 2 5" xfId="294"/>
    <cellStyle name="Comma 2 5 2" xfId="528"/>
    <cellStyle name="Comma 2 5 2 2" xfId="1002"/>
    <cellStyle name="Comma 2 5 2 2 2" xfId="1939"/>
    <cellStyle name="Comma 2 5 2 2 2 2" xfId="3813"/>
    <cellStyle name="Comma 2 5 2 2 2 2 2" xfId="8583"/>
    <cellStyle name="Comma 2 5 2 2 2 2 3" xfId="5079"/>
    <cellStyle name="Comma 2 5 2 2 2 3" xfId="5080"/>
    <cellStyle name="Comma 2 5 2 2 2 4" xfId="5081"/>
    <cellStyle name="Comma 2 5 2 2 2 5" xfId="6801"/>
    <cellStyle name="Comma 2 5 2 2 2 6" xfId="5078"/>
    <cellStyle name="Comma 2 5 2 2 3" xfId="2879"/>
    <cellStyle name="Comma 2 5 2 2 3 2" xfId="7650"/>
    <cellStyle name="Comma 2 5 2 2 3 3" xfId="5082"/>
    <cellStyle name="Comma 2 5 2 2 4" xfId="5083"/>
    <cellStyle name="Comma 2 5 2 2 5" xfId="5084"/>
    <cellStyle name="Comma 2 5 2 2 6" xfId="6674"/>
    <cellStyle name="Comma 2 5 2 2 7" xfId="5077"/>
    <cellStyle name="Comma 2 5 2 3" xfId="1473"/>
    <cellStyle name="Comma 2 5 2 3 2" xfId="3347"/>
    <cellStyle name="Comma 2 5 2 3 2 2" xfId="8117"/>
    <cellStyle name="Comma 2 5 2 3 2 3" xfId="5086"/>
    <cellStyle name="Comma 2 5 2 3 3" xfId="5087"/>
    <cellStyle name="Comma 2 5 2 3 4" xfId="5088"/>
    <cellStyle name="Comma 2 5 2 3 5" xfId="6738"/>
    <cellStyle name="Comma 2 5 2 3 6" xfId="5085"/>
    <cellStyle name="Comma 2 5 2 4" xfId="2413"/>
    <cellStyle name="Comma 2 5 2 4 2" xfId="7184"/>
    <cellStyle name="Comma 2 5 2 4 3" xfId="5089"/>
    <cellStyle name="Comma 2 5 2 5" xfId="5090"/>
    <cellStyle name="Comma 2 5 2 6" xfId="5091"/>
    <cellStyle name="Comma 2 5 2 7" xfId="6611"/>
    <cellStyle name="Comma 2 5 2 8" xfId="5076"/>
    <cellStyle name="Comma 2 5 3" xfId="768"/>
    <cellStyle name="Comma 2 5 3 2" xfId="1705"/>
    <cellStyle name="Comma 2 5 3 2 2" xfId="3579"/>
    <cellStyle name="Comma 2 5 3 2 2 2" xfId="8349"/>
    <cellStyle name="Comma 2 5 3 2 2 3" xfId="5094"/>
    <cellStyle name="Comma 2 5 3 2 3" xfId="5095"/>
    <cellStyle name="Comma 2 5 3 2 4" xfId="5096"/>
    <cellStyle name="Comma 2 5 3 2 5" xfId="6769"/>
    <cellStyle name="Comma 2 5 3 2 6" xfId="5093"/>
    <cellStyle name="Comma 2 5 3 3" xfId="2645"/>
    <cellStyle name="Comma 2 5 3 3 2" xfId="7416"/>
    <cellStyle name="Comma 2 5 3 3 3" xfId="5097"/>
    <cellStyle name="Comma 2 5 3 4" xfId="5098"/>
    <cellStyle name="Comma 2 5 3 5" xfId="5099"/>
    <cellStyle name="Comma 2 5 3 6" xfId="6642"/>
    <cellStyle name="Comma 2 5 3 7" xfId="5092"/>
    <cellStyle name="Comma 2 5 4" xfId="1239"/>
    <cellStyle name="Comma 2 5 4 2" xfId="3113"/>
    <cellStyle name="Comma 2 5 4 2 2" xfId="7883"/>
    <cellStyle name="Comma 2 5 4 2 3" xfId="5101"/>
    <cellStyle name="Comma 2 5 4 3" xfId="5102"/>
    <cellStyle name="Comma 2 5 4 4" xfId="5103"/>
    <cellStyle name="Comma 2 5 4 5" xfId="6706"/>
    <cellStyle name="Comma 2 5 4 6" xfId="5100"/>
    <cellStyle name="Comma 2 5 5" xfId="2179"/>
    <cellStyle name="Comma 2 5 5 2" xfId="6950"/>
    <cellStyle name="Comma 2 5 5 3" xfId="5104"/>
    <cellStyle name="Comma 2 5 6" xfId="5105"/>
    <cellStyle name="Comma 2 5 7" xfId="5106"/>
    <cellStyle name="Comma 2 5 8" xfId="6579"/>
    <cellStyle name="Comma 2 5 9" xfId="5075"/>
    <cellStyle name="Comma 2 6" xfId="411"/>
    <cellStyle name="Comma 2 6 2" xfId="885"/>
    <cellStyle name="Comma 2 6 2 2" xfId="1822"/>
    <cellStyle name="Comma 2 6 2 2 2" xfId="3696"/>
    <cellStyle name="Comma 2 6 2 2 2 2" xfId="8466"/>
    <cellStyle name="Comma 2 6 2 2 2 3" xfId="5110"/>
    <cellStyle name="Comma 2 6 2 2 3" xfId="5111"/>
    <cellStyle name="Comma 2 6 2 2 4" xfId="5112"/>
    <cellStyle name="Comma 2 6 2 2 5" xfId="6785"/>
    <cellStyle name="Comma 2 6 2 2 6" xfId="5109"/>
    <cellStyle name="Comma 2 6 2 3" xfId="2762"/>
    <cellStyle name="Comma 2 6 2 3 2" xfId="7533"/>
    <cellStyle name="Comma 2 6 2 3 3" xfId="5113"/>
    <cellStyle name="Comma 2 6 2 4" xfId="5114"/>
    <cellStyle name="Comma 2 6 2 5" xfId="5115"/>
    <cellStyle name="Comma 2 6 2 6" xfId="6658"/>
    <cellStyle name="Comma 2 6 2 7" xfId="5108"/>
    <cellStyle name="Comma 2 6 3" xfId="1356"/>
    <cellStyle name="Comma 2 6 3 2" xfId="3230"/>
    <cellStyle name="Comma 2 6 3 2 2" xfId="8000"/>
    <cellStyle name="Comma 2 6 3 2 3" xfId="5117"/>
    <cellStyle name="Comma 2 6 3 3" xfId="5118"/>
    <cellStyle name="Comma 2 6 3 4" xfId="5119"/>
    <cellStyle name="Comma 2 6 3 5" xfId="6722"/>
    <cellStyle name="Comma 2 6 3 6" xfId="5116"/>
    <cellStyle name="Comma 2 6 4" xfId="2296"/>
    <cellStyle name="Comma 2 6 4 2" xfId="7067"/>
    <cellStyle name="Comma 2 6 4 3" xfId="5120"/>
    <cellStyle name="Comma 2 6 5" xfId="5121"/>
    <cellStyle name="Comma 2 6 6" xfId="5122"/>
    <cellStyle name="Comma 2 6 7" xfId="6595"/>
    <cellStyle name="Comma 2 6 8" xfId="5107"/>
    <cellStyle name="Comma 2 7" xfId="665"/>
    <cellStyle name="Comma 2 7 2" xfId="1602"/>
    <cellStyle name="Comma 2 7 2 2" xfId="3476"/>
    <cellStyle name="Comma 2 7 2 2 2" xfId="8246"/>
    <cellStyle name="Comma 2 7 2 2 3" xfId="5125"/>
    <cellStyle name="Comma 2 7 2 3" xfId="5126"/>
    <cellStyle name="Comma 2 7 2 4" xfId="5127"/>
    <cellStyle name="Comma 2 7 2 5" xfId="6754"/>
    <cellStyle name="Comma 2 7 2 6" xfId="5124"/>
    <cellStyle name="Comma 2 7 3" xfId="2542"/>
    <cellStyle name="Comma 2 7 3 2" xfId="7313"/>
    <cellStyle name="Comma 2 7 3 3" xfId="5128"/>
    <cellStyle name="Comma 2 7 4" xfId="5129"/>
    <cellStyle name="Comma 2 7 5" xfId="5130"/>
    <cellStyle name="Comma 2 7 6" xfId="6627"/>
    <cellStyle name="Comma 2 7 7" xfId="5123"/>
    <cellStyle name="Comma 2 8" xfId="1121"/>
    <cellStyle name="Comma 2 8 2" xfId="2996"/>
    <cellStyle name="Comma 2 8 2 2" xfId="7766"/>
    <cellStyle name="Comma 2 8 2 3" xfId="5132"/>
    <cellStyle name="Comma 2 8 3" xfId="5133"/>
    <cellStyle name="Comma 2 8 4" xfId="5134"/>
    <cellStyle name="Comma 2 8 5" xfId="6690"/>
    <cellStyle name="Comma 2 8 6" xfId="5131"/>
    <cellStyle name="Comma 2 9" xfId="2062"/>
    <cellStyle name="Comma 2 9 2" xfId="6833"/>
    <cellStyle name="Comma 2 9 3" xfId="5135"/>
    <cellStyle name="Comma 3" xfId="131"/>
    <cellStyle name="Comma 4" xfId="136"/>
    <cellStyle name="Comma 4 10" xfId="5137"/>
    <cellStyle name="Comma 4 11" xfId="6562"/>
    <cellStyle name="Comma 4 12" xfId="5136"/>
    <cellStyle name="Comma 4 2" xfId="165"/>
    <cellStyle name="Comma 4 2 10" xfId="6568"/>
    <cellStyle name="Comma 4 2 11" xfId="5138"/>
    <cellStyle name="Comma 4 2 2" xfId="224"/>
    <cellStyle name="Comma 4 2 2 10" xfId="5139"/>
    <cellStyle name="Comma 4 2 2 2" xfId="379"/>
    <cellStyle name="Comma 4 2 2 2 2" xfId="613"/>
    <cellStyle name="Comma 4 2 2 2 2 2" xfId="1087"/>
    <cellStyle name="Comma 4 2 2 2 2 2 2" xfId="2024"/>
    <cellStyle name="Comma 4 2 2 2 2 2 2 2" xfId="3898"/>
    <cellStyle name="Comma 4 2 2 2 2 2 2 2 2" xfId="8668"/>
    <cellStyle name="Comma 4 2 2 2 2 2 2 2 3" xfId="5144"/>
    <cellStyle name="Comma 4 2 2 2 2 2 2 3" xfId="5145"/>
    <cellStyle name="Comma 4 2 2 2 2 2 2 4" xfId="5146"/>
    <cellStyle name="Comma 4 2 2 2 2 2 2 5" xfId="6814"/>
    <cellStyle name="Comma 4 2 2 2 2 2 2 6" xfId="5143"/>
    <cellStyle name="Comma 4 2 2 2 2 2 3" xfId="2964"/>
    <cellStyle name="Comma 4 2 2 2 2 2 3 2" xfId="7735"/>
    <cellStyle name="Comma 4 2 2 2 2 2 3 3" xfId="5147"/>
    <cellStyle name="Comma 4 2 2 2 2 2 4" xfId="5148"/>
    <cellStyle name="Comma 4 2 2 2 2 2 5" xfId="5149"/>
    <cellStyle name="Comma 4 2 2 2 2 2 6" xfId="6687"/>
    <cellStyle name="Comma 4 2 2 2 2 2 7" xfId="5142"/>
    <cellStyle name="Comma 4 2 2 2 2 3" xfId="1558"/>
    <cellStyle name="Comma 4 2 2 2 2 3 2" xfId="3432"/>
    <cellStyle name="Comma 4 2 2 2 2 3 2 2" xfId="8202"/>
    <cellStyle name="Comma 4 2 2 2 2 3 2 3" xfId="5151"/>
    <cellStyle name="Comma 4 2 2 2 2 3 3" xfId="5152"/>
    <cellStyle name="Comma 4 2 2 2 2 3 4" xfId="5153"/>
    <cellStyle name="Comma 4 2 2 2 2 3 5" xfId="6751"/>
    <cellStyle name="Comma 4 2 2 2 2 3 6" xfId="5150"/>
    <cellStyle name="Comma 4 2 2 2 2 4" xfId="2498"/>
    <cellStyle name="Comma 4 2 2 2 2 4 2" xfId="7269"/>
    <cellStyle name="Comma 4 2 2 2 2 4 3" xfId="5154"/>
    <cellStyle name="Comma 4 2 2 2 2 5" xfId="5155"/>
    <cellStyle name="Comma 4 2 2 2 2 6" xfId="5156"/>
    <cellStyle name="Comma 4 2 2 2 2 7" xfId="6624"/>
    <cellStyle name="Comma 4 2 2 2 2 8" xfId="5141"/>
    <cellStyle name="Comma 4 2 2 2 3" xfId="853"/>
    <cellStyle name="Comma 4 2 2 2 3 2" xfId="1790"/>
    <cellStyle name="Comma 4 2 2 2 3 2 2" xfId="3664"/>
    <cellStyle name="Comma 4 2 2 2 3 2 2 2" xfId="8434"/>
    <cellStyle name="Comma 4 2 2 2 3 2 2 3" xfId="5159"/>
    <cellStyle name="Comma 4 2 2 2 3 2 3" xfId="5160"/>
    <cellStyle name="Comma 4 2 2 2 3 2 4" xfId="5161"/>
    <cellStyle name="Comma 4 2 2 2 3 2 5" xfId="6782"/>
    <cellStyle name="Comma 4 2 2 2 3 2 6" xfId="5158"/>
    <cellStyle name="Comma 4 2 2 2 3 3" xfId="2730"/>
    <cellStyle name="Comma 4 2 2 2 3 3 2" xfId="7501"/>
    <cellStyle name="Comma 4 2 2 2 3 3 3" xfId="5162"/>
    <cellStyle name="Comma 4 2 2 2 3 4" xfId="5163"/>
    <cellStyle name="Comma 4 2 2 2 3 5" xfId="5164"/>
    <cellStyle name="Comma 4 2 2 2 3 6" xfId="6655"/>
    <cellStyle name="Comma 4 2 2 2 3 7" xfId="5157"/>
    <cellStyle name="Comma 4 2 2 2 4" xfId="1324"/>
    <cellStyle name="Comma 4 2 2 2 4 2" xfId="3198"/>
    <cellStyle name="Comma 4 2 2 2 4 2 2" xfId="7968"/>
    <cellStyle name="Comma 4 2 2 2 4 2 3" xfId="5166"/>
    <cellStyle name="Comma 4 2 2 2 4 3" xfId="5167"/>
    <cellStyle name="Comma 4 2 2 2 4 4" xfId="5168"/>
    <cellStyle name="Comma 4 2 2 2 4 5" xfId="6719"/>
    <cellStyle name="Comma 4 2 2 2 4 6" xfId="5165"/>
    <cellStyle name="Comma 4 2 2 2 5" xfId="2264"/>
    <cellStyle name="Comma 4 2 2 2 5 2" xfId="7035"/>
    <cellStyle name="Comma 4 2 2 2 5 3" xfId="5169"/>
    <cellStyle name="Comma 4 2 2 2 6" xfId="5170"/>
    <cellStyle name="Comma 4 2 2 2 7" xfId="5171"/>
    <cellStyle name="Comma 4 2 2 2 8" xfId="6592"/>
    <cellStyle name="Comma 4 2 2 2 9" xfId="5140"/>
    <cellStyle name="Comma 4 2 2 3" xfId="496"/>
    <cellStyle name="Comma 4 2 2 3 2" xfId="970"/>
    <cellStyle name="Comma 4 2 2 3 2 2" xfId="1907"/>
    <cellStyle name="Comma 4 2 2 3 2 2 2" xfId="3781"/>
    <cellStyle name="Comma 4 2 2 3 2 2 2 2" xfId="8551"/>
    <cellStyle name="Comma 4 2 2 3 2 2 2 3" xfId="5175"/>
    <cellStyle name="Comma 4 2 2 3 2 2 3" xfId="5176"/>
    <cellStyle name="Comma 4 2 2 3 2 2 4" xfId="5177"/>
    <cellStyle name="Comma 4 2 2 3 2 2 5" xfId="6798"/>
    <cellStyle name="Comma 4 2 2 3 2 2 6" xfId="5174"/>
    <cellStyle name="Comma 4 2 2 3 2 3" xfId="2847"/>
    <cellStyle name="Comma 4 2 2 3 2 3 2" xfId="7618"/>
    <cellStyle name="Comma 4 2 2 3 2 3 3" xfId="5178"/>
    <cellStyle name="Comma 4 2 2 3 2 4" xfId="5179"/>
    <cellStyle name="Comma 4 2 2 3 2 5" xfId="5180"/>
    <cellStyle name="Comma 4 2 2 3 2 6" xfId="6671"/>
    <cellStyle name="Comma 4 2 2 3 2 7" xfId="5173"/>
    <cellStyle name="Comma 4 2 2 3 3" xfId="1441"/>
    <cellStyle name="Comma 4 2 2 3 3 2" xfId="3315"/>
    <cellStyle name="Comma 4 2 2 3 3 2 2" xfId="8085"/>
    <cellStyle name="Comma 4 2 2 3 3 2 3" xfId="5182"/>
    <cellStyle name="Comma 4 2 2 3 3 3" xfId="5183"/>
    <cellStyle name="Comma 4 2 2 3 3 4" xfId="5184"/>
    <cellStyle name="Comma 4 2 2 3 3 5" xfId="6735"/>
    <cellStyle name="Comma 4 2 2 3 3 6" xfId="5181"/>
    <cellStyle name="Comma 4 2 2 3 4" xfId="2381"/>
    <cellStyle name="Comma 4 2 2 3 4 2" xfId="7152"/>
    <cellStyle name="Comma 4 2 2 3 4 3" xfId="5185"/>
    <cellStyle name="Comma 4 2 2 3 5" xfId="5186"/>
    <cellStyle name="Comma 4 2 2 3 6" xfId="5187"/>
    <cellStyle name="Comma 4 2 2 3 7" xfId="6608"/>
    <cellStyle name="Comma 4 2 2 3 8" xfId="5172"/>
    <cellStyle name="Comma 4 2 2 4" xfId="748"/>
    <cellStyle name="Comma 4 2 2 4 2" xfId="1685"/>
    <cellStyle name="Comma 4 2 2 4 2 2" xfId="3559"/>
    <cellStyle name="Comma 4 2 2 4 2 2 2" xfId="8329"/>
    <cellStyle name="Comma 4 2 2 4 2 2 3" xfId="5190"/>
    <cellStyle name="Comma 4 2 2 4 2 3" xfId="5191"/>
    <cellStyle name="Comma 4 2 2 4 2 4" xfId="5192"/>
    <cellStyle name="Comma 4 2 2 4 2 5" xfId="6766"/>
    <cellStyle name="Comma 4 2 2 4 2 6" xfId="5189"/>
    <cellStyle name="Comma 4 2 2 4 3" xfId="2625"/>
    <cellStyle name="Comma 4 2 2 4 3 2" xfId="7396"/>
    <cellStyle name="Comma 4 2 2 4 3 3" xfId="5193"/>
    <cellStyle name="Comma 4 2 2 4 4" xfId="5194"/>
    <cellStyle name="Comma 4 2 2 4 5" xfId="5195"/>
    <cellStyle name="Comma 4 2 2 4 6" xfId="6639"/>
    <cellStyle name="Comma 4 2 2 4 7" xfId="5188"/>
    <cellStyle name="Comma 4 2 2 5" xfId="1206"/>
    <cellStyle name="Comma 4 2 2 5 2" xfId="3081"/>
    <cellStyle name="Comma 4 2 2 5 2 2" xfId="7851"/>
    <cellStyle name="Comma 4 2 2 5 2 3" xfId="5197"/>
    <cellStyle name="Comma 4 2 2 5 3" xfId="5198"/>
    <cellStyle name="Comma 4 2 2 5 4" xfId="5199"/>
    <cellStyle name="Comma 4 2 2 5 5" xfId="6703"/>
    <cellStyle name="Comma 4 2 2 5 6" xfId="5196"/>
    <cellStyle name="Comma 4 2 2 6" xfId="2147"/>
    <cellStyle name="Comma 4 2 2 6 2" xfId="6918"/>
    <cellStyle name="Comma 4 2 2 6 3" xfId="5200"/>
    <cellStyle name="Comma 4 2 2 7" xfId="5201"/>
    <cellStyle name="Comma 4 2 2 8" xfId="5202"/>
    <cellStyle name="Comma 4 2 2 9" xfId="6576"/>
    <cellStyle name="Comma 4 2 3" xfId="327"/>
    <cellStyle name="Comma 4 2 3 2" xfId="561"/>
    <cellStyle name="Comma 4 2 3 2 2" xfId="1035"/>
    <cellStyle name="Comma 4 2 3 2 2 2" xfId="1972"/>
    <cellStyle name="Comma 4 2 3 2 2 2 2" xfId="3846"/>
    <cellStyle name="Comma 4 2 3 2 2 2 2 2" xfId="8616"/>
    <cellStyle name="Comma 4 2 3 2 2 2 2 3" xfId="5207"/>
    <cellStyle name="Comma 4 2 3 2 2 2 3" xfId="5208"/>
    <cellStyle name="Comma 4 2 3 2 2 2 4" xfId="5209"/>
    <cellStyle name="Comma 4 2 3 2 2 2 5" xfId="6806"/>
    <cellStyle name="Comma 4 2 3 2 2 2 6" xfId="5206"/>
    <cellStyle name="Comma 4 2 3 2 2 3" xfId="2912"/>
    <cellStyle name="Comma 4 2 3 2 2 3 2" xfId="7683"/>
    <cellStyle name="Comma 4 2 3 2 2 3 3" xfId="5210"/>
    <cellStyle name="Comma 4 2 3 2 2 4" xfId="5211"/>
    <cellStyle name="Comma 4 2 3 2 2 5" xfId="5212"/>
    <cellStyle name="Comma 4 2 3 2 2 6" xfId="6679"/>
    <cellStyle name="Comma 4 2 3 2 2 7" xfId="5205"/>
    <cellStyle name="Comma 4 2 3 2 3" xfId="1506"/>
    <cellStyle name="Comma 4 2 3 2 3 2" xfId="3380"/>
    <cellStyle name="Comma 4 2 3 2 3 2 2" xfId="8150"/>
    <cellStyle name="Comma 4 2 3 2 3 2 3" xfId="5214"/>
    <cellStyle name="Comma 4 2 3 2 3 3" xfId="5215"/>
    <cellStyle name="Comma 4 2 3 2 3 4" xfId="5216"/>
    <cellStyle name="Comma 4 2 3 2 3 5" xfId="6743"/>
    <cellStyle name="Comma 4 2 3 2 3 6" xfId="5213"/>
    <cellStyle name="Comma 4 2 3 2 4" xfId="2446"/>
    <cellStyle name="Comma 4 2 3 2 4 2" xfId="7217"/>
    <cellStyle name="Comma 4 2 3 2 4 3" xfId="5217"/>
    <cellStyle name="Comma 4 2 3 2 5" xfId="5218"/>
    <cellStyle name="Comma 4 2 3 2 6" xfId="5219"/>
    <cellStyle name="Comma 4 2 3 2 7" xfId="6616"/>
    <cellStyle name="Comma 4 2 3 2 8" xfId="5204"/>
    <cellStyle name="Comma 4 2 3 3" xfId="801"/>
    <cellStyle name="Comma 4 2 3 3 2" xfId="1738"/>
    <cellStyle name="Comma 4 2 3 3 2 2" xfId="3612"/>
    <cellStyle name="Comma 4 2 3 3 2 2 2" xfId="8382"/>
    <cellStyle name="Comma 4 2 3 3 2 2 3" xfId="5222"/>
    <cellStyle name="Comma 4 2 3 3 2 3" xfId="5223"/>
    <cellStyle name="Comma 4 2 3 3 2 4" xfId="5224"/>
    <cellStyle name="Comma 4 2 3 3 2 5" xfId="6774"/>
    <cellStyle name="Comma 4 2 3 3 2 6" xfId="5221"/>
    <cellStyle name="Comma 4 2 3 3 3" xfId="2678"/>
    <cellStyle name="Comma 4 2 3 3 3 2" xfId="7449"/>
    <cellStyle name="Comma 4 2 3 3 3 3" xfId="5225"/>
    <cellStyle name="Comma 4 2 3 3 4" xfId="5226"/>
    <cellStyle name="Comma 4 2 3 3 5" xfId="5227"/>
    <cellStyle name="Comma 4 2 3 3 6" xfId="6647"/>
    <cellStyle name="Comma 4 2 3 3 7" xfId="5220"/>
    <cellStyle name="Comma 4 2 3 4" xfId="1272"/>
    <cellStyle name="Comma 4 2 3 4 2" xfId="3146"/>
    <cellStyle name="Comma 4 2 3 4 2 2" xfId="7916"/>
    <cellStyle name="Comma 4 2 3 4 2 3" xfId="5229"/>
    <cellStyle name="Comma 4 2 3 4 3" xfId="5230"/>
    <cellStyle name="Comma 4 2 3 4 4" xfId="5231"/>
    <cellStyle name="Comma 4 2 3 4 5" xfId="6711"/>
    <cellStyle name="Comma 4 2 3 4 6" xfId="5228"/>
    <cellStyle name="Comma 4 2 3 5" xfId="2212"/>
    <cellStyle name="Comma 4 2 3 5 2" xfId="6983"/>
    <cellStyle name="Comma 4 2 3 5 3" xfId="5232"/>
    <cellStyle name="Comma 4 2 3 6" xfId="5233"/>
    <cellStyle name="Comma 4 2 3 7" xfId="5234"/>
    <cellStyle name="Comma 4 2 3 8" xfId="6584"/>
    <cellStyle name="Comma 4 2 3 9" xfId="5203"/>
    <cellStyle name="Comma 4 2 4" xfId="444"/>
    <cellStyle name="Comma 4 2 4 2" xfId="918"/>
    <cellStyle name="Comma 4 2 4 2 2" xfId="1855"/>
    <cellStyle name="Comma 4 2 4 2 2 2" xfId="3729"/>
    <cellStyle name="Comma 4 2 4 2 2 2 2" xfId="8499"/>
    <cellStyle name="Comma 4 2 4 2 2 2 3" xfId="5238"/>
    <cellStyle name="Comma 4 2 4 2 2 3" xfId="5239"/>
    <cellStyle name="Comma 4 2 4 2 2 4" xfId="5240"/>
    <cellStyle name="Comma 4 2 4 2 2 5" xfId="6790"/>
    <cellStyle name="Comma 4 2 4 2 2 6" xfId="5237"/>
    <cellStyle name="Comma 4 2 4 2 3" xfId="2795"/>
    <cellStyle name="Comma 4 2 4 2 3 2" xfId="7566"/>
    <cellStyle name="Comma 4 2 4 2 3 3" xfId="5241"/>
    <cellStyle name="Comma 4 2 4 2 4" xfId="5242"/>
    <cellStyle name="Comma 4 2 4 2 5" xfId="5243"/>
    <cellStyle name="Comma 4 2 4 2 6" xfId="6663"/>
    <cellStyle name="Comma 4 2 4 2 7" xfId="5236"/>
    <cellStyle name="Comma 4 2 4 3" xfId="1389"/>
    <cellStyle name="Comma 4 2 4 3 2" xfId="3263"/>
    <cellStyle name="Comma 4 2 4 3 2 2" xfId="8033"/>
    <cellStyle name="Comma 4 2 4 3 2 3" xfId="5245"/>
    <cellStyle name="Comma 4 2 4 3 3" xfId="5246"/>
    <cellStyle name="Comma 4 2 4 3 4" xfId="5247"/>
    <cellStyle name="Comma 4 2 4 3 5" xfId="6727"/>
    <cellStyle name="Comma 4 2 4 3 6" xfId="5244"/>
    <cellStyle name="Comma 4 2 4 4" xfId="2329"/>
    <cellStyle name="Comma 4 2 4 4 2" xfId="7100"/>
    <cellStyle name="Comma 4 2 4 4 3" xfId="5248"/>
    <cellStyle name="Comma 4 2 4 5" xfId="5249"/>
    <cellStyle name="Comma 4 2 4 6" xfId="5250"/>
    <cellStyle name="Comma 4 2 4 7" xfId="6600"/>
    <cellStyle name="Comma 4 2 4 8" xfId="5235"/>
    <cellStyle name="Comma 4 2 5" xfId="696"/>
    <cellStyle name="Comma 4 2 5 2" xfId="1633"/>
    <cellStyle name="Comma 4 2 5 2 2" xfId="3507"/>
    <cellStyle name="Comma 4 2 5 2 2 2" xfId="8277"/>
    <cellStyle name="Comma 4 2 5 2 2 3" xfId="5253"/>
    <cellStyle name="Comma 4 2 5 2 3" xfId="5254"/>
    <cellStyle name="Comma 4 2 5 2 4" xfId="5255"/>
    <cellStyle name="Comma 4 2 5 2 5" xfId="6758"/>
    <cellStyle name="Comma 4 2 5 2 6" xfId="5252"/>
    <cellStyle name="Comma 4 2 5 3" xfId="2573"/>
    <cellStyle name="Comma 4 2 5 3 2" xfId="7344"/>
    <cellStyle name="Comma 4 2 5 3 3" xfId="5256"/>
    <cellStyle name="Comma 4 2 5 4" xfId="5257"/>
    <cellStyle name="Comma 4 2 5 5" xfId="5258"/>
    <cellStyle name="Comma 4 2 5 6" xfId="6631"/>
    <cellStyle name="Comma 4 2 5 7" xfId="5251"/>
    <cellStyle name="Comma 4 2 6" xfId="1154"/>
    <cellStyle name="Comma 4 2 6 2" xfId="3029"/>
    <cellStyle name="Comma 4 2 6 2 2" xfId="7799"/>
    <cellStyle name="Comma 4 2 6 2 3" xfId="5260"/>
    <cellStyle name="Comma 4 2 6 3" xfId="5261"/>
    <cellStyle name="Comma 4 2 6 4" xfId="5262"/>
    <cellStyle name="Comma 4 2 6 5" xfId="6695"/>
    <cellStyle name="Comma 4 2 6 6" xfId="5259"/>
    <cellStyle name="Comma 4 2 7" xfId="2095"/>
    <cellStyle name="Comma 4 2 7 2" xfId="6866"/>
    <cellStyle name="Comma 4 2 7 3" xfId="5263"/>
    <cellStyle name="Comma 4 2 8" xfId="5264"/>
    <cellStyle name="Comma 4 2 9" xfId="5265"/>
    <cellStyle name="Comma 4 3" xfId="197"/>
    <cellStyle name="Comma 4 3 10" xfId="5266"/>
    <cellStyle name="Comma 4 3 2" xfId="353"/>
    <cellStyle name="Comma 4 3 2 2" xfId="587"/>
    <cellStyle name="Comma 4 3 2 2 2" xfId="1061"/>
    <cellStyle name="Comma 4 3 2 2 2 2" xfId="1998"/>
    <cellStyle name="Comma 4 3 2 2 2 2 2" xfId="3872"/>
    <cellStyle name="Comma 4 3 2 2 2 2 2 2" xfId="8642"/>
    <cellStyle name="Comma 4 3 2 2 2 2 2 3" xfId="5271"/>
    <cellStyle name="Comma 4 3 2 2 2 2 3" xfId="5272"/>
    <cellStyle name="Comma 4 3 2 2 2 2 4" xfId="5273"/>
    <cellStyle name="Comma 4 3 2 2 2 2 5" xfId="6810"/>
    <cellStyle name="Comma 4 3 2 2 2 2 6" xfId="5270"/>
    <cellStyle name="Comma 4 3 2 2 2 3" xfId="2938"/>
    <cellStyle name="Comma 4 3 2 2 2 3 2" xfId="7709"/>
    <cellStyle name="Comma 4 3 2 2 2 3 3" xfId="5274"/>
    <cellStyle name="Comma 4 3 2 2 2 4" xfId="5275"/>
    <cellStyle name="Comma 4 3 2 2 2 5" xfId="5276"/>
    <cellStyle name="Comma 4 3 2 2 2 6" xfId="6683"/>
    <cellStyle name="Comma 4 3 2 2 2 7" xfId="5269"/>
    <cellStyle name="Comma 4 3 2 2 3" xfId="1532"/>
    <cellStyle name="Comma 4 3 2 2 3 2" xfId="3406"/>
    <cellStyle name="Comma 4 3 2 2 3 2 2" xfId="8176"/>
    <cellStyle name="Comma 4 3 2 2 3 2 3" xfId="5278"/>
    <cellStyle name="Comma 4 3 2 2 3 3" xfId="5279"/>
    <cellStyle name="Comma 4 3 2 2 3 4" xfId="5280"/>
    <cellStyle name="Comma 4 3 2 2 3 5" xfId="6747"/>
    <cellStyle name="Comma 4 3 2 2 3 6" xfId="5277"/>
    <cellStyle name="Comma 4 3 2 2 4" xfId="2472"/>
    <cellStyle name="Comma 4 3 2 2 4 2" xfId="7243"/>
    <cellStyle name="Comma 4 3 2 2 4 3" xfId="5281"/>
    <cellStyle name="Comma 4 3 2 2 5" xfId="5282"/>
    <cellStyle name="Comma 4 3 2 2 6" xfId="5283"/>
    <cellStyle name="Comma 4 3 2 2 7" xfId="6620"/>
    <cellStyle name="Comma 4 3 2 2 8" xfId="5268"/>
    <cellStyle name="Comma 4 3 2 3" xfId="827"/>
    <cellStyle name="Comma 4 3 2 3 2" xfId="1764"/>
    <cellStyle name="Comma 4 3 2 3 2 2" xfId="3638"/>
    <cellStyle name="Comma 4 3 2 3 2 2 2" xfId="8408"/>
    <cellStyle name="Comma 4 3 2 3 2 2 3" xfId="5286"/>
    <cellStyle name="Comma 4 3 2 3 2 3" xfId="5287"/>
    <cellStyle name="Comma 4 3 2 3 2 4" xfId="5288"/>
    <cellStyle name="Comma 4 3 2 3 2 5" xfId="6778"/>
    <cellStyle name="Comma 4 3 2 3 2 6" xfId="5285"/>
    <cellStyle name="Comma 4 3 2 3 3" xfId="2704"/>
    <cellStyle name="Comma 4 3 2 3 3 2" xfId="7475"/>
    <cellStyle name="Comma 4 3 2 3 3 3" xfId="5289"/>
    <cellStyle name="Comma 4 3 2 3 4" xfId="5290"/>
    <cellStyle name="Comma 4 3 2 3 5" xfId="5291"/>
    <cellStyle name="Comma 4 3 2 3 6" xfId="6651"/>
    <cellStyle name="Comma 4 3 2 3 7" xfId="5284"/>
    <cellStyle name="Comma 4 3 2 4" xfId="1298"/>
    <cellStyle name="Comma 4 3 2 4 2" xfId="3172"/>
    <cellStyle name="Comma 4 3 2 4 2 2" xfId="7942"/>
    <cellStyle name="Comma 4 3 2 4 2 3" xfId="5293"/>
    <cellStyle name="Comma 4 3 2 4 3" xfId="5294"/>
    <cellStyle name="Comma 4 3 2 4 4" xfId="5295"/>
    <cellStyle name="Comma 4 3 2 4 5" xfId="6715"/>
    <cellStyle name="Comma 4 3 2 4 6" xfId="5292"/>
    <cellStyle name="Comma 4 3 2 5" xfId="2238"/>
    <cellStyle name="Comma 4 3 2 5 2" xfId="7009"/>
    <cellStyle name="Comma 4 3 2 5 3" xfId="5296"/>
    <cellStyle name="Comma 4 3 2 6" xfId="5297"/>
    <cellStyle name="Comma 4 3 2 7" xfId="5298"/>
    <cellStyle name="Comma 4 3 2 8" xfId="6588"/>
    <cellStyle name="Comma 4 3 2 9" xfId="5267"/>
    <cellStyle name="Comma 4 3 3" xfId="470"/>
    <cellStyle name="Comma 4 3 3 2" xfId="944"/>
    <cellStyle name="Comma 4 3 3 2 2" xfId="1881"/>
    <cellStyle name="Comma 4 3 3 2 2 2" xfId="3755"/>
    <cellStyle name="Comma 4 3 3 2 2 2 2" xfId="8525"/>
    <cellStyle name="Comma 4 3 3 2 2 2 3" xfId="5302"/>
    <cellStyle name="Comma 4 3 3 2 2 3" xfId="5303"/>
    <cellStyle name="Comma 4 3 3 2 2 4" xfId="5304"/>
    <cellStyle name="Comma 4 3 3 2 2 5" xfId="6794"/>
    <cellStyle name="Comma 4 3 3 2 2 6" xfId="5301"/>
    <cellStyle name="Comma 4 3 3 2 3" xfId="2821"/>
    <cellStyle name="Comma 4 3 3 2 3 2" xfId="7592"/>
    <cellStyle name="Comma 4 3 3 2 3 3" xfId="5305"/>
    <cellStyle name="Comma 4 3 3 2 4" xfId="5306"/>
    <cellStyle name="Comma 4 3 3 2 5" xfId="5307"/>
    <cellStyle name="Comma 4 3 3 2 6" xfId="6667"/>
    <cellStyle name="Comma 4 3 3 2 7" xfId="5300"/>
    <cellStyle name="Comma 4 3 3 3" xfId="1415"/>
    <cellStyle name="Comma 4 3 3 3 2" xfId="3289"/>
    <cellStyle name="Comma 4 3 3 3 2 2" xfId="8059"/>
    <cellStyle name="Comma 4 3 3 3 2 3" xfId="5309"/>
    <cellStyle name="Comma 4 3 3 3 3" xfId="5310"/>
    <cellStyle name="Comma 4 3 3 3 4" xfId="5311"/>
    <cellStyle name="Comma 4 3 3 3 5" xfId="6731"/>
    <cellStyle name="Comma 4 3 3 3 6" xfId="5308"/>
    <cellStyle name="Comma 4 3 3 4" xfId="2355"/>
    <cellStyle name="Comma 4 3 3 4 2" xfId="7126"/>
    <cellStyle name="Comma 4 3 3 4 3" xfId="5312"/>
    <cellStyle name="Comma 4 3 3 5" xfId="5313"/>
    <cellStyle name="Comma 4 3 3 6" xfId="5314"/>
    <cellStyle name="Comma 4 3 3 7" xfId="6604"/>
    <cellStyle name="Comma 4 3 3 8" xfId="5299"/>
    <cellStyle name="Comma 4 3 4" xfId="722"/>
    <cellStyle name="Comma 4 3 4 2" xfId="1659"/>
    <cellStyle name="Comma 4 3 4 2 2" xfId="3533"/>
    <cellStyle name="Comma 4 3 4 2 2 2" xfId="8303"/>
    <cellStyle name="Comma 4 3 4 2 2 3" xfId="5317"/>
    <cellStyle name="Comma 4 3 4 2 3" xfId="5318"/>
    <cellStyle name="Comma 4 3 4 2 4" xfId="5319"/>
    <cellStyle name="Comma 4 3 4 2 5" xfId="6762"/>
    <cellStyle name="Comma 4 3 4 2 6" xfId="5316"/>
    <cellStyle name="Comma 4 3 4 3" xfId="2599"/>
    <cellStyle name="Comma 4 3 4 3 2" xfId="7370"/>
    <cellStyle name="Comma 4 3 4 3 3" xfId="5320"/>
    <cellStyle name="Comma 4 3 4 4" xfId="5321"/>
    <cellStyle name="Comma 4 3 4 5" xfId="5322"/>
    <cellStyle name="Comma 4 3 4 6" xfId="6635"/>
    <cellStyle name="Comma 4 3 4 7" xfId="5315"/>
    <cellStyle name="Comma 4 3 5" xfId="1180"/>
    <cellStyle name="Comma 4 3 5 2" xfId="3055"/>
    <cellStyle name="Comma 4 3 5 2 2" xfId="7825"/>
    <cellStyle name="Comma 4 3 5 2 3" xfId="5324"/>
    <cellStyle name="Comma 4 3 5 3" xfId="5325"/>
    <cellStyle name="Comma 4 3 5 4" xfId="5326"/>
    <cellStyle name="Comma 4 3 5 5" xfId="6699"/>
    <cellStyle name="Comma 4 3 5 6" xfId="5323"/>
    <cellStyle name="Comma 4 3 6" xfId="2121"/>
    <cellStyle name="Comma 4 3 6 2" xfId="6892"/>
    <cellStyle name="Comma 4 3 6 3" xfId="5327"/>
    <cellStyle name="Comma 4 3 7" xfId="5328"/>
    <cellStyle name="Comma 4 3 8" xfId="5329"/>
    <cellStyle name="Comma 4 3 9" xfId="6572"/>
    <cellStyle name="Comma 4 4" xfId="301"/>
    <cellStyle name="Comma 4 4 2" xfId="535"/>
    <cellStyle name="Comma 4 4 2 2" xfId="1009"/>
    <cellStyle name="Comma 4 4 2 2 2" xfId="1946"/>
    <cellStyle name="Comma 4 4 2 2 2 2" xfId="3820"/>
    <cellStyle name="Comma 4 4 2 2 2 2 2" xfId="8590"/>
    <cellStyle name="Comma 4 4 2 2 2 2 3" xfId="5334"/>
    <cellStyle name="Comma 4 4 2 2 2 3" xfId="5335"/>
    <cellStyle name="Comma 4 4 2 2 2 4" xfId="5336"/>
    <cellStyle name="Comma 4 4 2 2 2 5" xfId="6802"/>
    <cellStyle name="Comma 4 4 2 2 2 6" xfId="5333"/>
    <cellStyle name="Comma 4 4 2 2 3" xfId="2886"/>
    <cellStyle name="Comma 4 4 2 2 3 2" xfId="7657"/>
    <cellStyle name="Comma 4 4 2 2 3 3" xfId="5337"/>
    <cellStyle name="Comma 4 4 2 2 4" xfId="5338"/>
    <cellStyle name="Comma 4 4 2 2 5" xfId="5339"/>
    <cellStyle name="Comma 4 4 2 2 6" xfId="6675"/>
    <cellStyle name="Comma 4 4 2 2 7" xfId="5332"/>
    <cellStyle name="Comma 4 4 2 3" xfId="1480"/>
    <cellStyle name="Comma 4 4 2 3 2" xfId="3354"/>
    <cellStyle name="Comma 4 4 2 3 2 2" xfId="8124"/>
    <cellStyle name="Comma 4 4 2 3 2 3" xfId="5341"/>
    <cellStyle name="Comma 4 4 2 3 3" xfId="5342"/>
    <cellStyle name="Comma 4 4 2 3 4" xfId="5343"/>
    <cellStyle name="Comma 4 4 2 3 5" xfId="6739"/>
    <cellStyle name="Comma 4 4 2 3 6" xfId="5340"/>
    <cellStyle name="Comma 4 4 2 4" xfId="2420"/>
    <cellStyle name="Comma 4 4 2 4 2" xfId="7191"/>
    <cellStyle name="Comma 4 4 2 4 3" xfId="5344"/>
    <cellStyle name="Comma 4 4 2 5" xfId="5345"/>
    <cellStyle name="Comma 4 4 2 6" xfId="5346"/>
    <cellStyle name="Comma 4 4 2 7" xfId="6612"/>
    <cellStyle name="Comma 4 4 2 8" xfId="5331"/>
    <cellStyle name="Comma 4 4 3" xfId="775"/>
    <cellStyle name="Comma 4 4 3 2" xfId="1712"/>
    <cellStyle name="Comma 4 4 3 2 2" xfId="3586"/>
    <cellStyle name="Comma 4 4 3 2 2 2" xfId="8356"/>
    <cellStyle name="Comma 4 4 3 2 2 3" xfId="5349"/>
    <cellStyle name="Comma 4 4 3 2 3" xfId="5350"/>
    <cellStyle name="Comma 4 4 3 2 4" xfId="5351"/>
    <cellStyle name="Comma 4 4 3 2 5" xfId="6770"/>
    <cellStyle name="Comma 4 4 3 2 6" xfId="5348"/>
    <cellStyle name="Comma 4 4 3 3" xfId="2652"/>
    <cellStyle name="Comma 4 4 3 3 2" xfId="7423"/>
    <cellStyle name="Comma 4 4 3 3 3" xfId="5352"/>
    <cellStyle name="Comma 4 4 3 4" xfId="5353"/>
    <cellStyle name="Comma 4 4 3 5" xfId="5354"/>
    <cellStyle name="Comma 4 4 3 6" xfId="6643"/>
    <cellStyle name="Comma 4 4 3 7" xfId="5347"/>
    <cellStyle name="Comma 4 4 4" xfId="1246"/>
    <cellStyle name="Comma 4 4 4 2" xfId="3120"/>
    <cellStyle name="Comma 4 4 4 2 2" xfId="7890"/>
    <cellStyle name="Comma 4 4 4 2 3" xfId="5356"/>
    <cellStyle name="Comma 4 4 4 3" xfId="5357"/>
    <cellStyle name="Comma 4 4 4 4" xfId="5358"/>
    <cellStyle name="Comma 4 4 4 5" xfId="6707"/>
    <cellStyle name="Comma 4 4 4 6" xfId="5355"/>
    <cellStyle name="Comma 4 4 5" xfId="2186"/>
    <cellStyle name="Comma 4 4 5 2" xfId="6957"/>
    <cellStyle name="Comma 4 4 5 3" xfId="5359"/>
    <cellStyle name="Comma 4 4 6" xfId="5360"/>
    <cellStyle name="Comma 4 4 7" xfId="5361"/>
    <cellStyle name="Comma 4 4 8" xfId="6580"/>
    <cellStyle name="Comma 4 4 9" xfId="5330"/>
    <cellStyle name="Comma 4 5" xfId="418"/>
    <cellStyle name="Comma 4 5 2" xfId="892"/>
    <cellStyle name="Comma 4 5 2 2" xfId="1829"/>
    <cellStyle name="Comma 4 5 2 2 2" xfId="3703"/>
    <cellStyle name="Comma 4 5 2 2 2 2" xfId="8473"/>
    <cellStyle name="Comma 4 5 2 2 2 3" xfId="5365"/>
    <cellStyle name="Comma 4 5 2 2 3" xfId="5366"/>
    <cellStyle name="Comma 4 5 2 2 4" xfId="5367"/>
    <cellStyle name="Comma 4 5 2 2 5" xfId="6786"/>
    <cellStyle name="Comma 4 5 2 2 6" xfId="5364"/>
    <cellStyle name="Comma 4 5 2 3" xfId="2769"/>
    <cellStyle name="Comma 4 5 2 3 2" xfId="7540"/>
    <cellStyle name="Comma 4 5 2 3 3" xfId="5368"/>
    <cellStyle name="Comma 4 5 2 4" xfId="5369"/>
    <cellStyle name="Comma 4 5 2 5" xfId="5370"/>
    <cellStyle name="Comma 4 5 2 6" xfId="6659"/>
    <cellStyle name="Comma 4 5 2 7" xfId="5363"/>
    <cellStyle name="Comma 4 5 3" xfId="1363"/>
    <cellStyle name="Comma 4 5 3 2" xfId="3237"/>
    <cellStyle name="Comma 4 5 3 2 2" xfId="8007"/>
    <cellStyle name="Comma 4 5 3 2 3" xfId="5372"/>
    <cellStyle name="Comma 4 5 3 3" xfId="5373"/>
    <cellStyle name="Comma 4 5 3 4" xfId="5374"/>
    <cellStyle name="Comma 4 5 3 5" xfId="6723"/>
    <cellStyle name="Comma 4 5 3 6" xfId="5371"/>
    <cellStyle name="Comma 4 5 4" xfId="2303"/>
    <cellStyle name="Comma 4 5 4 2" xfId="7074"/>
    <cellStyle name="Comma 4 5 4 3" xfId="5375"/>
    <cellStyle name="Comma 4 5 5" xfId="5376"/>
    <cellStyle name="Comma 4 5 6" xfId="5377"/>
    <cellStyle name="Comma 4 5 7" xfId="6596"/>
    <cellStyle name="Comma 4 5 8" xfId="5362"/>
    <cellStyle name="Comma 4 6" xfId="648"/>
    <cellStyle name="Comma 4 6 2" xfId="1585"/>
    <cellStyle name="Comma 4 6 2 2" xfId="3459"/>
    <cellStyle name="Comma 4 6 2 2 2" xfId="8229"/>
    <cellStyle name="Comma 4 6 2 2 3" xfId="5380"/>
    <cellStyle name="Comma 4 6 2 3" xfId="5381"/>
    <cellStyle name="Comma 4 6 2 4" xfId="5382"/>
    <cellStyle name="Comma 4 6 2 5" xfId="6752"/>
    <cellStyle name="Comma 4 6 2 6" xfId="5379"/>
    <cellStyle name="Comma 4 6 3" xfId="2525"/>
    <cellStyle name="Comma 4 6 3 2" xfId="7296"/>
    <cellStyle name="Comma 4 6 3 3" xfId="5383"/>
    <cellStyle name="Comma 4 6 4" xfId="5384"/>
    <cellStyle name="Comma 4 6 5" xfId="5385"/>
    <cellStyle name="Comma 4 6 6" xfId="6625"/>
    <cellStyle name="Comma 4 6 7" xfId="5378"/>
    <cellStyle name="Comma 4 7" xfId="1128"/>
    <cellStyle name="Comma 4 7 2" xfId="3003"/>
    <cellStyle name="Comma 4 7 2 2" xfId="7773"/>
    <cellStyle name="Comma 4 7 2 3" xfId="5387"/>
    <cellStyle name="Comma 4 7 3" xfId="5388"/>
    <cellStyle name="Comma 4 7 4" xfId="5389"/>
    <cellStyle name="Comma 4 7 5" xfId="6691"/>
    <cellStyle name="Comma 4 7 6" xfId="5386"/>
    <cellStyle name="Comma 4 8" xfId="2069"/>
    <cellStyle name="Comma 4 8 2" xfId="6840"/>
    <cellStyle name="Comma 4 8 3" xfId="5390"/>
    <cellStyle name="Comma 4 9" xfId="5391"/>
    <cellStyle name="Comma 5" xfId="140"/>
    <cellStyle name="Comma 5 10" xfId="6565"/>
    <cellStyle name="Comma 5 11" xfId="5392"/>
    <cellStyle name="Comma 5 2" xfId="199"/>
    <cellStyle name="Comma 5 2 10" xfId="5393"/>
    <cellStyle name="Comma 5 2 2" xfId="355"/>
    <cellStyle name="Comma 5 2 2 2" xfId="589"/>
    <cellStyle name="Comma 5 2 2 2 2" xfId="1063"/>
    <cellStyle name="Comma 5 2 2 2 2 2" xfId="2000"/>
    <cellStyle name="Comma 5 2 2 2 2 2 2" xfId="3874"/>
    <cellStyle name="Comma 5 2 2 2 2 2 2 2" xfId="8644"/>
    <cellStyle name="Comma 5 2 2 2 2 2 2 3" xfId="5398"/>
    <cellStyle name="Comma 5 2 2 2 2 2 3" xfId="5399"/>
    <cellStyle name="Comma 5 2 2 2 2 2 4" xfId="5400"/>
    <cellStyle name="Comma 5 2 2 2 2 2 5" xfId="6811"/>
    <cellStyle name="Comma 5 2 2 2 2 2 6" xfId="5397"/>
    <cellStyle name="Comma 5 2 2 2 2 3" xfId="2940"/>
    <cellStyle name="Comma 5 2 2 2 2 3 2" xfId="7711"/>
    <cellStyle name="Comma 5 2 2 2 2 3 3" xfId="5401"/>
    <cellStyle name="Comma 5 2 2 2 2 4" xfId="5402"/>
    <cellStyle name="Comma 5 2 2 2 2 5" xfId="5403"/>
    <cellStyle name="Comma 5 2 2 2 2 6" xfId="6684"/>
    <cellStyle name="Comma 5 2 2 2 2 7" xfId="5396"/>
    <cellStyle name="Comma 5 2 2 2 3" xfId="1534"/>
    <cellStyle name="Comma 5 2 2 2 3 2" xfId="3408"/>
    <cellStyle name="Comma 5 2 2 2 3 2 2" xfId="8178"/>
    <cellStyle name="Comma 5 2 2 2 3 2 3" xfId="5405"/>
    <cellStyle name="Comma 5 2 2 2 3 3" xfId="5406"/>
    <cellStyle name="Comma 5 2 2 2 3 4" xfId="5407"/>
    <cellStyle name="Comma 5 2 2 2 3 5" xfId="6748"/>
    <cellStyle name="Comma 5 2 2 2 3 6" xfId="5404"/>
    <cellStyle name="Comma 5 2 2 2 4" xfId="2474"/>
    <cellStyle name="Comma 5 2 2 2 4 2" xfId="7245"/>
    <cellStyle name="Comma 5 2 2 2 4 3" xfId="5408"/>
    <cellStyle name="Comma 5 2 2 2 5" xfId="5409"/>
    <cellStyle name="Comma 5 2 2 2 6" xfId="5410"/>
    <cellStyle name="Comma 5 2 2 2 7" xfId="6621"/>
    <cellStyle name="Comma 5 2 2 2 8" xfId="5395"/>
    <cellStyle name="Comma 5 2 2 3" xfId="829"/>
    <cellStyle name="Comma 5 2 2 3 2" xfId="1766"/>
    <cellStyle name="Comma 5 2 2 3 2 2" xfId="3640"/>
    <cellStyle name="Comma 5 2 2 3 2 2 2" xfId="8410"/>
    <cellStyle name="Comma 5 2 2 3 2 2 3" xfId="5413"/>
    <cellStyle name="Comma 5 2 2 3 2 3" xfId="5414"/>
    <cellStyle name="Comma 5 2 2 3 2 4" xfId="5415"/>
    <cellStyle name="Comma 5 2 2 3 2 5" xfId="6779"/>
    <cellStyle name="Comma 5 2 2 3 2 6" xfId="5412"/>
    <cellStyle name="Comma 5 2 2 3 3" xfId="2706"/>
    <cellStyle name="Comma 5 2 2 3 3 2" xfId="7477"/>
    <cellStyle name="Comma 5 2 2 3 3 3" xfId="5416"/>
    <cellStyle name="Comma 5 2 2 3 4" xfId="5417"/>
    <cellStyle name="Comma 5 2 2 3 5" xfId="5418"/>
    <cellStyle name="Comma 5 2 2 3 6" xfId="6652"/>
    <cellStyle name="Comma 5 2 2 3 7" xfId="5411"/>
    <cellStyle name="Comma 5 2 2 4" xfId="1300"/>
    <cellStyle name="Comma 5 2 2 4 2" xfId="3174"/>
    <cellStyle name="Comma 5 2 2 4 2 2" xfId="7944"/>
    <cellStyle name="Comma 5 2 2 4 2 3" xfId="5420"/>
    <cellStyle name="Comma 5 2 2 4 3" xfId="5421"/>
    <cellStyle name="Comma 5 2 2 4 4" xfId="5422"/>
    <cellStyle name="Comma 5 2 2 4 5" xfId="6716"/>
    <cellStyle name="Comma 5 2 2 4 6" xfId="5419"/>
    <cellStyle name="Comma 5 2 2 5" xfId="2240"/>
    <cellStyle name="Comma 5 2 2 5 2" xfId="7011"/>
    <cellStyle name="Comma 5 2 2 5 3" xfId="5423"/>
    <cellStyle name="Comma 5 2 2 6" xfId="5424"/>
    <cellStyle name="Comma 5 2 2 7" xfId="5425"/>
    <cellStyle name="Comma 5 2 2 8" xfId="6589"/>
    <cellStyle name="Comma 5 2 2 9" xfId="5394"/>
    <cellStyle name="Comma 5 2 3" xfId="472"/>
    <cellStyle name="Comma 5 2 3 2" xfId="946"/>
    <cellStyle name="Comma 5 2 3 2 2" xfId="1883"/>
    <cellStyle name="Comma 5 2 3 2 2 2" xfId="3757"/>
    <cellStyle name="Comma 5 2 3 2 2 2 2" xfId="8527"/>
    <cellStyle name="Comma 5 2 3 2 2 2 3" xfId="5429"/>
    <cellStyle name="Comma 5 2 3 2 2 3" xfId="5430"/>
    <cellStyle name="Comma 5 2 3 2 2 4" xfId="5431"/>
    <cellStyle name="Comma 5 2 3 2 2 5" xfId="6795"/>
    <cellStyle name="Comma 5 2 3 2 2 6" xfId="5428"/>
    <cellStyle name="Comma 5 2 3 2 3" xfId="2823"/>
    <cellStyle name="Comma 5 2 3 2 3 2" xfId="7594"/>
    <cellStyle name="Comma 5 2 3 2 3 3" xfId="5432"/>
    <cellStyle name="Comma 5 2 3 2 4" xfId="5433"/>
    <cellStyle name="Comma 5 2 3 2 5" xfId="5434"/>
    <cellStyle name="Comma 5 2 3 2 6" xfId="6668"/>
    <cellStyle name="Comma 5 2 3 2 7" xfId="5427"/>
    <cellStyle name="Comma 5 2 3 3" xfId="1417"/>
    <cellStyle name="Comma 5 2 3 3 2" xfId="3291"/>
    <cellStyle name="Comma 5 2 3 3 2 2" xfId="8061"/>
    <cellStyle name="Comma 5 2 3 3 2 3" xfId="5436"/>
    <cellStyle name="Comma 5 2 3 3 3" xfId="5437"/>
    <cellStyle name="Comma 5 2 3 3 4" xfId="5438"/>
    <cellStyle name="Comma 5 2 3 3 5" xfId="6732"/>
    <cellStyle name="Comma 5 2 3 3 6" xfId="5435"/>
    <cellStyle name="Comma 5 2 3 4" xfId="2357"/>
    <cellStyle name="Comma 5 2 3 4 2" xfId="7128"/>
    <cellStyle name="Comma 5 2 3 4 3" xfId="5439"/>
    <cellStyle name="Comma 5 2 3 5" xfId="5440"/>
    <cellStyle name="Comma 5 2 3 6" xfId="5441"/>
    <cellStyle name="Comma 5 2 3 7" xfId="6605"/>
    <cellStyle name="Comma 5 2 3 8" xfId="5426"/>
    <cellStyle name="Comma 5 2 4" xfId="724"/>
    <cellStyle name="Comma 5 2 4 2" xfId="1661"/>
    <cellStyle name="Comma 5 2 4 2 2" xfId="3535"/>
    <cellStyle name="Comma 5 2 4 2 2 2" xfId="8305"/>
    <cellStyle name="Comma 5 2 4 2 2 3" xfId="5444"/>
    <cellStyle name="Comma 5 2 4 2 3" xfId="5445"/>
    <cellStyle name="Comma 5 2 4 2 4" xfId="5446"/>
    <cellStyle name="Comma 5 2 4 2 5" xfId="6763"/>
    <cellStyle name="Comma 5 2 4 2 6" xfId="5443"/>
    <cellStyle name="Comma 5 2 4 3" xfId="2601"/>
    <cellStyle name="Comma 5 2 4 3 2" xfId="7372"/>
    <cellStyle name="Comma 5 2 4 3 3" xfId="5447"/>
    <cellStyle name="Comma 5 2 4 4" xfId="5448"/>
    <cellStyle name="Comma 5 2 4 5" xfId="5449"/>
    <cellStyle name="Comma 5 2 4 6" xfId="6636"/>
    <cellStyle name="Comma 5 2 4 7" xfId="5442"/>
    <cellStyle name="Comma 5 2 5" xfId="1182"/>
    <cellStyle name="Comma 5 2 5 2" xfId="3057"/>
    <cellStyle name="Comma 5 2 5 2 2" xfId="7827"/>
    <cellStyle name="Comma 5 2 5 2 3" xfId="5451"/>
    <cellStyle name="Comma 5 2 5 3" xfId="5452"/>
    <cellStyle name="Comma 5 2 5 4" xfId="5453"/>
    <cellStyle name="Comma 5 2 5 5" xfId="6700"/>
    <cellStyle name="Comma 5 2 5 6" xfId="5450"/>
    <cellStyle name="Comma 5 2 6" xfId="2123"/>
    <cellStyle name="Comma 5 2 6 2" xfId="6894"/>
    <cellStyle name="Comma 5 2 6 3" xfId="5454"/>
    <cellStyle name="Comma 5 2 7" xfId="5455"/>
    <cellStyle name="Comma 5 2 8" xfId="5456"/>
    <cellStyle name="Comma 5 2 9" xfId="6573"/>
    <cellStyle name="Comma 5 3" xfId="303"/>
    <cellStyle name="Comma 5 3 2" xfId="537"/>
    <cellStyle name="Comma 5 3 2 2" xfId="1011"/>
    <cellStyle name="Comma 5 3 2 2 2" xfId="1948"/>
    <cellStyle name="Comma 5 3 2 2 2 2" xfId="3822"/>
    <cellStyle name="Comma 5 3 2 2 2 2 2" xfId="8592"/>
    <cellStyle name="Comma 5 3 2 2 2 2 3" xfId="5461"/>
    <cellStyle name="Comma 5 3 2 2 2 3" xfId="5462"/>
    <cellStyle name="Comma 5 3 2 2 2 4" xfId="5463"/>
    <cellStyle name="Comma 5 3 2 2 2 5" xfId="6803"/>
    <cellStyle name="Comma 5 3 2 2 2 6" xfId="5460"/>
    <cellStyle name="Comma 5 3 2 2 3" xfId="2888"/>
    <cellStyle name="Comma 5 3 2 2 3 2" xfId="7659"/>
    <cellStyle name="Comma 5 3 2 2 3 3" xfId="5464"/>
    <cellStyle name="Comma 5 3 2 2 4" xfId="5465"/>
    <cellStyle name="Comma 5 3 2 2 5" xfId="5466"/>
    <cellStyle name="Comma 5 3 2 2 6" xfId="6676"/>
    <cellStyle name="Comma 5 3 2 2 7" xfId="5459"/>
    <cellStyle name="Comma 5 3 2 3" xfId="1482"/>
    <cellStyle name="Comma 5 3 2 3 2" xfId="3356"/>
    <cellStyle name="Comma 5 3 2 3 2 2" xfId="8126"/>
    <cellStyle name="Comma 5 3 2 3 2 3" xfId="5468"/>
    <cellStyle name="Comma 5 3 2 3 3" xfId="5469"/>
    <cellStyle name="Comma 5 3 2 3 4" xfId="5470"/>
    <cellStyle name="Comma 5 3 2 3 5" xfId="6740"/>
    <cellStyle name="Comma 5 3 2 3 6" xfId="5467"/>
    <cellStyle name="Comma 5 3 2 4" xfId="2422"/>
    <cellStyle name="Comma 5 3 2 4 2" xfId="7193"/>
    <cellStyle name="Comma 5 3 2 4 3" xfId="5471"/>
    <cellStyle name="Comma 5 3 2 5" xfId="5472"/>
    <cellStyle name="Comma 5 3 2 6" xfId="5473"/>
    <cellStyle name="Comma 5 3 2 7" xfId="6613"/>
    <cellStyle name="Comma 5 3 2 8" xfId="5458"/>
    <cellStyle name="Comma 5 3 3" xfId="777"/>
    <cellStyle name="Comma 5 3 3 2" xfId="1714"/>
    <cellStyle name="Comma 5 3 3 2 2" xfId="3588"/>
    <cellStyle name="Comma 5 3 3 2 2 2" xfId="8358"/>
    <cellStyle name="Comma 5 3 3 2 2 3" xfId="5476"/>
    <cellStyle name="Comma 5 3 3 2 3" xfId="5477"/>
    <cellStyle name="Comma 5 3 3 2 4" xfId="5478"/>
    <cellStyle name="Comma 5 3 3 2 5" xfId="6771"/>
    <cellStyle name="Comma 5 3 3 2 6" xfId="5475"/>
    <cellStyle name="Comma 5 3 3 3" xfId="2654"/>
    <cellStyle name="Comma 5 3 3 3 2" xfId="7425"/>
    <cellStyle name="Comma 5 3 3 3 3" xfId="5479"/>
    <cellStyle name="Comma 5 3 3 4" xfId="5480"/>
    <cellStyle name="Comma 5 3 3 5" xfId="5481"/>
    <cellStyle name="Comma 5 3 3 6" xfId="6644"/>
    <cellStyle name="Comma 5 3 3 7" xfId="5474"/>
    <cellStyle name="Comma 5 3 4" xfId="1248"/>
    <cellStyle name="Comma 5 3 4 2" xfId="3122"/>
    <cellStyle name="Comma 5 3 4 2 2" xfId="7892"/>
    <cellStyle name="Comma 5 3 4 2 3" xfId="5483"/>
    <cellStyle name="Comma 5 3 4 3" xfId="5484"/>
    <cellStyle name="Comma 5 3 4 4" xfId="5485"/>
    <cellStyle name="Comma 5 3 4 5" xfId="6708"/>
    <cellStyle name="Comma 5 3 4 6" xfId="5482"/>
    <cellStyle name="Comma 5 3 5" xfId="2188"/>
    <cellStyle name="Comma 5 3 5 2" xfId="6959"/>
    <cellStyle name="Comma 5 3 5 3" xfId="5486"/>
    <cellStyle name="Comma 5 3 6" xfId="5487"/>
    <cellStyle name="Comma 5 3 7" xfId="5488"/>
    <cellStyle name="Comma 5 3 8" xfId="6581"/>
    <cellStyle name="Comma 5 3 9" xfId="5457"/>
    <cellStyle name="Comma 5 4" xfId="420"/>
    <cellStyle name="Comma 5 4 2" xfId="894"/>
    <cellStyle name="Comma 5 4 2 2" xfId="1831"/>
    <cellStyle name="Comma 5 4 2 2 2" xfId="3705"/>
    <cellStyle name="Comma 5 4 2 2 2 2" xfId="8475"/>
    <cellStyle name="Comma 5 4 2 2 2 3" xfId="5492"/>
    <cellStyle name="Comma 5 4 2 2 3" xfId="5493"/>
    <cellStyle name="Comma 5 4 2 2 4" xfId="5494"/>
    <cellStyle name="Comma 5 4 2 2 5" xfId="6787"/>
    <cellStyle name="Comma 5 4 2 2 6" xfId="5491"/>
    <cellStyle name="Comma 5 4 2 3" xfId="2771"/>
    <cellStyle name="Comma 5 4 2 3 2" xfId="7542"/>
    <cellStyle name="Comma 5 4 2 3 3" xfId="5495"/>
    <cellStyle name="Comma 5 4 2 4" xfId="5496"/>
    <cellStyle name="Comma 5 4 2 5" xfId="5497"/>
    <cellStyle name="Comma 5 4 2 6" xfId="6660"/>
    <cellStyle name="Comma 5 4 2 7" xfId="5490"/>
    <cellStyle name="Comma 5 4 3" xfId="1365"/>
    <cellStyle name="Comma 5 4 3 2" xfId="3239"/>
    <cellStyle name="Comma 5 4 3 2 2" xfId="8009"/>
    <cellStyle name="Comma 5 4 3 2 3" xfId="5499"/>
    <cellStyle name="Comma 5 4 3 3" xfId="5500"/>
    <cellStyle name="Comma 5 4 3 4" xfId="5501"/>
    <cellStyle name="Comma 5 4 3 5" xfId="6724"/>
    <cellStyle name="Comma 5 4 3 6" xfId="5498"/>
    <cellStyle name="Comma 5 4 4" xfId="2305"/>
    <cellStyle name="Comma 5 4 4 2" xfId="7076"/>
    <cellStyle name="Comma 5 4 4 3" xfId="5502"/>
    <cellStyle name="Comma 5 4 5" xfId="5503"/>
    <cellStyle name="Comma 5 4 6" xfId="5504"/>
    <cellStyle name="Comma 5 4 7" xfId="6597"/>
    <cellStyle name="Comma 5 4 8" xfId="5489"/>
    <cellStyle name="Comma 5 5" xfId="672"/>
    <cellStyle name="Comma 5 5 2" xfId="1609"/>
    <cellStyle name="Comma 5 5 2 2" xfId="3483"/>
    <cellStyle name="Comma 5 5 2 2 2" xfId="8253"/>
    <cellStyle name="Comma 5 5 2 2 3" xfId="5507"/>
    <cellStyle name="Comma 5 5 2 3" xfId="5508"/>
    <cellStyle name="Comma 5 5 2 4" xfId="5509"/>
    <cellStyle name="Comma 5 5 2 5" xfId="6755"/>
    <cellStyle name="Comma 5 5 2 6" xfId="5506"/>
    <cellStyle name="Comma 5 5 3" xfId="2549"/>
    <cellStyle name="Comma 5 5 3 2" xfId="7320"/>
    <cellStyle name="Comma 5 5 3 3" xfId="5510"/>
    <cellStyle name="Comma 5 5 4" xfId="5511"/>
    <cellStyle name="Comma 5 5 5" xfId="5512"/>
    <cellStyle name="Comma 5 5 6" xfId="6628"/>
    <cellStyle name="Comma 5 5 7" xfId="5505"/>
    <cellStyle name="Comma 5 6" xfId="1130"/>
    <cellStyle name="Comma 5 6 2" xfId="3005"/>
    <cellStyle name="Comma 5 6 2 2" xfId="7775"/>
    <cellStyle name="Comma 5 6 2 3" xfId="5514"/>
    <cellStyle name="Comma 5 6 3" xfId="5515"/>
    <cellStyle name="Comma 5 6 4" xfId="5516"/>
    <cellStyle name="Comma 5 6 5" xfId="6692"/>
    <cellStyle name="Comma 5 6 6" xfId="5513"/>
    <cellStyle name="Comma 5 7" xfId="2071"/>
    <cellStyle name="Comma 5 7 2" xfId="6842"/>
    <cellStyle name="Comma 5 7 3" xfId="5517"/>
    <cellStyle name="Comma 5 8" xfId="5518"/>
    <cellStyle name="Comma 5 9" xfId="5519"/>
    <cellStyle name="Comma 6" xfId="172"/>
    <cellStyle name="Comma 6 10" xfId="5520"/>
    <cellStyle name="Comma 6 2" xfId="329"/>
    <cellStyle name="Comma 6 2 2" xfId="563"/>
    <cellStyle name="Comma 6 2 2 2" xfId="1037"/>
    <cellStyle name="Comma 6 2 2 2 2" xfId="1974"/>
    <cellStyle name="Comma 6 2 2 2 2 2" xfId="3848"/>
    <cellStyle name="Comma 6 2 2 2 2 2 2" xfId="8618"/>
    <cellStyle name="Comma 6 2 2 2 2 2 3" xfId="5525"/>
    <cellStyle name="Comma 6 2 2 2 2 3" xfId="5526"/>
    <cellStyle name="Comma 6 2 2 2 2 4" xfId="5527"/>
    <cellStyle name="Comma 6 2 2 2 2 5" xfId="6807"/>
    <cellStyle name="Comma 6 2 2 2 2 6" xfId="5524"/>
    <cellStyle name="Comma 6 2 2 2 3" xfId="2914"/>
    <cellStyle name="Comma 6 2 2 2 3 2" xfId="7685"/>
    <cellStyle name="Comma 6 2 2 2 3 3" xfId="5528"/>
    <cellStyle name="Comma 6 2 2 2 4" xfId="5529"/>
    <cellStyle name="Comma 6 2 2 2 5" xfId="5530"/>
    <cellStyle name="Comma 6 2 2 2 6" xfId="6680"/>
    <cellStyle name="Comma 6 2 2 2 7" xfId="5523"/>
    <cellStyle name="Comma 6 2 2 3" xfId="1508"/>
    <cellStyle name="Comma 6 2 2 3 2" xfId="3382"/>
    <cellStyle name="Comma 6 2 2 3 2 2" xfId="8152"/>
    <cellStyle name="Comma 6 2 2 3 2 3" xfId="5532"/>
    <cellStyle name="Comma 6 2 2 3 3" xfId="5533"/>
    <cellStyle name="Comma 6 2 2 3 4" xfId="5534"/>
    <cellStyle name="Comma 6 2 2 3 5" xfId="6744"/>
    <cellStyle name="Comma 6 2 2 3 6" xfId="5531"/>
    <cellStyle name="Comma 6 2 2 4" xfId="2448"/>
    <cellStyle name="Comma 6 2 2 4 2" xfId="7219"/>
    <cellStyle name="Comma 6 2 2 4 3" xfId="5535"/>
    <cellStyle name="Comma 6 2 2 5" xfId="5536"/>
    <cellStyle name="Comma 6 2 2 6" xfId="5537"/>
    <cellStyle name="Comma 6 2 2 7" xfId="6617"/>
    <cellStyle name="Comma 6 2 2 8" xfId="5522"/>
    <cellStyle name="Comma 6 2 3" xfId="803"/>
    <cellStyle name="Comma 6 2 3 2" xfId="1740"/>
    <cellStyle name="Comma 6 2 3 2 2" xfId="3614"/>
    <cellStyle name="Comma 6 2 3 2 2 2" xfId="8384"/>
    <cellStyle name="Comma 6 2 3 2 2 3" xfId="5540"/>
    <cellStyle name="Comma 6 2 3 2 3" xfId="5541"/>
    <cellStyle name="Comma 6 2 3 2 4" xfId="5542"/>
    <cellStyle name="Comma 6 2 3 2 5" xfId="6775"/>
    <cellStyle name="Comma 6 2 3 2 6" xfId="5539"/>
    <cellStyle name="Comma 6 2 3 3" xfId="2680"/>
    <cellStyle name="Comma 6 2 3 3 2" xfId="7451"/>
    <cellStyle name="Comma 6 2 3 3 3" xfId="5543"/>
    <cellStyle name="Comma 6 2 3 4" xfId="5544"/>
    <cellStyle name="Comma 6 2 3 5" xfId="5545"/>
    <cellStyle name="Comma 6 2 3 6" xfId="6648"/>
    <cellStyle name="Comma 6 2 3 7" xfId="5538"/>
    <cellStyle name="Comma 6 2 4" xfId="1274"/>
    <cellStyle name="Comma 6 2 4 2" xfId="3148"/>
    <cellStyle name="Comma 6 2 4 2 2" xfId="7918"/>
    <cellStyle name="Comma 6 2 4 2 3" xfId="5547"/>
    <cellStyle name="Comma 6 2 4 3" xfId="5548"/>
    <cellStyle name="Comma 6 2 4 4" xfId="5549"/>
    <cellStyle name="Comma 6 2 4 5" xfId="6712"/>
    <cellStyle name="Comma 6 2 4 6" xfId="5546"/>
    <cellStyle name="Comma 6 2 5" xfId="2214"/>
    <cellStyle name="Comma 6 2 5 2" xfId="6985"/>
    <cellStyle name="Comma 6 2 5 3" xfId="5550"/>
    <cellStyle name="Comma 6 2 6" xfId="5551"/>
    <cellStyle name="Comma 6 2 7" xfId="5552"/>
    <cellStyle name="Comma 6 2 8" xfId="6585"/>
    <cellStyle name="Comma 6 2 9" xfId="5521"/>
    <cellStyle name="Comma 6 3" xfId="446"/>
    <cellStyle name="Comma 6 3 2" xfId="920"/>
    <cellStyle name="Comma 6 3 2 2" xfId="1857"/>
    <cellStyle name="Comma 6 3 2 2 2" xfId="3731"/>
    <cellStyle name="Comma 6 3 2 2 2 2" xfId="8501"/>
    <cellStyle name="Comma 6 3 2 2 2 3" xfId="5556"/>
    <cellStyle name="Comma 6 3 2 2 3" xfId="5557"/>
    <cellStyle name="Comma 6 3 2 2 4" xfId="5558"/>
    <cellStyle name="Comma 6 3 2 2 5" xfId="6791"/>
    <cellStyle name="Comma 6 3 2 2 6" xfId="5555"/>
    <cellStyle name="Comma 6 3 2 3" xfId="2797"/>
    <cellStyle name="Comma 6 3 2 3 2" xfId="7568"/>
    <cellStyle name="Comma 6 3 2 3 3" xfId="5559"/>
    <cellStyle name="Comma 6 3 2 4" xfId="5560"/>
    <cellStyle name="Comma 6 3 2 5" xfId="5561"/>
    <cellStyle name="Comma 6 3 2 6" xfId="6664"/>
    <cellStyle name="Comma 6 3 2 7" xfId="5554"/>
    <cellStyle name="Comma 6 3 3" xfId="1391"/>
    <cellStyle name="Comma 6 3 3 2" xfId="3265"/>
    <cellStyle name="Comma 6 3 3 2 2" xfId="8035"/>
    <cellStyle name="Comma 6 3 3 2 3" xfId="5563"/>
    <cellStyle name="Comma 6 3 3 3" xfId="5564"/>
    <cellStyle name="Comma 6 3 3 4" xfId="5565"/>
    <cellStyle name="Comma 6 3 3 5" xfId="6728"/>
    <cellStyle name="Comma 6 3 3 6" xfId="5562"/>
    <cellStyle name="Comma 6 3 4" xfId="2331"/>
    <cellStyle name="Comma 6 3 4 2" xfId="7102"/>
    <cellStyle name="Comma 6 3 4 3" xfId="5566"/>
    <cellStyle name="Comma 6 3 5" xfId="5567"/>
    <cellStyle name="Comma 6 3 6" xfId="5568"/>
    <cellStyle name="Comma 6 3 7" xfId="6601"/>
    <cellStyle name="Comma 6 3 8" xfId="5553"/>
    <cellStyle name="Comma 6 4" xfId="698"/>
    <cellStyle name="Comma 6 4 2" xfId="1635"/>
    <cellStyle name="Comma 6 4 2 2" xfId="3509"/>
    <cellStyle name="Comma 6 4 2 2 2" xfId="8279"/>
    <cellStyle name="Comma 6 4 2 2 3" xfId="5571"/>
    <cellStyle name="Comma 6 4 2 3" xfId="5572"/>
    <cellStyle name="Comma 6 4 2 4" xfId="5573"/>
    <cellStyle name="Comma 6 4 2 5" xfId="6759"/>
    <cellStyle name="Comma 6 4 2 6" xfId="5570"/>
    <cellStyle name="Comma 6 4 3" xfId="2575"/>
    <cellStyle name="Comma 6 4 3 2" xfId="7346"/>
    <cellStyle name="Comma 6 4 3 3" xfId="5574"/>
    <cellStyle name="Comma 6 4 4" xfId="5575"/>
    <cellStyle name="Comma 6 4 5" xfId="5576"/>
    <cellStyle name="Comma 6 4 6" xfId="6632"/>
    <cellStyle name="Comma 6 4 7" xfId="5569"/>
    <cellStyle name="Comma 6 5" xfId="1156"/>
    <cellStyle name="Comma 6 5 2" xfId="3031"/>
    <cellStyle name="Comma 6 5 2 2" xfId="7801"/>
    <cellStyle name="Comma 6 5 2 3" xfId="5578"/>
    <cellStyle name="Comma 6 5 3" xfId="5579"/>
    <cellStyle name="Comma 6 5 4" xfId="5580"/>
    <cellStyle name="Comma 6 5 5" xfId="6696"/>
    <cellStyle name="Comma 6 5 6" xfId="5577"/>
    <cellStyle name="Comma 6 6" xfId="2097"/>
    <cellStyle name="Comma 6 6 2" xfId="6868"/>
    <cellStyle name="Comma 6 6 3" xfId="5581"/>
    <cellStyle name="Comma 6 7" xfId="5582"/>
    <cellStyle name="Comma 6 8" xfId="5583"/>
    <cellStyle name="Comma 6 9" xfId="6569"/>
    <cellStyle name="Comma 7" xfId="277"/>
    <cellStyle name="Comma 7 2" xfId="511"/>
    <cellStyle name="Comma 7 2 2" xfId="985"/>
    <cellStyle name="Comma 7 2 2 2" xfId="1922"/>
    <cellStyle name="Comma 7 2 2 2 2" xfId="3796"/>
    <cellStyle name="Comma 7 2 2 2 2 2" xfId="8566"/>
    <cellStyle name="Comma 7 2 2 2 2 3" xfId="5588"/>
    <cellStyle name="Comma 7 2 2 2 3" xfId="5589"/>
    <cellStyle name="Comma 7 2 2 2 4" xfId="5590"/>
    <cellStyle name="Comma 7 2 2 2 5" xfId="6799"/>
    <cellStyle name="Comma 7 2 2 2 6" xfId="5587"/>
    <cellStyle name="Comma 7 2 2 3" xfId="2862"/>
    <cellStyle name="Comma 7 2 2 3 2" xfId="7633"/>
    <cellStyle name="Comma 7 2 2 3 3" xfId="5591"/>
    <cellStyle name="Comma 7 2 2 4" xfId="5592"/>
    <cellStyle name="Comma 7 2 2 5" xfId="5593"/>
    <cellStyle name="Comma 7 2 2 6" xfId="6672"/>
    <cellStyle name="Comma 7 2 2 7" xfId="5586"/>
    <cellStyle name="Comma 7 2 3" xfId="1456"/>
    <cellStyle name="Comma 7 2 3 2" xfId="3330"/>
    <cellStyle name="Comma 7 2 3 2 2" xfId="8100"/>
    <cellStyle name="Comma 7 2 3 2 3" xfId="5595"/>
    <cellStyle name="Comma 7 2 3 3" xfId="5596"/>
    <cellStyle name="Comma 7 2 3 4" xfId="5597"/>
    <cellStyle name="Comma 7 2 3 5" xfId="6736"/>
    <cellStyle name="Comma 7 2 3 6" xfId="5594"/>
    <cellStyle name="Comma 7 2 4" xfId="2396"/>
    <cellStyle name="Comma 7 2 4 2" xfId="7167"/>
    <cellStyle name="Comma 7 2 4 3" xfId="5598"/>
    <cellStyle name="Comma 7 2 5" xfId="5599"/>
    <cellStyle name="Comma 7 2 6" xfId="5600"/>
    <cellStyle name="Comma 7 2 7" xfId="6609"/>
    <cellStyle name="Comma 7 2 8" xfId="5585"/>
    <cellStyle name="Comma 7 3" xfId="751"/>
    <cellStyle name="Comma 7 3 2" xfId="1688"/>
    <cellStyle name="Comma 7 3 2 2" xfId="3562"/>
    <cellStyle name="Comma 7 3 2 2 2" xfId="8332"/>
    <cellStyle name="Comma 7 3 2 2 3" xfId="5603"/>
    <cellStyle name="Comma 7 3 2 3" xfId="5604"/>
    <cellStyle name="Comma 7 3 2 4" xfId="5605"/>
    <cellStyle name="Comma 7 3 2 5" xfId="6767"/>
    <cellStyle name="Comma 7 3 2 6" xfId="5602"/>
    <cellStyle name="Comma 7 3 3" xfId="2628"/>
    <cellStyle name="Comma 7 3 3 2" xfId="7399"/>
    <cellStyle name="Comma 7 3 3 3" xfId="5606"/>
    <cellStyle name="Comma 7 3 4" xfId="5607"/>
    <cellStyle name="Comma 7 3 5" xfId="5608"/>
    <cellStyle name="Comma 7 3 6" xfId="6640"/>
    <cellStyle name="Comma 7 3 7" xfId="5601"/>
    <cellStyle name="Comma 7 4" xfId="1222"/>
    <cellStyle name="Comma 7 4 2" xfId="3096"/>
    <cellStyle name="Comma 7 4 2 2" xfId="7866"/>
    <cellStyle name="Comma 7 4 2 3" xfId="5610"/>
    <cellStyle name="Comma 7 4 3" xfId="5611"/>
    <cellStyle name="Comma 7 4 4" xfId="5612"/>
    <cellStyle name="Comma 7 4 5" xfId="6704"/>
    <cellStyle name="Comma 7 4 6" xfId="5609"/>
    <cellStyle name="Comma 7 5" xfId="2162"/>
    <cellStyle name="Comma 7 5 2" xfId="6933"/>
    <cellStyle name="Comma 7 5 3" xfId="5613"/>
    <cellStyle name="Comma 7 6" xfId="5614"/>
    <cellStyle name="Comma 7 7" xfId="5615"/>
    <cellStyle name="Comma 7 8" xfId="6577"/>
    <cellStyle name="Comma 7 9" xfId="5584"/>
    <cellStyle name="Comma 8" xfId="394"/>
    <cellStyle name="Comma 8 2" xfId="868"/>
    <cellStyle name="Comma 8 2 2" xfId="1805"/>
    <cellStyle name="Comma 8 2 2 2" xfId="3679"/>
    <cellStyle name="Comma 8 2 2 2 2" xfId="8449"/>
    <cellStyle name="Comma 8 2 2 2 3" xfId="5619"/>
    <cellStyle name="Comma 8 2 2 3" xfId="5620"/>
    <cellStyle name="Comma 8 2 2 4" xfId="5621"/>
    <cellStyle name="Comma 8 2 2 5" xfId="6783"/>
    <cellStyle name="Comma 8 2 2 6" xfId="5618"/>
    <cellStyle name="Comma 8 2 3" xfId="2745"/>
    <cellStyle name="Comma 8 2 3 2" xfId="7516"/>
    <cellStyle name="Comma 8 2 3 3" xfId="5622"/>
    <cellStyle name="Comma 8 2 4" xfId="5623"/>
    <cellStyle name="Comma 8 2 5" xfId="5624"/>
    <cellStyle name="Comma 8 2 6" xfId="6656"/>
    <cellStyle name="Comma 8 2 7" xfId="5617"/>
    <cellStyle name="Comma 8 3" xfId="1339"/>
    <cellStyle name="Comma 8 3 2" xfId="3213"/>
    <cellStyle name="Comma 8 3 2 2" xfId="7983"/>
    <cellStyle name="Comma 8 3 2 3" xfId="5626"/>
    <cellStyle name="Comma 8 3 3" xfId="5627"/>
    <cellStyle name="Comma 8 3 4" xfId="5628"/>
    <cellStyle name="Comma 8 3 5" xfId="6720"/>
    <cellStyle name="Comma 8 3 6" xfId="5625"/>
    <cellStyle name="Comma 8 4" xfId="2279"/>
    <cellStyle name="Comma 8 4 2" xfId="7050"/>
    <cellStyle name="Comma 8 4 3" xfId="5629"/>
    <cellStyle name="Comma 8 5" xfId="5630"/>
    <cellStyle name="Comma 8 6" xfId="5631"/>
    <cellStyle name="Comma 8 7" xfId="6593"/>
    <cellStyle name="Comma 8 8" xfId="5616"/>
    <cellStyle name="Comma 9" xfId="1104"/>
    <cellStyle name="Comma 9 2" xfId="2979"/>
    <cellStyle name="Comma 9 2 2" xfId="7749"/>
    <cellStyle name="Comma 9 2 3" xfId="5633"/>
    <cellStyle name="Comma 9 3" xfId="5634"/>
    <cellStyle name="Comma 9 4" xfId="5635"/>
    <cellStyle name="Comma 9 5" xfId="6688"/>
    <cellStyle name="Comma 9 6" xfId="5632"/>
    <cellStyle name="Explanatory Text" xfId="230" builtinId="53" customBuiltin="1"/>
    <cellStyle name="Explanatory Text 2" xfId="35"/>
    <cellStyle name="Good" xfId="226" builtinId="26" customBuiltin="1"/>
    <cellStyle name="Good 2" xfId="36"/>
    <cellStyle name="Heading 1" xfId="63" builtinId="16" customBuiltin="1"/>
    <cellStyle name="Heading 1 2" xfId="37"/>
    <cellStyle name="Heading 2" xfId="64" builtinId="17" customBuiltin="1"/>
    <cellStyle name="Heading 2 2" xfId="38"/>
    <cellStyle name="Heading 3" xfId="65" builtinId="18" customBuiltin="1"/>
    <cellStyle name="Heading 3 2" xfId="39"/>
    <cellStyle name="Heading 4" xfId="225" builtinId="19" customBuiltin="1"/>
    <cellStyle name="Heading 4 2" xfId="40"/>
    <cellStyle name="Input" xfId="66" builtinId="20" customBuiltin="1"/>
    <cellStyle name="Input 2" xfId="41"/>
    <cellStyle name="Linked Cell" xfId="69" builtinId="24" customBuiltin="1"/>
    <cellStyle name="Linked Cell 2" xfId="42"/>
    <cellStyle name="Neutral" xfId="228" builtinId="28" customBuiltin="1"/>
    <cellStyle name="Neutral 2" xfId="43"/>
    <cellStyle name="Normal" xfId="0" builtinId="0"/>
    <cellStyle name="Normal 10" xfId="128"/>
    <cellStyle name="Normal 10 2" xfId="257"/>
    <cellStyle name="Normal 11" xfId="129"/>
    <cellStyle name="Normal 11 2" xfId="256"/>
    <cellStyle name="Normal 12" xfId="130"/>
    <cellStyle name="Normal 12 2" xfId="260"/>
    <cellStyle name="Normal 13" xfId="134"/>
    <cellStyle name="Normal 13 2" xfId="138"/>
    <cellStyle name="Normal 13 2 2" xfId="262"/>
    <cellStyle name="Normal 13 2 3" xfId="261"/>
    <cellStyle name="Normal 13 2 3 2" xfId="5636"/>
    <cellStyle name="Normal 13 3" xfId="163"/>
    <cellStyle name="Normal 13 3 2" xfId="167"/>
    <cellStyle name="Normal 13 3 2 2" xfId="272"/>
    <cellStyle name="Normal 13 3 2 3" xfId="263"/>
    <cellStyle name="Normal 13 3 2 3 2" xfId="5637"/>
    <cellStyle name="Normal 13 3 3" xfId="222"/>
    <cellStyle name="Normal 13 3 3 2" xfId="259"/>
    <cellStyle name="Normal 13 4" xfId="195"/>
    <cellStyle name="Normal 13 4 2" xfId="258"/>
    <cellStyle name="Normal 14" xfId="135"/>
    <cellStyle name="Normal 14 2" xfId="164"/>
    <cellStyle name="Normal 14 2 2" xfId="223"/>
    <cellStyle name="Normal 14 2 2 2" xfId="378"/>
    <cellStyle name="Normal 14 2 2 2 2" xfId="612"/>
    <cellStyle name="Normal 14 2 2 2 2 2" xfId="1086"/>
    <cellStyle name="Normal 14 2 2 2 2 2 2" xfId="2023"/>
    <cellStyle name="Normal 14 2 2 2 2 2 2 2" xfId="3897"/>
    <cellStyle name="Normal 14 2 2 2 2 2 2 2 2" xfId="8667"/>
    <cellStyle name="Normal 14 2 2 2 2 2 2 3" xfId="5643"/>
    <cellStyle name="Normal 14 2 2 2 2 2 3" xfId="2963"/>
    <cellStyle name="Normal 14 2 2 2 2 2 3 2" xfId="7734"/>
    <cellStyle name="Normal 14 2 2 2 2 2 4" xfId="5642"/>
    <cellStyle name="Normal 14 2 2 2 2 3" xfId="1557"/>
    <cellStyle name="Normal 14 2 2 2 2 3 2" xfId="3431"/>
    <cellStyle name="Normal 14 2 2 2 2 3 2 2" xfId="8201"/>
    <cellStyle name="Normal 14 2 2 2 2 3 3" xfId="5644"/>
    <cellStyle name="Normal 14 2 2 2 2 4" xfId="2497"/>
    <cellStyle name="Normal 14 2 2 2 2 4 2" xfId="7268"/>
    <cellStyle name="Normal 14 2 2 2 2 5" xfId="5641"/>
    <cellStyle name="Normal 14 2 2 2 3" xfId="852"/>
    <cellStyle name="Normal 14 2 2 2 3 2" xfId="1789"/>
    <cellStyle name="Normal 14 2 2 2 3 2 2" xfId="3663"/>
    <cellStyle name="Normal 14 2 2 2 3 2 2 2" xfId="8433"/>
    <cellStyle name="Normal 14 2 2 2 3 2 3" xfId="5646"/>
    <cellStyle name="Normal 14 2 2 2 3 3" xfId="2729"/>
    <cellStyle name="Normal 14 2 2 2 3 3 2" xfId="7500"/>
    <cellStyle name="Normal 14 2 2 2 3 4" xfId="5645"/>
    <cellStyle name="Normal 14 2 2 2 4" xfId="1323"/>
    <cellStyle name="Normal 14 2 2 2 4 2" xfId="3197"/>
    <cellStyle name="Normal 14 2 2 2 4 2 2" xfId="7967"/>
    <cellStyle name="Normal 14 2 2 2 4 3" xfId="5647"/>
    <cellStyle name="Normal 14 2 2 2 5" xfId="2263"/>
    <cellStyle name="Normal 14 2 2 2 5 2" xfId="7034"/>
    <cellStyle name="Normal 14 2 2 2 6" xfId="5640"/>
    <cellStyle name="Normal 14 2 2 3" xfId="495"/>
    <cellStyle name="Normal 14 2 2 3 2" xfId="969"/>
    <cellStyle name="Normal 14 2 2 3 2 2" xfId="1906"/>
    <cellStyle name="Normal 14 2 2 3 2 2 2" xfId="3780"/>
    <cellStyle name="Normal 14 2 2 3 2 2 2 2" xfId="8550"/>
    <cellStyle name="Normal 14 2 2 3 2 2 3" xfId="5650"/>
    <cellStyle name="Normal 14 2 2 3 2 3" xfId="2846"/>
    <cellStyle name="Normal 14 2 2 3 2 3 2" xfId="7617"/>
    <cellStyle name="Normal 14 2 2 3 2 4" xfId="5649"/>
    <cellStyle name="Normal 14 2 2 3 3" xfId="1440"/>
    <cellStyle name="Normal 14 2 2 3 3 2" xfId="3314"/>
    <cellStyle name="Normal 14 2 2 3 3 2 2" xfId="8084"/>
    <cellStyle name="Normal 14 2 2 3 3 3" xfId="5651"/>
    <cellStyle name="Normal 14 2 2 3 4" xfId="2380"/>
    <cellStyle name="Normal 14 2 2 3 4 2" xfId="7151"/>
    <cellStyle name="Normal 14 2 2 3 5" xfId="5648"/>
    <cellStyle name="Normal 14 2 2 4" xfId="747"/>
    <cellStyle name="Normal 14 2 2 4 2" xfId="1684"/>
    <cellStyle name="Normal 14 2 2 4 2 2" xfId="3558"/>
    <cellStyle name="Normal 14 2 2 4 2 2 2" xfId="8328"/>
    <cellStyle name="Normal 14 2 2 4 2 3" xfId="5653"/>
    <cellStyle name="Normal 14 2 2 4 3" xfId="2624"/>
    <cellStyle name="Normal 14 2 2 4 3 2" xfId="7395"/>
    <cellStyle name="Normal 14 2 2 4 4" xfId="5652"/>
    <cellStyle name="Normal 14 2 2 5" xfId="1205"/>
    <cellStyle name="Normal 14 2 2 5 2" xfId="3080"/>
    <cellStyle name="Normal 14 2 2 5 2 2" xfId="7850"/>
    <cellStyle name="Normal 14 2 2 5 3" xfId="5654"/>
    <cellStyle name="Normal 14 2 2 6" xfId="2146"/>
    <cellStyle name="Normal 14 2 2 6 2" xfId="6917"/>
    <cellStyle name="Normal 14 2 2 7" xfId="5639"/>
    <cellStyle name="Normal 14 2 3" xfId="326"/>
    <cellStyle name="Normal 14 2 3 2" xfId="560"/>
    <cellStyle name="Normal 14 2 3 2 2" xfId="1034"/>
    <cellStyle name="Normal 14 2 3 2 2 2" xfId="1971"/>
    <cellStyle name="Normal 14 2 3 2 2 2 2" xfId="3845"/>
    <cellStyle name="Normal 14 2 3 2 2 2 2 2" xfId="8615"/>
    <cellStyle name="Normal 14 2 3 2 2 2 3" xfId="5658"/>
    <cellStyle name="Normal 14 2 3 2 2 3" xfId="2911"/>
    <cellStyle name="Normal 14 2 3 2 2 3 2" xfId="7682"/>
    <cellStyle name="Normal 14 2 3 2 2 4" xfId="5657"/>
    <cellStyle name="Normal 14 2 3 2 3" xfId="1505"/>
    <cellStyle name="Normal 14 2 3 2 3 2" xfId="3379"/>
    <cellStyle name="Normal 14 2 3 2 3 2 2" xfId="8149"/>
    <cellStyle name="Normal 14 2 3 2 3 3" xfId="5659"/>
    <cellStyle name="Normal 14 2 3 2 4" xfId="2445"/>
    <cellStyle name="Normal 14 2 3 2 4 2" xfId="7216"/>
    <cellStyle name="Normal 14 2 3 2 5" xfId="5656"/>
    <cellStyle name="Normal 14 2 3 3" xfId="800"/>
    <cellStyle name="Normal 14 2 3 3 2" xfId="1737"/>
    <cellStyle name="Normal 14 2 3 3 2 2" xfId="3611"/>
    <cellStyle name="Normal 14 2 3 3 2 2 2" xfId="8381"/>
    <cellStyle name="Normal 14 2 3 3 2 3" xfId="5661"/>
    <cellStyle name="Normal 14 2 3 3 3" xfId="2677"/>
    <cellStyle name="Normal 14 2 3 3 3 2" xfId="7448"/>
    <cellStyle name="Normal 14 2 3 3 4" xfId="5660"/>
    <cellStyle name="Normal 14 2 3 4" xfId="1271"/>
    <cellStyle name="Normal 14 2 3 4 2" xfId="3145"/>
    <cellStyle name="Normal 14 2 3 4 2 2" xfId="7915"/>
    <cellStyle name="Normal 14 2 3 4 3" xfId="5662"/>
    <cellStyle name="Normal 14 2 3 5" xfId="2211"/>
    <cellStyle name="Normal 14 2 3 5 2" xfId="6982"/>
    <cellStyle name="Normal 14 2 3 6" xfId="5655"/>
    <cellStyle name="Normal 14 2 4" xfId="443"/>
    <cellStyle name="Normal 14 2 4 2" xfId="917"/>
    <cellStyle name="Normal 14 2 4 2 2" xfId="1854"/>
    <cellStyle name="Normal 14 2 4 2 2 2" xfId="3728"/>
    <cellStyle name="Normal 14 2 4 2 2 2 2" xfId="8498"/>
    <cellStyle name="Normal 14 2 4 2 2 3" xfId="5665"/>
    <cellStyle name="Normal 14 2 4 2 3" xfId="2794"/>
    <cellStyle name="Normal 14 2 4 2 3 2" xfId="7565"/>
    <cellStyle name="Normal 14 2 4 2 4" xfId="5664"/>
    <cellStyle name="Normal 14 2 4 3" xfId="1388"/>
    <cellStyle name="Normal 14 2 4 3 2" xfId="3262"/>
    <cellStyle name="Normal 14 2 4 3 2 2" xfId="8032"/>
    <cellStyle name="Normal 14 2 4 3 3" xfId="5666"/>
    <cellStyle name="Normal 14 2 4 4" xfId="2328"/>
    <cellStyle name="Normal 14 2 4 4 2" xfId="7099"/>
    <cellStyle name="Normal 14 2 4 5" xfId="5663"/>
    <cellStyle name="Normal 14 2 5" xfId="695"/>
    <cellStyle name="Normal 14 2 5 2" xfId="1632"/>
    <cellStyle name="Normal 14 2 5 2 2" xfId="3506"/>
    <cellStyle name="Normal 14 2 5 2 2 2" xfId="8276"/>
    <cellStyle name="Normal 14 2 5 2 3" xfId="5668"/>
    <cellStyle name="Normal 14 2 5 3" xfId="2572"/>
    <cellStyle name="Normal 14 2 5 3 2" xfId="7343"/>
    <cellStyle name="Normal 14 2 5 4" xfId="5667"/>
    <cellStyle name="Normal 14 2 6" xfId="1153"/>
    <cellStyle name="Normal 14 2 6 2" xfId="3028"/>
    <cellStyle name="Normal 14 2 6 2 2" xfId="7798"/>
    <cellStyle name="Normal 14 2 6 3" xfId="5669"/>
    <cellStyle name="Normal 14 2 7" xfId="2094"/>
    <cellStyle name="Normal 14 2 7 2" xfId="6865"/>
    <cellStyle name="Normal 14 2 8" xfId="5638"/>
    <cellStyle name="Normal 14 3" xfId="196"/>
    <cellStyle name="Normal 14 3 2" xfId="352"/>
    <cellStyle name="Normal 14 3 2 2" xfId="586"/>
    <cellStyle name="Normal 14 3 2 2 2" xfId="1060"/>
    <cellStyle name="Normal 14 3 2 2 2 2" xfId="1997"/>
    <cellStyle name="Normal 14 3 2 2 2 2 2" xfId="3871"/>
    <cellStyle name="Normal 14 3 2 2 2 2 2 2" xfId="8641"/>
    <cellStyle name="Normal 14 3 2 2 2 2 3" xfId="5674"/>
    <cellStyle name="Normal 14 3 2 2 2 3" xfId="2937"/>
    <cellStyle name="Normal 14 3 2 2 2 3 2" xfId="7708"/>
    <cellStyle name="Normal 14 3 2 2 2 4" xfId="5673"/>
    <cellStyle name="Normal 14 3 2 2 3" xfId="1531"/>
    <cellStyle name="Normal 14 3 2 2 3 2" xfId="3405"/>
    <cellStyle name="Normal 14 3 2 2 3 2 2" xfId="8175"/>
    <cellStyle name="Normal 14 3 2 2 3 3" xfId="5675"/>
    <cellStyle name="Normal 14 3 2 2 4" xfId="2471"/>
    <cellStyle name="Normal 14 3 2 2 4 2" xfId="7242"/>
    <cellStyle name="Normal 14 3 2 2 5" xfId="5672"/>
    <cellStyle name="Normal 14 3 2 3" xfId="826"/>
    <cellStyle name="Normal 14 3 2 3 2" xfId="1763"/>
    <cellStyle name="Normal 14 3 2 3 2 2" xfId="3637"/>
    <cellStyle name="Normal 14 3 2 3 2 2 2" xfId="8407"/>
    <cellStyle name="Normal 14 3 2 3 2 3" xfId="5677"/>
    <cellStyle name="Normal 14 3 2 3 3" xfId="2703"/>
    <cellStyle name="Normal 14 3 2 3 3 2" xfId="7474"/>
    <cellStyle name="Normal 14 3 2 3 4" xfId="5676"/>
    <cellStyle name="Normal 14 3 2 4" xfId="1297"/>
    <cellStyle name="Normal 14 3 2 4 2" xfId="3171"/>
    <cellStyle name="Normal 14 3 2 4 2 2" xfId="7941"/>
    <cellStyle name="Normal 14 3 2 4 3" xfId="5678"/>
    <cellStyle name="Normal 14 3 2 5" xfId="2237"/>
    <cellStyle name="Normal 14 3 2 5 2" xfId="7008"/>
    <cellStyle name="Normal 14 3 2 6" xfId="5671"/>
    <cellStyle name="Normal 14 3 3" xfId="469"/>
    <cellStyle name="Normal 14 3 3 2" xfId="943"/>
    <cellStyle name="Normal 14 3 3 2 2" xfId="1880"/>
    <cellStyle name="Normal 14 3 3 2 2 2" xfId="3754"/>
    <cellStyle name="Normal 14 3 3 2 2 2 2" xfId="8524"/>
    <cellStyle name="Normal 14 3 3 2 2 3" xfId="5681"/>
    <cellStyle name="Normal 14 3 3 2 3" xfId="2820"/>
    <cellStyle name="Normal 14 3 3 2 3 2" xfId="7591"/>
    <cellStyle name="Normal 14 3 3 2 4" xfId="5680"/>
    <cellStyle name="Normal 14 3 3 3" xfId="1414"/>
    <cellStyle name="Normal 14 3 3 3 2" xfId="3288"/>
    <cellStyle name="Normal 14 3 3 3 2 2" xfId="8058"/>
    <cellStyle name="Normal 14 3 3 3 3" xfId="5682"/>
    <cellStyle name="Normal 14 3 3 4" xfId="2354"/>
    <cellStyle name="Normal 14 3 3 4 2" xfId="7125"/>
    <cellStyle name="Normal 14 3 3 5" xfId="5679"/>
    <cellStyle name="Normal 14 3 4" xfId="721"/>
    <cellStyle name="Normal 14 3 4 2" xfId="1658"/>
    <cellStyle name="Normal 14 3 4 2 2" xfId="3532"/>
    <cellStyle name="Normal 14 3 4 2 2 2" xfId="8302"/>
    <cellStyle name="Normal 14 3 4 2 3" xfId="5684"/>
    <cellStyle name="Normal 14 3 4 3" xfId="2598"/>
    <cellStyle name="Normal 14 3 4 3 2" xfId="7369"/>
    <cellStyle name="Normal 14 3 4 4" xfId="5683"/>
    <cellStyle name="Normal 14 3 5" xfId="1179"/>
    <cellStyle name="Normal 14 3 5 2" xfId="3054"/>
    <cellStyle name="Normal 14 3 5 2 2" xfId="7824"/>
    <cellStyle name="Normal 14 3 5 3" xfId="5685"/>
    <cellStyle name="Normal 14 3 6" xfId="2120"/>
    <cellStyle name="Normal 14 3 6 2" xfId="6891"/>
    <cellStyle name="Normal 14 3 7" xfId="5670"/>
    <cellStyle name="Normal 14 4" xfId="300"/>
    <cellStyle name="Normal 14 4 2" xfId="534"/>
    <cellStyle name="Normal 14 4 2 2" xfId="1008"/>
    <cellStyle name="Normal 14 4 2 2 2" xfId="1945"/>
    <cellStyle name="Normal 14 4 2 2 2 2" xfId="3819"/>
    <cellStyle name="Normal 14 4 2 2 2 2 2" xfId="8589"/>
    <cellStyle name="Normal 14 4 2 2 2 3" xfId="5689"/>
    <cellStyle name="Normal 14 4 2 2 3" xfId="2885"/>
    <cellStyle name="Normal 14 4 2 2 3 2" xfId="7656"/>
    <cellStyle name="Normal 14 4 2 2 4" xfId="5688"/>
    <cellStyle name="Normal 14 4 2 3" xfId="1479"/>
    <cellStyle name="Normal 14 4 2 3 2" xfId="3353"/>
    <cellStyle name="Normal 14 4 2 3 2 2" xfId="8123"/>
    <cellStyle name="Normal 14 4 2 3 3" xfId="5690"/>
    <cellStyle name="Normal 14 4 2 4" xfId="2419"/>
    <cellStyle name="Normal 14 4 2 4 2" xfId="7190"/>
    <cellStyle name="Normal 14 4 2 5" xfId="5687"/>
    <cellStyle name="Normal 14 4 3" xfId="774"/>
    <cellStyle name="Normal 14 4 3 2" xfId="1711"/>
    <cellStyle name="Normal 14 4 3 2 2" xfId="3585"/>
    <cellStyle name="Normal 14 4 3 2 2 2" xfId="8355"/>
    <cellStyle name="Normal 14 4 3 2 3" xfId="5692"/>
    <cellStyle name="Normal 14 4 3 3" xfId="2651"/>
    <cellStyle name="Normal 14 4 3 3 2" xfId="7422"/>
    <cellStyle name="Normal 14 4 3 4" xfId="5691"/>
    <cellStyle name="Normal 14 4 4" xfId="1245"/>
    <cellStyle name="Normal 14 4 4 2" xfId="3119"/>
    <cellStyle name="Normal 14 4 4 2 2" xfId="7889"/>
    <cellStyle name="Normal 14 4 4 3" xfId="5693"/>
    <cellStyle name="Normal 14 4 5" xfId="2185"/>
    <cellStyle name="Normal 14 4 5 2" xfId="6956"/>
    <cellStyle name="Normal 14 4 6" xfId="5686"/>
    <cellStyle name="Normal 14 5" xfId="417"/>
    <cellStyle name="Normal 14 5 2" xfId="891"/>
    <cellStyle name="Normal 14 5 2 2" xfId="1828"/>
    <cellStyle name="Normal 14 5 2 2 2" xfId="3702"/>
    <cellStyle name="Normal 14 5 2 2 2 2" xfId="8472"/>
    <cellStyle name="Normal 14 5 2 2 3" xfId="5696"/>
    <cellStyle name="Normal 14 5 2 3" xfId="2768"/>
    <cellStyle name="Normal 14 5 2 3 2" xfId="7539"/>
    <cellStyle name="Normal 14 5 2 4" xfId="5695"/>
    <cellStyle name="Normal 14 5 3" xfId="1362"/>
    <cellStyle name="Normal 14 5 3 2" xfId="3236"/>
    <cellStyle name="Normal 14 5 3 2 2" xfId="8006"/>
    <cellStyle name="Normal 14 5 3 3" xfId="5697"/>
    <cellStyle name="Normal 14 5 4" xfId="2302"/>
    <cellStyle name="Normal 14 5 4 2" xfId="7073"/>
    <cellStyle name="Normal 14 5 5" xfId="5694"/>
    <cellStyle name="Normal 14 6" xfId="647"/>
    <cellStyle name="Normal 14 6 2" xfId="1584"/>
    <cellStyle name="Normal 14 6 2 2" xfId="3458"/>
    <cellStyle name="Normal 14 6 2 2 2" xfId="8228"/>
    <cellStyle name="Normal 14 6 2 3" xfId="5699"/>
    <cellStyle name="Normal 14 6 3" xfId="2524"/>
    <cellStyle name="Normal 14 6 3 2" xfId="7295"/>
    <cellStyle name="Normal 14 6 4" xfId="5698"/>
    <cellStyle name="Normal 14 7" xfId="1127"/>
    <cellStyle name="Normal 14 7 2" xfId="3002"/>
    <cellStyle name="Normal 14 7 2 2" xfId="7772"/>
    <cellStyle name="Normal 14 7 3" xfId="5700"/>
    <cellStyle name="Normal 14 8" xfId="2068"/>
    <cellStyle name="Normal 14 8 2" xfId="6839"/>
    <cellStyle name="Normal 14 9" xfId="8682"/>
    <cellStyle name="Normal 15" xfId="137"/>
    <cellStyle name="Normal 15 2" xfId="264"/>
    <cellStyle name="Normal 16" xfId="139"/>
    <cellStyle name="Normal 16 2" xfId="198"/>
    <cellStyle name="Normal 16 2 2" xfId="354"/>
    <cellStyle name="Normal 16 2 2 2" xfId="588"/>
    <cellStyle name="Normal 16 2 2 2 2" xfId="1062"/>
    <cellStyle name="Normal 16 2 2 2 2 2" xfId="1999"/>
    <cellStyle name="Normal 16 2 2 2 2 2 2" xfId="3873"/>
    <cellStyle name="Normal 16 2 2 2 2 2 2 2" xfId="8643"/>
    <cellStyle name="Normal 16 2 2 2 2 2 3" xfId="5705"/>
    <cellStyle name="Normal 16 2 2 2 2 3" xfId="2939"/>
    <cellStyle name="Normal 16 2 2 2 2 3 2" xfId="7710"/>
    <cellStyle name="Normal 16 2 2 2 2 4" xfId="5704"/>
    <cellStyle name="Normal 16 2 2 2 3" xfId="1533"/>
    <cellStyle name="Normal 16 2 2 2 3 2" xfId="3407"/>
    <cellStyle name="Normal 16 2 2 2 3 2 2" xfId="8177"/>
    <cellStyle name="Normal 16 2 2 2 3 3" xfId="5706"/>
    <cellStyle name="Normal 16 2 2 2 4" xfId="2473"/>
    <cellStyle name="Normal 16 2 2 2 4 2" xfId="7244"/>
    <cellStyle name="Normal 16 2 2 2 5" xfId="5703"/>
    <cellStyle name="Normal 16 2 2 3" xfId="828"/>
    <cellStyle name="Normal 16 2 2 3 2" xfId="1765"/>
    <cellStyle name="Normal 16 2 2 3 2 2" xfId="3639"/>
    <cellStyle name="Normal 16 2 2 3 2 2 2" xfId="8409"/>
    <cellStyle name="Normal 16 2 2 3 2 3" xfId="5708"/>
    <cellStyle name="Normal 16 2 2 3 3" xfId="2705"/>
    <cellStyle name="Normal 16 2 2 3 3 2" xfId="7476"/>
    <cellStyle name="Normal 16 2 2 3 4" xfId="5707"/>
    <cellStyle name="Normal 16 2 2 4" xfId="1299"/>
    <cellStyle name="Normal 16 2 2 4 2" xfId="3173"/>
    <cellStyle name="Normal 16 2 2 4 2 2" xfId="7943"/>
    <cellStyle name="Normal 16 2 2 4 3" xfId="5709"/>
    <cellStyle name="Normal 16 2 2 5" xfId="2239"/>
    <cellStyle name="Normal 16 2 2 5 2" xfId="7010"/>
    <cellStyle name="Normal 16 2 2 6" xfId="5702"/>
    <cellStyle name="Normal 16 2 3" xfId="471"/>
    <cellStyle name="Normal 16 2 3 2" xfId="945"/>
    <cellStyle name="Normal 16 2 3 2 2" xfId="1882"/>
    <cellStyle name="Normal 16 2 3 2 2 2" xfId="3756"/>
    <cellStyle name="Normal 16 2 3 2 2 2 2" xfId="8526"/>
    <cellStyle name="Normal 16 2 3 2 2 3" xfId="5712"/>
    <cellStyle name="Normal 16 2 3 2 3" xfId="2822"/>
    <cellStyle name="Normal 16 2 3 2 3 2" xfId="7593"/>
    <cellStyle name="Normal 16 2 3 2 4" xfId="5711"/>
    <cellStyle name="Normal 16 2 3 3" xfId="1416"/>
    <cellStyle name="Normal 16 2 3 3 2" xfId="3290"/>
    <cellStyle name="Normal 16 2 3 3 2 2" xfId="8060"/>
    <cellStyle name="Normal 16 2 3 3 3" xfId="5713"/>
    <cellStyle name="Normal 16 2 3 4" xfId="2356"/>
    <cellStyle name="Normal 16 2 3 4 2" xfId="7127"/>
    <cellStyle name="Normal 16 2 3 5" xfId="5710"/>
    <cellStyle name="Normal 16 2 4" xfId="723"/>
    <cellStyle name="Normal 16 2 4 2" xfId="1660"/>
    <cellStyle name="Normal 16 2 4 2 2" xfId="3534"/>
    <cellStyle name="Normal 16 2 4 2 2 2" xfId="8304"/>
    <cellStyle name="Normal 16 2 4 2 3" xfId="5715"/>
    <cellStyle name="Normal 16 2 4 3" xfId="2600"/>
    <cellStyle name="Normal 16 2 4 3 2" xfId="7371"/>
    <cellStyle name="Normal 16 2 4 4" xfId="5714"/>
    <cellStyle name="Normal 16 2 5" xfId="1181"/>
    <cellStyle name="Normal 16 2 5 2" xfId="3056"/>
    <cellStyle name="Normal 16 2 5 2 2" xfId="7826"/>
    <cellStyle name="Normal 16 2 5 3" xfId="5716"/>
    <cellStyle name="Normal 16 2 6" xfId="2122"/>
    <cellStyle name="Normal 16 2 6 2" xfId="6893"/>
    <cellStyle name="Normal 16 2 7" xfId="5701"/>
    <cellStyle name="Normal 16 3" xfId="302"/>
    <cellStyle name="Normal 16 3 2" xfId="536"/>
    <cellStyle name="Normal 16 3 2 2" xfId="1010"/>
    <cellStyle name="Normal 16 3 2 2 2" xfId="1947"/>
    <cellStyle name="Normal 16 3 2 2 2 2" xfId="3821"/>
    <cellStyle name="Normal 16 3 2 2 2 2 2" xfId="8591"/>
    <cellStyle name="Normal 16 3 2 2 2 3" xfId="5720"/>
    <cellStyle name="Normal 16 3 2 2 3" xfId="2887"/>
    <cellStyle name="Normal 16 3 2 2 3 2" xfId="7658"/>
    <cellStyle name="Normal 16 3 2 2 4" xfId="5719"/>
    <cellStyle name="Normal 16 3 2 3" xfId="1481"/>
    <cellStyle name="Normal 16 3 2 3 2" xfId="3355"/>
    <cellStyle name="Normal 16 3 2 3 2 2" xfId="8125"/>
    <cellStyle name="Normal 16 3 2 3 3" xfId="5721"/>
    <cellStyle name="Normal 16 3 2 4" xfId="2421"/>
    <cellStyle name="Normal 16 3 2 4 2" xfId="7192"/>
    <cellStyle name="Normal 16 3 2 5" xfId="5718"/>
    <cellStyle name="Normal 16 3 3" xfId="776"/>
    <cellStyle name="Normal 16 3 3 2" xfId="1713"/>
    <cellStyle name="Normal 16 3 3 2 2" xfId="3587"/>
    <cellStyle name="Normal 16 3 3 2 2 2" xfId="8357"/>
    <cellStyle name="Normal 16 3 3 2 3" xfId="5723"/>
    <cellStyle name="Normal 16 3 3 3" xfId="2653"/>
    <cellStyle name="Normal 16 3 3 3 2" xfId="7424"/>
    <cellStyle name="Normal 16 3 3 4" xfId="5722"/>
    <cellStyle name="Normal 16 3 4" xfId="1247"/>
    <cellStyle name="Normal 16 3 4 2" xfId="3121"/>
    <cellStyle name="Normal 16 3 4 2 2" xfId="7891"/>
    <cellStyle name="Normal 16 3 4 3" xfId="5724"/>
    <cellStyle name="Normal 16 3 5" xfId="2187"/>
    <cellStyle name="Normal 16 3 5 2" xfId="6958"/>
    <cellStyle name="Normal 16 3 6" xfId="5717"/>
    <cellStyle name="Normal 16 4" xfId="419"/>
    <cellStyle name="Normal 16 4 2" xfId="893"/>
    <cellStyle name="Normal 16 4 2 2" xfId="1830"/>
    <cellStyle name="Normal 16 4 2 2 2" xfId="3704"/>
    <cellStyle name="Normal 16 4 2 2 2 2" xfId="8474"/>
    <cellStyle name="Normal 16 4 2 2 3" xfId="5727"/>
    <cellStyle name="Normal 16 4 2 3" xfId="2770"/>
    <cellStyle name="Normal 16 4 2 3 2" xfId="7541"/>
    <cellStyle name="Normal 16 4 2 4" xfId="5726"/>
    <cellStyle name="Normal 16 4 3" xfId="1364"/>
    <cellStyle name="Normal 16 4 3 2" xfId="3238"/>
    <cellStyle name="Normal 16 4 3 2 2" xfId="8008"/>
    <cellStyle name="Normal 16 4 3 3" xfId="5728"/>
    <cellStyle name="Normal 16 4 4" xfId="2304"/>
    <cellStyle name="Normal 16 4 4 2" xfId="7075"/>
    <cellStyle name="Normal 16 4 5" xfId="5725"/>
    <cellStyle name="Normal 16 5" xfId="671"/>
    <cellStyle name="Normal 16 5 2" xfId="1608"/>
    <cellStyle name="Normal 16 5 2 2" xfId="3482"/>
    <cellStyle name="Normal 16 5 2 2 2" xfId="8252"/>
    <cellStyle name="Normal 16 5 2 3" xfId="5730"/>
    <cellStyle name="Normal 16 5 3" xfId="2548"/>
    <cellStyle name="Normal 16 5 3 2" xfId="7319"/>
    <cellStyle name="Normal 16 5 4" xfId="5729"/>
    <cellStyle name="Normal 16 6" xfId="1129"/>
    <cellStyle name="Normal 16 6 2" xfId="3004"/>
    <cellStyle name="Normal 16 6 2 2" xfId="7774"/>
    <cellStyle name="Normal 16 6 3" xfId="5731"/>
    <cellStyle name="Normal 16 7" xfId="2070"/>
    <cellStyle name="Normal 16 7 2" xfId="6841"/>
    <cellStyle name="Normal 16 8" xfId="8685"/>
    <cellStyle name="Normal 17" xfId="166"/>
    <cellStyle name="Normal 17 2" xfId="265"/>
    <cellStyle name="Normal 18" xfId="168"/>
    <cellStyle name="Normal 18 2" xfId="266"/>
    <cellStyle name="Normal 19" xfId="169"/>
    <cellStyle name="Normal 19 2" xfId="267"/>
    <cellStyle name="Normal 2" xfId="3"/>
    <cellStyle name="Normal 2 2" xfId="5"/>
    <cellStyle name="Normal 2 2 2" xfId="74"/>
    <cellStyle name="Normal 2 2 3" xfId="73"/>
    <cellStyle name="Normal 2 2 3 2" xfId="159"/>
    <cellStyle name="Normal 2 2 3 2 2" xfId="218"/>
    <cellStyle name="Normal 2 2 3 2 2 2" xfId="374"/>
    <cellStyle name="Normal 2 2 3 2 2 2 2" xfId="608"/>
    <cellStyle name="Normal 2 2 3 2 2 2 2 2" xfId="1082"/>
    <cellStyle name="Normal 2 2 3 2 2 2 2 2 2" xfId="2019"/>
    <cellStyle name="Normal 2 2 3 2 2 2 2 2 2 2" xfId="3893"/>
    <cellStyle name="Normal 2 2 3 2 2 2 2 2 2 2 2" xfId="8663"/>
    <cellStyle name="Normal 2 2 3 2 2 2 2 2 2 3" xfId="5739"/>
    <cellStyle name="Normal 2 2 3 2 2 2 2 2 3" xfId="2959"/>
    <cellStyle name="Normal 2 2 3 2 2 2 2 2 3 2" xfId="7730"/>
    <cellStyle name="Normal 2 2 3 2 2 2 2 2 4" xfId="5738"/>
    <cellStyle name="Normal 2 2 3 2 2 2 2 3" xfId="1553"/>
    <cellStyle name="Normal 2 2 3 2 2 2 2 3 2" xfId="3427"/>
    <cellStyle name="Normal 2 2 3 2 2 2 2 3 2 2" xfId="8197"/>
    <cellStyle name="Normal 2 2 3 2 2 2 2 3 3" xfId="5740"/>
    <cellStyle name="Normal 2 2 3 2 2 2 2 4" xfId="2493"/>
    <cellStyle name="Normal 2 2 3 2 2 2 2 4 2" xfId="7264"/>
    <cellStyle name="Normal 2 2 3 2 2 2 2 5" xfId="5737"/>
    <cellStyle name="Normal 2 2 3 2 2 2 3" xfId="848"/>
    <cellStyle name="Normal 2 2 3 2 2 2 3 2" xfId="1785"/>
    <cellStyle name="Normal 2 2 3 2 2 2 3 2 2" xfId="3659"/>
    <cellStyle name="Normal 2 2 3 2 2 2 3 2 2 2" xfId="8429"/>
    <cellStyle name="Normal 2 2 3 2 2 2 3 2 3" xfId="5742"/>
    <cellStyle name="Normal 2 2 3 2 2 2 3 3" xfId="2725"/>
    <cellStyle name="Normal 2 2 3 2 2 2 3 3 2" xfId="7496"/>
    <cellStyle name="Normal 2 2 3 2 2 2 3 4" xfId="5741"/>
    <cellStyle name="Normal 2 2 3 2 2 2 4" xfId="1319"/>
    <cellStyle name="Normal 2 2 3 2 2 2 4 2" xfId="3193"/>
    <cellStyle name="Normal 2 2 3 2 2 2 4 2 2" xfId="7963"/>
    <cellStyle name="Normal 2 2 3 2 2 2 4 3" xfId="5743"/>
    <cellStyle name="Normal 2 2 3 2 2 2 5" xfId="2259"/>
    <cellStyle name="Normal 2 2 3 2 2 2 5 2" xfId="7030"/>
    <cellStyle name="Normal 2 2 3 2 2 2 6" xfId="5736"/>
    <cellStyle name="Normal 2 2 3 2 2 3" xfId="491"/>
    <cellStyle name="Normal 2 2 3 2 2 3 2" xfId="965"/>
    <cellStyle name="Normal 2 2 3 2 2 3 2 2" xfId="1902"/>
    <cellStyle name="Normal 2 2 3 2 2 3 2 2 2" xfId="3776"/>
    <cellStyle name="Normal 2 2 3 2 2 3 2 2 2 2" xfId="8546"/>
    <cellStyle name="Normal 2 2 3 2 2 3 2 2 3" xfId="5746"/>
    <cellStyle name="Normal 2 2 3 2 2 3 2 3" xfId="2842"/>
    <cellStyle name="Normal 2 2 3 2 2 3 2 3 2" xfId="7613"/>
    <cellStyle name="Normal 2 2 3 2 2 3 2 4" xfId="5745"/>
    <cellStyle name="Normal 2 2 3 2 2 3 3" xfId="1436"/>
    <cellStyle name="Normal 2 2 3 2 2 3 3 2" xfId="3310"/>
    <cellStyle name="Normal 2 2 3 2 2 3 3 2 2" xfId="8080"/>
    <cellStyle name="Normal 2 2 3 2 2 3 3 3" xfId="5747"/>
    <cellStyle name="Normal 2 2 3 2 2 3 4" xfId="2376"/>
    <cellStyle name="Normal 2 2 3 2 2 3 4 2" xfId="7147"/>
    <cellStyle name="Normal 2 2 3 2 2 3 5" xfId="5744"/>
    <cellStyle name="Normal 2 2 3 2 2 4" xfId="743"/>
    <cellStyle name="Normal 2 2 3 2 2 4 2" xfId="1680"/>
    <cellStyle name="Normal 2 2 3 2 2 4 2 2" xfId="3554"/>
    <cellStyle name="Normal 2 2 3 2 2 4 2 2 2" xfId="8324"/>
    <cellStyle name="Normal 2 2 3 2 2 4 2 3" xfId="5749"/>
    <cellStyle name="Normal 2 2 3 2 2 4 3" xfId="2620"/>
    <cellStyle name="Normal 2 2 3 2 2 4 3 2" xfId="7391"/>
    <cellStyle name="Normal 2 2 3 2 2 4 4" xfId="5748"/>
    <cellStyle name="Normal 2 2 3 2 2 5" xfId="1201"/>
    <cellStyle name="Normal 2 2 3 2 2 5 2" xfId="3076"/>
    <cellStyle name="Normal 2 2 3 2 2 5 2 2" xfId="7846"/>
    <cellStyle name="Normal 2 2 3 2 2 5 3" xfId="5750"/>
    <cellStyle name="Normal 2 2 3 2 2 6" xfId="2142"/>
    <cellStyle name="Normal 2 2 3 2 2 6 2" xfId="6913"/>
    <cellStyle name="Normal 2 2 3 2 2 7" xfId="5735"/>
    <cellStyle name="Normal 2 2 3 2 3" xfId="322"/>
    <cellStyle name="Normal 2 2 3 2 3 2" xfId="556"/>
    <cellStyle name="Normal 2 2 3 2 3 2 2" xfId="1030"/>
    <cellStyle name="Normal 2 2 3 2 3 2 2 2" xfId="1967"/>
    <cellStyle name="Normal 2 2 3 2 3 2 2 2 2" xfId="3841"/>
    <cellStyle name="Normal 2 2 3 2 3 2 2 2 2 2" xfId="8611"/>
    <cellStyle name="Normal 2 2 3 2 3 2 2 2 3" xfId="5754"/>
    <cellStyle name="Normal 2 2 3 2 3 2 2 3" xfId="2907"/>
    <cellStyle name="Normal 2 2 3 2 3 2 2 3 2" xfId="7678"/>
    <cellStyle name="Normal 2 2 3 2 3 2 2 4" xfId="5753"/>
    <cellStyle name="Normal 2 2 3 2 3 2 3" xfId="1501"/>
    <cellStyle name="Normal 2 2 3 2 3 2 3 2" xfId="3375"/>
    <cellStyle name="Normal 2 2 3 2 3 2 3 2 2" xfId="8145"/>
    <cellStyle name="Normal 2 2 3 2 3 2 3 3" xfId="5755"/>
    <cellStyle name="Normal 2 2 3 2 3 2 4" xfId="2441"/>
    <cellStyle name="Normal 2 2 3 2 3 2 4 2" xfId="7212"/>
    <cellStyle name="Normal 2 2 3 2 3 2 5" xfId="5752"/>
    <cellStyle name="Normal 2 2 3 2 3 3" xfId="796"/>
    <cellStyle name="Normal 2 2 3 2 3 3 2" xfId="1733"/>
    <cellStyle name="Normal 2 2 3 2 3 3 2 2" xfId="3607"/>
    <cellStyle name="Normal 2 2 3 2 3 3 2 2 2" xfId="8377"/>
    <cellStyle name="Normal 2 2 3 2 3 3 2 3" xfId="5757"/>
    <cellStyle name="Normal 2 2 3 2 3 3 3" xfId="2673"/>
    <cellStyle name="Normal 2 2 3 2 3 3 3 2" xfId="7444"/>
    <cellStyle name="Normal 2 2 3 2 3 3 4" xfId="5756"/>
    <cellStyle name="Normal 2 2 3 2 3 4" xfId="1267"/>
    <cellStyle name="Normal 2 2 3 2 3 4 2" xfId="3141"/>
    <cellStyle name="Normal 2 2 3 2 3 4 2 2" xfId="7911"/>
    <cellStyle name="Normal 2 2 3 2 3 4 3" xfId="5758"/>
    <cellStyle name="Normal 2 2 3 2 3 5" xfId="2207"/>
    <cellStyle name="Normal 2 2 3 2 3 5 2" xfId="6978"/>
    <cellStyle name="Normal 2 2 3 2 3 6" xfId="5751"/>
    <cellStyle name="Normal 2 2 3 2 4" xfId="439"/>
    <cellStyle name="Normal 2 2 3 2 4 2" xfId="913"/>
    <cellStyle name="Normal 2 2 3 2 4 2 2" xfId="1850"/>
    <cellStyle name="Normal 2 2 3 2 4 2 2 2" xfId="3724"/>
    <cellStyle name="Normal 2 2 3 2 4 2 2 2 2" xfId="8494"/>
    <cellStyle name="Normal 2 2 3 2 4 2 2 3" xfId="5761"/>
    <cellStyle name="Normal 2 2 3 2 4 2 3" xfId="2790"/>
    <cellStyle name="Normal 2 2 3 2 4 2 3 2" xfId="7561"/>
    <cellStyle name="Normal 2 2 3 2 4 2 4" xfId="5760"/>
    <cellStyle name="Normal 2 2 3 2 4 3" xfId="1384"/>
    <cellStyle name="Normal 2 2 3 2 4 3 2" xfId="3258"/>
    <cellStyle name="Normal 2 2 3 2 4 3 2 2" xfId="8028"/>
    <cellStyle name="Normal 2 2 3 2 4 3 3" xfId="5762"/>
    <cellStyle name="Normal 2 2 3 2 4 4" xfId="2324"/>
    <cellStyle name="Normal 2 2 3 2 4 4 2" xfId="7095"/>
    <cellStyle name="Normal 2 2 3 2 4 5" xfId="5759"/>
    <cellStyle name="Normal 2 2 3 2 5" xfId="691"/>
    <cellStyle name="Normal 2 2 3 2 5 2" xfId="1628"/>
    <cellStyle name="Normal 2 2 3 2 5 2 2" xfId="3502"/>
    <cellStyle name="Normal 2 2 3 2 5 2 2 2" xfId="8272"/>
    <cellStyle name="Normal 2 2 3 2 5 2 3" xfId="5764"/>
    <cellStyle name="Normal 2 2 3 2 5 3" xfId="2568"/>
    <cellStyle name="Normal 2 2 3 2 5 3 2" xfId="7339"/>
    <cellStyle name="Normal 2 2 3 2 5 4" xfId="5763"/>
    <cellStyle name="Normal 2 2 3 2 6" xfId="1149"/>
    <cellStyle name="Normal 2 2 3 2 6 2" xfId="3024"/>
    <cellStyle name="Normal 2 2 3 2 6 2 2" xfId="7794"/>
    <cellStyle name="Normal 2 2 3 2 6 3" xfId="5765"/>
    <cellStyle name="Normal 2 2 3 2 7" xfId="2090"/>
    <cellStyle name="Normal 2 2 3 2 7 2" xfId="6861"/>
    <cellStyle name="Normal 2 2 3 2 8" xfId="5734"/>
    <cellStyle name="Normal 2 2 3 3" xfId="191"/>
    <cellStyle name="Normal 2 2 3 3 2" xfId="348"/>
    <cellStyle name="Normal 2 2 3 3 2 2" xfId="582"/>
    <cellStyle name="Normal 2 2 3 3 2 2 2" xfId="1056"/>
    <cellStyle name="Normal 2 2 3 3 2 2 2 2" xfId="1993"/>
    <cellStyle name="Normal 2 2 3 3 2 2 2 2 2" xfId="3867"/>
    <cellStyle name="Normal 2 2 3 3 2 2 2 2 2 2" xfId="8637"/>
    <cellStyle name="Normal 2 2 3 3 2 2 2 2 3" xfId="5770"/>
    <cellStyle name="Normal 2 2 3 3 2 2 2 3" xfId="2933"/>
    <cellStyle name="Normal 2 2 3 3 2 2 2 3 2" xfId="7704"/>
    <cellStyle name="Normal 2 2 3 3 2 2 2 4" xfId="5769"/>
    <cellStyle name="Normal 2 2 3 3 2 2 3" xfId="1527"/>
    <cellStyle name="Normal 2 2 3 3 2 2 3 2" xfId="3401"/>
    <cellStyle name="Normal 2 2 3 3 2 2 3 2 2" xfId="8171"/>
    <cellStyle name="Normal 2 2 3 3 2 2 3 3" xfId="5771"/>
    <cellStyle name="Normal 2 2 3 3 2 2 4" xfId="2467"/>
    <cellStyle name="Normal 2 2 3 3 2 2 4 2" xfId="7238"/>
    <cellStyle name="Normal 2 2 3 3 2 2 5" xfId="5768"/>
    <cellStyle name="Normal 2 2 3 3 2 3" xfId="822"/>
    <cellStyle name="Normal 2 2 3 3 2 3 2" xfId="1759"/>
    <cellStyle name="Normal 2 2 3 3 2 3 2 2" xfId="3633"/>
    <cellStyle name="Normal 2 2 3 3 2 3 2 2 2" xfId="8403"/>
    <cellStyle name="Normal 2 2 3 3 2 3 2 3" xfId="5773"/>
    <cellStyle name="Normal 2 2 3 3 2 3 3" xfId="2699"/>
    <cellStyle name="Normal 2 2 3 3 2 3 3 2" xfId="7470"/>
    <cellStyle name="Normal 2 2 3 3 2 3 4" xfId="5772"/>
    <cellStyle name="Normal 2 2 3 3 2 4" xfId="1293"/>
    <cellStyle name="Normal 2 2 3 3 2 4 2" xfId="3167"/>
    <cellStyle name="Normal 2 2 3 3 2 4 2 2" xfId="7937"/>
    <cellStyle name="Normal 2 2 3 3 2 4 3" xfId="5774"/>
    <cellStyle name="Normal 2 2 3 3 2 5" xfId="2233"/>
    <cellStyle name="Normal 2 2 3 3 2 5 2" xfId="7004"/>
    <cellStyle name="Normal 2 2 3 3 2 6" xfId="5767"/>
    <cellStyle name="Normal 2 2 3 3 3" xfId="465"/>
    <cellStyle name="Normal 2 2 3 3 3 2" xfId="939"/>
    <cellStyle name="Normal 2 2 3 3 3 2 2" xfId="1876"/>
    <cellStyle name="Normal 2 2 3 3 3 2 2 2" xfId="3750"/>
    <cellStyle name="Normal 2 2 3 3 3 2 2 2 2" xfId="8520"/>
    <cellStyle name="Normal 2 2 3 3 3 2 2 3" xfId="5777"/>
    <cellStyle name="Normal 2 2 3 3 3 2 3" xfId="2816"/>
    <cellStyle name="Normal 2 2 3 3 3 2 3 2" xfId="7587"/>
    <cellStyle name="Normal 2 2 3 3 3 2 4" xfId="5776"/>
    <cellStyle name="Normal 2 2 3 3 3 3" xfId="1410"/>
    <cellStyle name="Normal 2 2 3 3 3 3 2" xfId="3284"/>
    <cellStyle name="Normal 2 2 3 3 3 3 2 2" xfId="8054"/>
    <cellStyle name="Normal 2 2 3 3 3 3 3" xfId="5778"/>
    <cellStyle name="Normal 2 2 3 3 3 4" xfId="2350"/>
    <cellStyle name="Normal 2 2 3 3 3 4 2" xfId="7121"/>
    <cellStyle name="Normal 2 2 3 3 3 5" xfId="5775"/>
    <cellStyle name="Normal 2 2 3 3 4" xfId="717"/>
    <cellStyle name="Normal 2 2 3 3 4 2" xfId="1654"/>
    <cellStyle name="Normal 2 2 3 3 4 2 2" xfId="3528"/>
    <cellStyle name="Normal 2 2 3 3 4 2 2 2" xfId="8298"/>
    <cellStyle name="Normal 2 2 3 3 4 2 3" xfId="5780"/>
    <cellStyle name="Normal 2 2 3 3 4 3" xfId="2594"/>
    <cellStyle name="Normal 2 2 3 3 4 3 2" xfId="7365"/>
    <cellStyle name="Normal 2 2 3 3 4 4" xfId="5779"/>
    <cellStyle name="Normal 2 2 3 3 5" xfId="1175"/>
    <cellStyle name="Normal 2 2 3 3 5 2" xfId="3050"/>
    <cellStyle name="Normal 2 2 3 3 5 2 2" xfId="7820"/>
    <cellStyle name="Normal 2 2 3 3 5 3" xfId="5781"/>
    <cellStyle name="Normal 2 2 3 3 6" xfId="2116"/>
    <cellStyle name="Normal 2 2 3 3 6 2" xfId="6887"/>
    <cellStyle name="Normal 2 2 3 3 7" xfId="5766"/>
    <cellStyle name="Normal 2 2 3 4" xfId="296"/>
    <cellStyle name="Normal 2 2 3 4 2" xfId="530"/>
    <cellStyle name="Normal 2 2 3 4 2 2" xfId="1004"/>
    <cellStyle name="Normal 2 2 3 4 2 2 2" xfId="1941"/>
    <cellStyle name="Normal 2 2 3 4 2 2 2 2" xfId="3815"/>
    <cellStyle name="Normal 2 2 3 4 2 2 2 2 2" xfId="8585"/>
    <cellStyle name="Normal 2 2 3 4 2 2 2 3" xfId="5785"/>
    <cellStyle name="Normal 2 2 3 4 2 2 3" xfId="2881"/>
    <cellStyle name="Normal 2 2 3 4 2 2 3 2" xfId="7652"/>
    <cellStyle name="Normal 2 2 3 4 2 2 4" xfId="5784"/>
    <cellStyle name="Normal 2 2 3 4 2 3" xfId="1475"/>
    <cellStyle name="Normal 2 2 3 4 2 3 2" xfId="3349"/>
    <cellStyle name="Normal 2 2 3 4 2 3 2 2" xfId="8119"/>
    <cellStyle name="Normal 2 2 3 4 2 3 3" xfId="5786"/>
    <cellStyle name="Normal 2 2 3 4 2 4" xfId="2415"/>
    <cellStyle name="Normal 2 2 3 4 2 4 2" xfId="7186"/>
    <cellStyle name="Normal 2 2 3 4 2 5" xfId="5783"/>
    <cellStyle name="Normal 2 2 3 4 3" xfId="770"/>
    <cellStyle name="Normal 2 2 3 4 3 2" xfId="1707"/>
    <cellStyle name="Normal 2 2 3 4 3 2 2" xfId="3581"/>
    <cellStyle name="Normal 2 2 3 4 3 2 2 2" xfId="8351"/>
    <cellStyle name="Normal 2 2 3 4 3 2 3" xfId="5788"/>
    <cellStyle name="Normal 2 2 3 4 3 3" xfId="2647"/>
    <cellStyle name="Normal 2 2 3 4 3 3 2" xfId="7418"/>
    <cellStyle name="Normal 2 2 3 4 3 4" xfId="5787"/>
    <cellStyle name="Normal 2 2 3 4 4" xfId="1241"/>
    <cellStyle name="Normal 2 2 3 4 4 2" xfId="3115"/>
    <cellStyle name="Normal 2 2 3 4 4 2 2" xfId="7885"/>
    <cellStyle name="Normal 2 2 3 4 4 3" xfId="5789"/>
    <cellStyle name="Normal 2 2 3 4 5" xfId="2181"/>
    <cellStyle name="Normal 2 2 3 4 5 2" xfId="6952"/>
    <cellStyle name="Normal 2 2 3 4 6" xfId="5782"/>
    <cellStyle name="Normal 2 2 3 5" xfId="413"/>
    <cellStyle name="Normal 2 2 3 5 2" xfId="887"/>
    <cellStyle name="Normal 2 2 3 5 2 2" xfId="1824"/>
    <cellStyle name="Normal 2 2 3 5 2 2 2" xfId="3698"/>
    <cellStyle name="Normal 2 2 3 5 2 2 2 2" xfId="8468"/>
    <cellStyle name="Normal 2 2 3 5 2 2 3" xfId="5792"/>
    <cellStyle name="Normal 2 2 3 5 2 3" xfId="2764"/>
    <cellStyle name="Normal 2 2 3 5 2 3 2" xfId="7535"/>
    <cellStyle name="Normal 2 2 3 5 2 4" xfId="5791"/>
    <cellStyle name="Normal 2 2 3 5 3" xfId="1358"/>
    <cellStyle name="Normal 2 2 3 5 3 2" xfId="3232"/>
    <cellStyle name="Normal 2 2 3 5 3 2 2" xfId="8002"/>
    <cellStyle name="Normal 2 2 3 5 3 3" xfId="5793"/>
    <cellStyle name="Normal 2 2 3 5 4" xfId="2298"/>
    <cellStyle name="Normal 2 2 3 5 4 2" xfId="7069"/>
    <cellStyle name="Normal 2 2 3 5 5" xfId="5790"/>
    <cellStyle name="Normal 2 2 3 6" xfId="667"/>
    <cellStyle name="Normal 2 2 3 6 2" xfId="1604"/>
    <cellStyle name="Normal 2 2 3 6 2 2" xfId="3478"/>
    <cellStyle name="Normal 2 2 3 6 2 2 2" xfId="8248"/>
    <cellStyle name="Normal 2 2 3 6 2 3" xfId="5795"/>
    <cellStyle name="Normal 2 2 3 6 3" xfId="2544"/>
    <cellStyle name="Normal 2 2 3 6 3 2" xfId="7315"/>
    <cellStyle name="Normal 2 2 3 6 4" xfId="5794"/>
    <cellStyle name="Normal 2 2 3 7" xfId="1123"/>
    <cellStyle name="Normal 2 2 3 7 2" xfId="2998"/>
    <cellStyle name="Normal 2 2 3 7 2 2" xfId="7768"/>
    <cellStyle name="Normal 2 2 3 7 3" xfId="5796"/>
    <cellStyle name="Normal 2 2 3 8" xfId="2064"/>
    <cellStyle name="Normal 2 2 3 8 2" xfId="6835"/>
    <cellStyle name="Normal 2 2 3 9" xfId="5733"/>
    <cellStyle name="Normal 2 2 4" xfId="5732"/>
    <cellStyle name="Normal 2 3" xfId="7"/>
    <cellStyle name="Normal 2 3 2" xfId="142"/>
    <cellStyle name="Normal 2 3 2 2" xfId="201"/>
    <cellStyle name="Normal 2 3 2 2 2" xfId="357"/>
    <cellStyle name="Normal 2 3 2 2 2 2" xfId="591"/>
    <cellStyle name="Normal 2 3 2 2 2 2 2" xfId="1065"/>
    <cellStyle name="Normal 2 3 2 2 2 2 2 2" xfId="2002"/>
    <cellStyle name="Normal 2 3 2 2 2 2 2 2 2" xfId="3876"/>
    <cellStyle name="Normal 2 3 2 2 2 2 2 2 2 2" xfId="8646"/>
    <cellStyle name="Normal 2 3 2 2 2 2 2 2 3" xfId="5803"/>
    <cellStyle name="Normal 2 3 2 2 2 2 2 3" xfId="2942"/>
    <cellStyle name="Normal 2 3 2 2 2 2 2 3 2" xfId="7713"/>
    <cellStyle name="Normal 2 3 2 2 2 2 2 4" xfId="5802"/>
    <cellStyle name="Normal 2 3 2 2 2 2 3" xfId="1536"/>
    <cellStyle name="Normal 2 3 2 2 2 2 3 2" xfId="3410"/>
    <cellStyle name="Normal 2 3 2 2 2 2 3 2 2" xfId="8180"/>
    <cellStyle name="Normal 2 3 2 2 2 2 3 3" xfId="5804"/>
    <cellStyle name="Normal 2 3 2 2 2 2 4" xfId="2476"/>
    <cellStyle name="Normal 2 3 2 2 2 2 4 2" xfId="7247"/>
    <cellStyle name="Normal 2 3 2 2 2 2 5" xfId="5801"/>
    <cellStyle name="Normal 2 3 2 2 2 3" xfId="831"/>
    <cellStyle name="Normal 2 3 2 2 2 3 2" xfId="1768"/>
    <cellStyle name="Normal 2 3 2 2 2 3 2 2" xfId="3642"/>
    <cellStyle name="Normal 2 3 2 2 2 3 2 2 2" xfId="8412"/>
    <cellStyle name="Normal 2 3 2 2 2 3 2 3" xfId="5806"/>
    <cellStyle name="Normal 2 3 2 2 2 3 3" xfId="2708"/>
    <cellStyle name="Normal 2 3 2 2 2 3 3 2" xfId="7479"/>
    <cellStyle name="Normal 2 3 2 2 2 3 4" xfId="5805"/>
    <cellStyle name="Normal 2 3 2 2 2 4" xfId="1302"/>
    <cellStyle name="Normal 2 3 2 2 2 4 2" xfId="3176"/>
    <cellStyle name="Normal 2 3 2 2 2 4 2 2" xfId="7946"/>
    <cellStyle name="Normal 2 3 2 2 2 4 3" xfId="5807"/>
    <cellStyle name="Normal 2 3 2 2 2 5" xfId="2242"/>
    <cellStyle name="Normal 2 3 2 2 2 5 2" xfId="7013"/>
    <cellStyle name="Normal 2 3 2 2 2 6" xfId="5800"/>
    <cellStyle name="Normal 2 3 2 2 3" xfId="474"/>
    <cellStyle name="Normal 2 3 2 2 3 2" xfId="948"/>
    <cellStyle name="Normal 2 3 2 2 3 2 2" xfId="1885"/>
    <cellStyle name="Normal 2 3 2 2 3 2 2 2" xfId="3759"/>
    <cellStyle name="Normal 2 3 2 2 3 2 2 2 2" xfId="8529"/>
    <cellStyle name="Normal 2 3 2 2 3 2 2 3" xfId="5810"/>
    <cellStyle name="Normal 2 3 2 2 3 2 3" xfId="2825"/>
    <cellStyle name="Normal 2 3 2 2 3 2 3 2" xfId="7596"/>
    <cellStyle name="Normal 2 3 2 2 3 2 4" xfId="5809"/>
    <cellStyle name="Normal 2 3 2 2 3 3" xfId="1419"/>
    <cellStyle name="Normal 2 3 2 2 3 3 2" xfId="3293"/>
    <cellStyle name="Normal 2 3 2 2 3 3 2 2" xfId="8063"/>
    <cellStyle name="Normal 2 3 2 2 3 3 3" xfId="5811"/>
    <cellStyle name="Normal 2 3 2 2 3 4" xfId="2359"/>
    <cellStyle name="Normal 2 3 2 2 3 4 2" xfId="7130"/>
    <cellStyle name="Normal 2 3 2 2 3 5" xfId="5808"/>
    <cellStyle name="Normal 2 3 2 2 4" xfId="726"/>
    <cellStyle name="Normal 2 3 2 2 4 2" xfId="1663"/>
    <cellStyle name="Normal 2 3 2 2 4 2 2" xfId="3537"/>
    <cellStyle name="Normal 2 3 2 2 4 2 2 2" xfId="8307"/>
    <cellStyle name="Normal 2 3 2 2 4 2 3" xfId="5813"/>
    <cellStyle name="Normal 2 3 2 2 4 3" xfId="2603"/>
    <cellStyle name="Normal 2 3 2 2 4 3 2" xfId="7374"/>
    <cellStyle name="Normal 2 3 2 2 4 4" xfId="5812"/>
    <cellStyle name="Normal 2 3 2 2 5" xfId="1184"/>
    <cellStyle name="Normal 2 3 2 2 5 2" xfId="3059"/>
    <cellStyle name="Normal 2 3 2 2 5 2 2" xfId="7829"/>
    <cellStyle name="Normal 2 3 2 2 5 3" xfId="5814"/>
    <cellStyle name="Normal 2 3 2 2 6" xfId="2125"/>
    <cellStyle name="Normal 2 3 2 2 6 2" xfId="6896"/>
    <cellStyle name="Normal 2 3 2 2 7" xfId="5799"/>
    <cellStyle name="Normal 2 3 2 3" xfId="305"/>
    <cellStyle name="Normal 2 3 2 3 2" xfId="539"/>
    <cellStyle name="Normal 2 3 2 3 2 2" xfId="1013"/>
    <cellStyle name="Normal 2 3 2 3 2 2 2" xfId="1950"/>
    <cellStyle name="Normal 2 3 2 3 2 2 2 2" xfId="3824"/>
    <cellStyle name="Normal 2 3 2 3 2 2 2 2 2" xfId="8594"/>
    <cellStyle name="Normal 2 3 2 3 2 2 2 3" xfId="5818"/>
    <cellStyle name="Normal 2 3 2 3 2 2 3" xfId="2890"/>
    <cellStyle name="Normal 2 3 2 3 2 2 3 2" xfId="7661"/>
    <cellStyle name="Normal 2 3 2 3 2 2 4" xfId="5817"/>
    <cellStyle name="Normal 2 3 2 3 2 3" xfId="1484"/>
    <cellStyle name="Normal 2 3 2 3 2 3 2" xfId="3358"/>
    <cellStyle name="Normal 2 3 2 3 2 3 2 2" xfId="8128"/>
    <cellStyle name="Normal 2 3 2 3 2 3 3" xfId="5819"/>
    <cellStyle name="Normal 2 3 2 3 2 4" xfId="2424"/>
    <cellStyle name="Normal 2 3 2 3 2 4 2" xfId="7195"/>
    <cellStyle name="Normal 2 3 2 3 2 5" xfId="5816"/>
    <cellStyle name="Normal 2 3 2 3 3" xfId="779"/>
    <cellStyle name="Normal 2 3 2 3 3 2" xfId="1716"/>
    <cellStyle name="Normal 2 3 2 3 3 2 2" xfId="3590"/>
    <cellStyle name="Normal 2 3 2 3 3 2 2 2" xfId="8360"/>
    <cellStyle name="Normal 2 3 2 3 3 2 3" xfId="5821"/>
    <cellStyle name="Normal 2 3 2 3 3 3" xfId="2656"/>
    <cellStyle name="Normal 2 3 2 3 3 3 2" xfId="7427"/>
    <cellStyle name="Normal 2 3 2 3 3 4" xfId="5820"/>
    <cellStyle name="Normal 2 3 2 3 4" xfId="1250"/>
    <cellStyle name="Normal 2 3 2 3 4 2" xfId="3124"/>
    <cellStyle name="Normal 2 3 2 3 4 2 2" xfId="7894"/>
    <cellStyle name="Normal 2 3 2 3 4 3" xfId="5822"/>
    <cellStyle name="Normal 2 3 2 3 5" xfId="2190"/>
    <cellStyle name="Normal 2 3 2 3 5 2" xfId="6961"/>
    <cellStyle name="Normal 2 3 2 3 6" xfId="5815"/>
    <cellStyle name="Normal 2 3 2 4" xfId="422"/>
    <cellStyle name="Normal 2 3 2 4 2" xfId="896"/>
    <cellStyle name="Normal 2 3 2 4 2 2" xfId="1833"/>
    <cellStyle name="Normal 2 3 2 4 2 2 2" xfId="3707"/>
    <cellStyle name="Normal 2 3 2 4 2 2 2 2" xfId="8477"/>
    <cellStyle name="Normal 2 3 2 4 2 2 3" xfId="5825"/>
    <cellStyle name="Normal 2 3 2 4 2 3" xfId="2773"/>
    <cellStyle name="Normal 2 3 2 4 2 3 2" xfId="7544"/>
    <cellStyle name="Normal 2 3 2 4 2 4" xfId="5824"/>
    <cellStyle name="Normal 2 3 2 4 3" xfId="1367"/>
    <cellStyle name="Normal 2 3 2 4 3 2" xfId="3241"/>
    <cellStyle name="Normal 2 3 2 4 3 2 2" xfId="8011"/>
    <cellStyle name="Normal 2 3 2 4 3 3" xfId="5826"/>
    <cellStyle name="Normal 2 3 2 4 4" xfId="2307"/>
    <cellStyle name="Normal 2 3 2 4 4 2" xfId="7078"/>
    <cellStyle name="Normal 2 3 2 4 5" xfId="5823"/>
    <cellStyle name="Normal 2 3 2 5" xfId="674"/>
    <cellStyle name="Normal 2 3 2 5 2" xfId="1611"/>
    <cellStyle name="Normal 2 3 2 5 2 2" xfId="3485"/>
    <cellStyle name="Normal 2 3 2 5 2 2 2" xfId="8255"/>
    <cellStyle name="Normal 2 3 2 5 2 3" xfId="5828"/>
    <cellStyle name="Normal 2 3 2 5 3" xfId="2551"/>
    <cellStyle name="Normal 2 3 2 5 3 2" xfId="7322"/>
    <cellStyle name="Normal 2 3 2 5 4" xfId="5827"/>
    <cellStyle name="Normal 2 3 2 6" xfId="1132"/>
    <cellStyle name="Normal 2 3 2 6 2" xfId="3007"/>
    <cellStyle name="Normal 2 3 2 6 2 2" xfId="7777"/>
    <cellStyle name="Normal 2 3 2 6 3" xfId="5829"/>
    <cellStyle name="Normal 2 3 2 7" xfId="2073"/>
    <cellStyle name="Normal 2 3 2 7 2" xfId="6844"/>
    <cellStyle name="Normal 2 3 2 8" xfId="5798"/>
    <cellStyle name="Normal 2 3 3" xfId="174"/>
    <cellStyle name="Normal 2 3 3 2" xfId="331"/>
    <cellStyle name="Normal 2 3 3 2 2" xfId="565"/>
    <cellStyle name="Normal 2 3 3 2 2 2" xfId="1039"/>
    <cellStyle name="Normal 2 3 3 2 2 2 2" xfId="1976"/>
    <cellStyle name="Normal 2 3 3 2 2 2 2 2" xfId="3850"/>
    <cellStyle name="Normal 2 3 3 2 2 2 2 2 2" xfId="8620"/>
    <cellStyle name="Normal 2 3 3 2 2 2 2 3" xfId="5834"/>
    <cellStyle name="Normal 2 3 3 2 2 2 3" xfId="2916"/>
    <cellStyle name="Normal 2 3 3 2 2 2 3 2" xfId="7687"/>
    <cellStyle name="Normal 2 3 3 2 2 2 4" xfId="5833"/>
    <cellStyle name="Normal 2 3 3 2 2 3" xfId="1510"/>
    <cellStyle name="Normal 2 3 3 2 2 3 2" xfId="3384"/>
    <cellStyle name="Normal 2 3 3 2 2 3 2 2" xfId="8154"/>
    <cellStyle name="Normal 2 3 3 2 2 3 3" xfId="5835"/>
    <cellStyle name="Normal 2 3 3 2 2 4" xfId="2450"/>
    <cellStyle name="Normal 2 3 3 2 2 4 2" xfId="7221"/>
    <cellStyle name="Normal 2 3 3 2 2 5" xfId="5832"/>
    <cellStyle name="Normal 2 3 3 2 3" xfId="805"/>
    <cellStyle name="Normal 2 3 3 2 3 2" xfId="1742"/>
    <cellStyle name="Normal 2 3 3 2 3 2 2" xfId="3616"/>
    <cellStyle name="Normal 2 3 3 2 3 2 2 2" xfId="8386"/>
    <cellStyle name="Normal 2 3 3 2 3 2 3" xfId="5837"/>
    <cellStyle name="Normal 2 3 3 2 3 3" xfId="2682"/>
    <cellStyle name="Normal 2 3 3 2 3 3 2" xfId="7453"/>
    <cellStyle name="Normal 2 3 3 2 3 4" xfId="5836"/>
    <cellStyle name="Normal 2 3 3 2 4" xfId="1276"/>
    <cellStyle name="Normal 2 3 3 2 4 2" xfId="3150"/>
    <cellStyle name="Normal 2 3 3 2 4 2 2" xfId="7920"/>
    <cellStyle name="Normal 2 3 3 2 4 3" xfId="5838"/>
    <cellStyle name="Normal 2 3 3 2 5" xfId="2216"/>
    <cellStyle name="Normal 2 3 3 2 5 2" xfId="6987"/>
    <cellStyle name="Normal 2 3 3 2 6" xfId="5831"/>
    <cellStyle name="Normal 2 3 3 3" xfId="448"/>
    <cellStyle name="Normal 2 3 3 3 2" xfId="922"/>
    <cellStyle name="Normal 2 3 3 3 2 2" xfId="1859"/>
    <cellStyle name="Normal 2 3 3 3 2 2 2" xfId="3733"/>
    <cellStyle name="Normal 2 3 3 3 2 2 2 2" xfId="8503"/>
    <cellStyle name="Normal 2 3 3 3 2 2 3" xfId="5841"/>
    <cellStyle name="Normal 2 3 3 3 2 3" xfId="2799"/>
    <cellStyle name="Normal 2 3 3 3 2 3 2" xfId="7570"/>
    <cellStyle name="Normal 2 3 3 3 2 4" xfId="5840"/>
    <cellStyle name="Normal 2 3 3 3 3" xfId="1393"/>
    <cellStyle name="Normal 2 3 3 3 3 2" xfId="3267"/>
    <cellStyle name="Normal 2 3 3 3 3 2 2" xfId="8037"/>
    <cellStyle name="Normal 2 3 3 3 3 3" xfId="5842"/>
    <cellStyle name="Normal 2 3 3 3 4" xfId="2333"/>
    <cellStyle name="Normal 2 3 3 3 4 2" xfId="7104"/>
    <cellStyle name="Normal 2 3 3 3 5" xfId="5839"/>
    <cellStyle name="Normal 2 3 3 4" xfId="700"/>
    <cellStyle name="Normal 2 3 3 4 2" xfId="1637"/>
    <cellStyle name="Normal 2 3 3 4 2 2" xfId="3511"/>
    <cellStyle name="Normal 2 3 3 4 2 2 2" xfId="8281"/>
    <cellStyle name="Normal 2 3 3 4 2 3" xfId="5844"/>
    <cellStyle name="Normal 2 3 3 4 3" xfId="2577"/>
    <cellStyle name="Normal 2 3 3 4 3 2" xfId="7348"/>
    <cellStyle name="Normal 2 3 3 4 4" xfId="5843"/>
    <cellStyle name="Normal 2 3 3 5" xfId="1158"/>
    <cellStyle name="Normal 2 3 3 5 2" xfId="3033"/>
    <cellStyle name="Normal 2 3 3 5 2 2" xfId="7803"/>
    <cellStyle name="Normal 2 3 3 5 3" xfId="5845"/>
    <cellStyle name="Normal 2 3 3 6" xfId="2099"/>
    <cellStyle name="Normal 2 3 3 6 2" xfId="6870"/>
    <cellStyle name="Normal 2 3 3 7" xfId="5830"/>
    <cellStyle name="Normal 2 3 4" xfId="279"/>
    <cellStyle name="Normal 2 3 4 2" xfId="513"/>
    <cellStyle name="Normal 2 3 4 2 2" xfId="987"/>
    <cellStyle name="Normal 2 3 4 2 2 2" xfId="1924"/>
    <cellStyle name="Normal 2 3 4 2 2 2 2" xfId="3798"/>
    <cellStyle name="Normal 2 3 4 2 2 2 2 2" xfId="8568"/>
    <cellStyle name="Normal 2 3 4 2 2 2 3" xfId="5849"/>
    <cellStyle name="Normal 2 3 4 2 2 3" xfId="2864"/>
    <cellStyle name="Normal 2 3 4 2 2 3 2" xfId="7635"/>
    <cellStyle name="Normal 2 3 4 2 2 4" xfId="5848"/>
    <cellStyle name="Normal 2 3 4 2 3" xfId="1458"/>
    <cellStyle name="Normal 2 3 4 2 3 2" xfId="3332"/>
    <cellStyle name="Normal 2 3 4 2 3 2 2" xfId="8102"/>
    <cellStyle name="Normal 2 3 4 2 3 3" xfId="5850"/>
    <cellStyle name="Normal 2 3 4 2 4" xfId="2398"/>
    <cellStyle name="Normal 2 3 4 2 4 2" xfId="7169"/>
    <cellStyle name="Normal 2 3 4 2 5" xfId="5847"/>
    <cellStyle name="Normal 2 3 4 3" xfId="753"/>
    <cellStyle name="Normal 2 3 4 3 2" xfId="1690"/>
    <cellStyle name="Normal 2 3 4 3 2 2" xfId="3564"/>
    <cellStyle name="Normal 2 3 4 3 2 2 2" xfId="8334"/>
    <cellStyle name="Normal 2 3 4 3 2 3" xfId="5852"/>
    <cellStyle name="Normal 2 3 4 3 3" xfId="2630"/>
    <cellStyle name="Normal 2 3 4 3 3 2" xfId="7401"/>
    <cellStyle name="Normal 2 3 4 3 4" xfId="5851"/>
    <cellStyle name="Normal 2 3 4 4" xfId="1224"/>
    <cellStyle name="Normal 2 3 4 4 2" xfId="3098"/>
    <cellStyle name="Normal 2 3 4 4 2 2" xfId="7868"/>
    <cellStyle name="Normal 2 3 4 4 3" xfId="5853"/>
    <cellStyle name="Normal 2 3 4 5" xfId="2164"/>
    <cellStyle name="Normal 2 3 4 5 2" xfId="6935"/>
    <cellStyle name="Normal 2 3 4 6" xfId="5846"/>
    <cellStyle name="Normal 2 3 5" xfId="396"/>
    <cellStyle name="Normal 2 3 5 2" xfId="870"/>
    <cellStyle name="Normal 2 3 5 2 2" xfId="1807"/>
    <cellStyle name="Normal 2 3 5 2 2 2" xfId="3681"/>
    <cellStyle name="Normal 2 3 5 2 2 2 2" xfId="8451"/>
    <cellStyle name="Normal 2 3 5 2 2 3" xfId="5856"/>
    <cellStyle name="Normal 2 3 5 2 3" xfId="2747"/>
    <cellStyle name="Normal 2 3 5 2 3 2" xfId="7518"/>
    <cellStyle name="Normal 2 3 5 2 4" xfId="5855"/>
    <cellStyle name="Normal 2 3 5 3" xfId="1341"/>
    <cellStyle name="Normal 2 3 5 3 2" xfId="3215"/>
    <cellStyle name="Normal 2 3 5 3 2 2" xfId="7985"/>
    <cellStyle name="Normal 2 3 5 3 3" xfId="5857"/>
    <cellStyle name="Normal 2 3 5 4" xfId="2281"/>
    <cellStyle name="Normal 2 3 5 4 2" xfId="7052"/>
    <cellStyle name="Normal 2 3 5 5" xfId="5854"/>
    <cellStyle name="Normal 2 3 6" xfId="650"/>
    <cellStyle name="Normal 2 3 6 2" xfId="1587"/>
    <cellStyle name="Normal 2 3 6 2 2" xfId="3461"/>
    <cellStyle name="Normal 2 3 6 2 2 2" xfId="8231"/>
    <cellStyle name="Normal 2 3 6 2 3" xfId="5859"/>
    <cellStyle name="Normal 2 3 6 3" xfId="2527"/>
    <cellStyle name="Normal 2 3 6 3 2" xfId="7298"/>
    <cellStyle name="Normal 2 3 6 4" xfId="5858"/>
    <cellStyle name="Normal 2 3 7" xfId="1106"/>
    <cellStyle name="Normal 2 3 7 2" xfId="2981"/>
    <cellStyle name="Normal 2 3 7 2 2" xfId="7751"/>
    <cellStyle name="Normal 2 3 7 3" xfId="5860"/>
    <cellStyle name="Normal 2 3 8" xfId="2047"/>
    <cellStyle name="Normal 2 3 8 2" xfId="6818"/>
    <cellStyle name="Normal 2 3 9" xfId="5797"/>
    <cellStyle name="Normal 2 4" xfId="50"/>
    <cellStyle name="Normal 2 4 2" xfId="62"/>
    <cellStyle name="Normal 2 5" xfId="58"/>
    <cellStyle name="Normal 2 5 2" xfId="121"/>
    <cellStyle name="Normal 2 6" xfId="72"/>
    <cellStyle name="Normal 2 7" xfId="5861"/>
    <cellStyle name="Normal 20" xfId="170"/>
    <cellStyle name="Normal 20 2" xfId="270"/>
    <cellStyle name="Normal 21" xfId="171"/>
    <cellStyle name="Normal 21 2" xfId="271"/>
    <cellStyle name="Normal 21 2 2" xfId="392"/>
    <cellStyle name="Normal 21 2 2 2" xfId="626"/>
    <cellStyle name="Normal 21 2 2 2 2" xfId="1100"/>
    <cellStyle name="Normal 21 2 2 2 2 2" xfId="2037"/>
    <cellStyle name="Normal 21 2 2 2 2 2 2" xfId="3911"/>
    <cellStyle name="Normal 21 2 2 2 2 2 2 2" xfId="8681"/>
    <cellStyle name="Normal 21 2 2 2 2 2 3" xfId="5866"/>
    <cellStyle name="Normal 21 2 2 2 2 3" xfId="2977"/>
    <cellStyle name="Normal 21 2 2 2 2 3 2" xfId="7748"/>
    <cellStyle name="Normal 21 2 2 2 2 4" xfId="5865"/>
    <cellStyle name="Normal 21 2 2 2 3" xfId="1571"/>
    <cellStyle name="Normal 21 2 2 2 3 2" xfId="3445"/>
    <cellStyle name="Normal 21 2 2 2 3 2 2" xfId="8215"/>
    <cellStyle name="Normal 21 2 2 2 3 3" xfId="5867"/>
    <cellStyle name="Normal 21 2 2 2 4" xfId="2511"/>
    <cellStyle name="Normal 21 2 2 2 4 2" xfId="7282"/>
    <cellStyle name="Normal 21 2 2 2 5" xfId="5864"/>
    <cellStyle name="Normal 21 2 2 3" xfId="866"/>
    <cellStyle name="Normal 21 2 2 3 2" xfId="1803"/>
    <cellStyle name="Normal 21 2 2 3 2 2" xfId="3677"/>
    <cellStyle name="Normal 21 2 2 3 2 2 2" xfId="8447"/>
    <cellStyle name="Normal 21 2 2 3 2 3" xfId="5869"/>
    <cellStyle name="Normal 21 2 2 3 3" xfId="2743"/>
    <cellStyle name="Normal 21 2 2 3 3 2" xfId="7514"/>
    <cellStyle name="Normal 21 2 2 3 4" xfId="5868"/>
    <cellStyle name="Normal 21 2 2 4" xfId="1337"/>
    <cellStyle name="Normal 21 2 2 4 2" xfId="3211"/>
    <cellStyle name="Normal 21 2 2 4 2 2" xfId="7981"/>
    <cellStyle name="Normal 21 2 2 4 3" xfId="5870"/>
    <cellStyle name="Normal 21 2 2 5" xfId="2277"/>
    <cellStyle name="Normal 21 2 2 5 2" xfId="7048"/>
    <cellStyle name="Normal 21 2 2 6" xfId="5863"/>
    <cellStyle name="Normal 21 2 3" xfId="509"/>
    <cellStyle name="Normal 21 2 3 2" xfId="983"/>
    <cellStyle name="Normal 21 2 3 2 2" xfId="1920"/>
    <cellStyle name="Normal 21 2 3 2 2 2" xfId="3794"/>
    <cellStyle name="Normal 21 2 3 2 2 2 2" xfId="8564"/>
    <cellStyle name="Normal 21 2 3 2 2 3" xfId="5873"/>
    <cellStyle name="Normal 21 2 3 2 3" xfId="2860"/>
    <cellStyle name="Normal 21 2 3 2 3 2" xfId="7631"/>
    <cellStyle name="Normal 21 2 3 2 4" xfId="5872"/>
    <cellStyle name="Normal 21 2 3 3" xfId="1454"/>
    <cellStyle name="Normal 21 2 3 3 2" xfId="3328"/>
    <cellStyle name="Normal 21 2 3 3 2 2" xfId="8098"/>
    <cellStyle name="Normal 21 2 3 3 3" xfId="5874"/>
    <cellStyle name="Normal 21 2 3 4" xfId="2394"/>
    <cellStyle name="Normal 21 2 3 4 2" xfId="7165"/>
    <cellStyle name="Normal 21 2 3 5" xfId="5871"/>
    <cellStyle name="Normal 21 2 4" xfId="749"/>
    <cellStyle name="Normal 21 2 4 2" xfId="1686"/>
    <cellStyle name="Normal 21 2 4 2 2" xfId="3560"/>
    <cellStyle name="Normal 21 2 4 2 2 2" xfId="8330"/>
    <cellStyle name="Normal 21 2 4 2 3" xfId="5876"/>
    <cellStyle name="Normal 21 2 4 3" xfId="2626"/>
    <cellStyle name="Normal 21 2 4 3 2" xfId="7397"/>
    <cellStyle name="Normal 21 2 4 4" xfId="5875"/>
    <cellStyle name="Normal 21 2 5" xfId="1219"/>
    <cellStyle name="Normal 21 2 5 2" xfId="3094"/>
    <cellStyle name="Normal 21 2 5 2 2" xfId="7864"/>
    <cellStyle name="Normal 21 2 5 3" xfId="5877"/>
    <cellStyle name="Normal 21 2 6" xfId="2160"/>
    <cellStyle name="Normal 21 2 6 2" xfId="6931"/>
    <cellStyle name="Normal 21 2 7" xfId="5862"/>
    <cellStyle name="Normal 21 3" xfId="328"/>
    <cellStyle name="Normal 21 3 2" xfId="562"/>
    <cellStyle name="Normal 21 3 2 2" xfId="1036"/>
    <cellStyle name="Normal 21 3 2 2 2" xfId="1973"/>
    <cellStyle name="Normal 21 3 2 2 2 2" xfId="3847"/>
    <cellStyle name="Normal 21 3 2 2 2 2 2" xfId="8617"/>
    <cellStyle name="Normal 21 3 2 2 2 3" xfId="5881"/>
    <cellStyle name="Normal 21 3 2 2 3" xfId="2913"/>
    <cellStyle name="Normal 21 3 2 2 3 2" xfId="7684"/>
    <cellStyle name="Normal 21 3 2 2 4" xfId="5880"/>
    <cellStyle name="Normal 21 3 2 3" xfId="1507"/>
    <cellStyle name="Normal 21 3 2 3 2" xfId="3381"/>
    <cellStyle name="Normal 21 3 2 3 2 2" xfId="8151"/>
    <cellStyle name="Normal 21 3 2 3 3" xfId="5882"/>
    <cellStyle name="Normal 21 3 2 4" xfId="2447"/>
    <cellStyle name="Normal 21 3 2 4 2" xfId="7218"/>
    <cellStyle name="Normal 21 3 2 5" xfId="5879"/>
    <cellStyle name="Normal 21 3 3" xfId="802"/>
    <cellStyle name="Normal 21 3 3 2" xfId="1739"/>
    <cellStyle name="Normal 21 3 3 2 2" xfId="3613"/>
    <cellStyle name="Normal 21 3 3 2 2 2" xfId="8383"/>
    <cellStyle name="Normal 21 3 3 2 3" xfId="5884"/>
    <cellStyle name="Normal 21 3 3 3" xfId="2679"/>
    <cellStyle name="Normal 21 3 3 3 2" xfId="7450"/>
    <cellStyle name="Normal 21 3 3 4" xfId="5883"/>
    <cellStyle name="Normal 21 3 4" xfId="1273"/>
    <cellStyle name="Normal 21 3 4 2" xfId="3147"/>
    <cellStyle name="Normal 21 3 4 2 2" xfId="7917"/>
    <cellStyle name="Normal 21 3 4 3" xfId="5885"/>
    <cellStyle name="Normal 21 3 5" xfId="2213"/>
    <cellStyle name="Normal 21 3 5 2" xfId="6984"/>
    <cellStyle name="Normal 21 3 6" xfId="5878"/>
    <cellStyle name="Normal 21 4" xfId="445"/>
    <cellStyle name="Normal 21 4 2" xfId="919"/>
    <cellStyle name="Normal 21 4 2 2" xfId="1856"/>
    <cellStyle name="Normal 21 4 2 2 2" xfId="3730"/>
    <cellStyle name="Normal 21 4 2 2 2 2" xfId="8500"/>
    <cellStyle name="Normal 21 4 2 2 3" xfId="5888"/>
    <cellStyle name="Normal 21 4 2 3" xfId="2796"/>
    <cellStyle name="Normal 21 4 2 3 2" xfId="7567"/>
    <cellStyle name="Normal 21 4 2 4" xfId="5887"/>
    <cellStyle name="Normal 21 4 3" xfId="1390"/>
    <cellStyle name="Normal 21 4 3 2" xfId="3264"/>
    <cellStyle name="Normal 21 4 3 2 2" xfId="8034"/>
    <cellStyle name="Normal 21 4 3 3" xfId="5889"/>
    <cellStyle name="Normal 21 4 4" xfId="2330"/>
    <cellStyle name="Normal 21 4 4 2" xfId="7101"/>
    <cellStyle name="Normal 21 4 5" xfId="5886"/>
    <cellStyle name="Normal 21 5" xfId="697"/>
    <cellStyle name="Normal 21 5 2" xfId="1634"/>
    <cellStyle name="Normal 21 5 2 2" xfId="3508"/>
    <cellStyle name="Normal 21 5 2 2 2" xfId="8278"/>
    <cellStyle name="Normal 21 5 2 3" xfId="5891"/>
    <cellStyle name="Normal 21 5 3" xfId="2574"/>
    <cellStyle name="Normal 21 5 3 2" xfId="7345"/>
    <cellStyle name="Normal 21 5 4" xfId="5890"/>
    <cellStyle name="Normal 21 6" xfId="1155"/>
    <cellStyle name="Normal 21 6 2" xfId="3030"/>
    <cellStyle name="Normal 21 6 2 2" xfId="7800"/>
    <cellStyle name="Normal 21 6 3" xfId="5892"/>
    <cellStyle name="Normal 21 7" xfId="2096"/>
    <cellStyle name="Normal 21 7 2" xfId="6867"/>
    <cellStyle name="Normal 21 8" xfId="8686"/>
    <cellStyle name="Normal 22" xfId="255"/>
    <cellStyle name="Normal 22 2" xfId="5893"/>
    <cellStyle name="Normal 23" xfId="273"/>
    <cellStyle name="Normal 23 2" xfId="275"/>
    <cellStyle name="Normal 24" xfId="274"/>
    <cellStyle name="Normal 24 2" xfId="628"/>
    <cellStyle name="Normal 24 3" xfId="1220"/>
    <cellStyle name="Normal 24 3 2" xfId="2039"/>
    <cellStyle name="Normal 24 3 2 2" xfId="5894"/>
    <cellStyle name="Normal 25" xfId="276"/>
    <cellStyle name="Normal 25 2" xfId="510"/>
    <cellStyle name="Normal 25 2 2" xfId="984"/>
    <cellStyle name="Normal 25 2 2 2" xfId="1921"/>
    <cellStyle name="Normal 25 2 2 2 2" xfId="3795"/>
    <cellStyle name="Normal 25 2 2 2 2 2" xfId="8565"/>
    <cellStyle name="Normal 25 2 2 2 3" xfId="5897"/>
    <cellStyle name="Normal 25 2 2 3" xfId="2861"/>
    <cellStyle name="Normal 25 2 2 3 2" xfId="7632"/>
    <cellStyle name="Normal 25 2 2 4" xfId="5896"/>
    <cellStyle name="Normal 25 2 3" xfId="1455"/>
    <cellStyle name="Normal 25 2 3 2" xfId="3329"/>
    <cellStyle name="Normal 25 2 3 2 2" xfId="8099"/>
    <cellStyle name="Normal 25 2 3 3" xfId="5898"/>
    <cellStyle name="Normal 25 2 4" xfId="2395"/>
    <cellStyle name="Normal 25 2 4 2" xfId="7166"/>
    <cellStyle name="Normal 25 2 5" xfId="5895"/>
    <cellStyle name="Normal 25 3" xfId="750"/>
    <cellStyle name="Normal 25 3 2" xfId="1687"/>
    <cellStyle name="Normal 25 3 2 2" xfId="3561"/>
    <cellStyle name="Normal 25 3 2 2 2" xfId="8331"/>
    <cellStyle name="Normal 25 3 2 3" xfId="5900"/>
    <cellStyle name="Normal 25 3 3" xfId="2627"/>
    <cellStyle name="Normal 25 3 3 2" xfId="7398"/>
    <cellStyle name="Normal 25 3 4" xfId="5899"/>
    <cellStyle name="Normal 25 4" xfId="1221"/>
    <cellStyle name="Normal 25 4 2" xfId="3095"/>
    <cellStyle name="Normal 25 4 2 2" xfId="7865"/>
    <cellStyle name="Normal 25 4 3" xfId="5901"/>
    <cellStyle name="Normal 25 5" xfId="2161"/>
    <cellStyle name="Normal 25 5 2" xfId="6932"/>
    <cellStyle name="Normal 25 6" xfId="8687"/>
    <cellStyle name="Normal 26" xfId="393"/>
    <cellStyle name="Normal 26 2" xfId="867"/>
    <cellStyle name="Normal 26 2 2" xfId="1804"/>
    <cellStyle name="Normal 26 2 2 2" xfId="3678"/>
    <cellStyle name="Normal 26 2 2 2 2" xfId="8448"/>
    <cellStyle name="Normal 26 2 2 3" xfId="5903"/>
    <cellStyle name="Normal 26 2 3" xfId="2744"/>
    <cellStyle name="Normal 26 2 3 2" xfId="7515"/>
    <cellStyle name="Normal 26 2 4" xfId="5902"/>
    <cellStyle name="Normal 26 3" xfId="1338"/>
    <cellStyle name="Normal 26 3 2" xfId="3212"/>
    <cellStyle name="Normal 26 3 2 2" xfId="7982"/>
    <cellStyle name="Normal 26 3 3" xfId="5904"/>
    <cellStyle name="Normal 26 4" xfId="2278"/>
    <cellStyle name="Normal 26 4 2" xfId="7049"/>
    <cellStyle name="Normal 26 5" xfId="8688"/>
    <cellStyle name="Normal 27" xfId="627"/>
    <cellStyle name="Normal 27 2" xfId="5905"/>
    <cellStyle name="Normal 28" xfId="629"/>
    <cellStyle name="Normal 28 2" xfId="5906"/>
    <cellStyle name="Normal 29" xfId="630"/>
    <cellStyle name="Normal 29 2" xfId="5907"/>
    <cellStyle name="Normal 3" xfId="49"/>
    <cellStyle name="Normal 3 2" xfId="51"/>
    <cellStyle name="Normal 3 2 2" xfId="125"/>
    <cellStyle name="Normal 3 2 3" xfId="76"/>
    <cellStyle name="Normal 3 3" xfId="61"/>
    <cellStyle name="Normal 3 3 2" xfId="124"/>
    <cellStyle name="Normal 3 3 3" xfId="77"/>
    <cellStyle name="Normal 3 4" xfId="75"/>
    <cellStyle name="Normal 30" xfId="631"/>
    <cellStyle name="Normal 30 2" xfId="5908"/>
    <cellStyle name="Normal 31" xfId="632"/>
    <cellStyle name="Normal 31 2" xfId="5909"/>
    <cellStyle name="Normal 32" xfId="633"/>
    <cellStyle name="Normal 32 2" xfId="5910"/>
    <cellStyle name="Normal 33" xfId="634"/>
    <cellStyle name="Normal 33 2" xfId="5911"/>
    <cellStyle name="Normal 34" xfId="1101"/>
    <cellStyle name="Normal 34 2" xfId="5912"/>
    <cellStyle name="Normal 35" xfId="1102"/>
    <cellStyle name="Normal 35 2" xfId="5913"/>
    <cellStyle name="Normal 36" xfId="1103"/>
    <cellStyle name="Normal 36 2" xfId="2978"/>
    <cellStyle name="Normal 36 2 2" xfId="5914"/>
    <cellStyle name="Normal 36 3" xfId="8689"/>
    <cellStyle name="Normal 37" xfId="2038"/>
    <cellStyle name="Normal 37 2" xfId="5915"/>
    <cellStyle name="Normal 38" xfId="2041"/>
    <cellStyle name="Normal 38 2" xfId="5916"/>
    <cellStyle name="Normal 38 3" xfId="5917"/>
    <cellStyle name="Normal 39" xfId="2040"/>
    <cellStyle name="Normal 39 2" xfId="2043"/>
    <cellStyle name="Normal 39 3" xfId="6561"/>
    <cellStyle name="Normal 4" xfId="6"/>
    <cellStyle name="Normal 4 10" xfId="79"/>
    <cellStyle name="Normal 4 11" xfId="80"/>
    <cellStyle name="Normal 4 12" xfId="81"/>
    <cellStyle name="Normal 4 13" xfId="82"/>
    <cellStyle name="Normal 4 14" xfId="83"/>
    <cellStyle name="Normal 4 15" xfId="84"/>
    <cellStyle name="Normal 4 16" xfId="85"/>
    <cellStyle name="Normal 4 17" xfId="86"/>
    <cellStyle name="Normal 4 18" xfId="87"/>
    <cellStyle name="Normal 4 19" xfId="88"/>
    <cellStyle name="Normal 4 2" xfId="52"/>
    <cellStyle name="Normal 4 2 2" xfId="126"/>
    <cellStyle name="Normal 4 2 3" xfId="89"/>
    <cellStyle name="Normal 4 20" xfId="90"/>
    <cellStyle name="Normal 4 21" xfId="91"/>
    <cellStyle name="Normal 4 22" xfId="92"/>
    <cellStyle name="Normal 4 23" xfId="93"/>
    <cellStyle name="Normal 4 24" xfId="94"/>
    <cellStyle name="Normal 4 25" xfId="95"/>
    <cellStyle name="Normal 4 26" xfId="96"/>
    <cellStyle name="Normal 4 27" xfId="97"/>
    <cellStyle name="Normal 4 28" xfId="98"/>
    <cellStyle name="Normal 4 29" xfId="99"/>
    <cellStyle name="Normal 4 3" xfId="60"/>
    <cellStyle name="Normal 4 3 2" xfId="123"/>
    <cellStyle name="Normal 4 3 3" xfId="100"/>
    <cellStyle name="Normal 4 30" xfId="101"/>
    <cellStyle name="Normal 4 31" xfId="102"/>
    <cellStyle name="Normal 4 32" xfId="103"/>
    <cellStyle name="Normal 4 33" xfId="78"/>
    <cellStyle name="Normal 4 4" xfId="104"/>
    <cellStyle name="Normal 4 5" xfId="105"/>
    <cellStyle name="Normal 4 6" xfId="106"/>
    <cellStyle name="Normal 4 7" xfId="107"/>
    <cellStyle name="Normal 4 8" xfId="108"/>
    <cellStyle name="Normal 4 9" xfId="109"/>
    <cellStyle name="Normal 40" xfId="2042"/>
    <cellStyle name="Normal 40 2" xfId="3913"/>
    <cellStyle name="Normal 40 3" xfId="8692"/>
    <cellStyle name="Normal 40 4" xfId="8691"/>
    <cellStyle name="Normal 41" xfId="2044"/>
    <cellStyle name="Normal 41 2" xfId="6815"/>
    <cellStyle name="Normal 41 3" xfId="8690"/>
    <cellStyle name="Normal 42" xfId="3912"/>
    <cellStyle name="Normal 43" xfId="3915"/>
    <cellStyle name="Normal 44" xfId="3914"/>
    <cellStyle name="Normal 45" xfId="8693"/>
    <cellStyle name="Normal 5" xfId="4"/>
    <cellStyle name="Normal 5 10" xfId="2046"/>
    <cellStyle name="Normal 5 10 2" xfId="6817"/>
    <cellStyle name="Normal 5 11" xfId="8683"/>
    <cellStyle name="Normal 5 2" xfId="53"/>
    <cellStyle name="Normal 5 2 2" xfId="127"/>
    <cellStyle name="Normal 5 2 3" xfId="110"/>
    <cellStyle name="Normal 5 2 3 2" xfId="160"/>
    <cellStyle name="Normal 5 2 3 2 2" xfId="219"/>
    <cellStyle name="Normal 5 2 3 2 2 2" xfId="375"/>
    <cellStyle name="Normal 5 2 3 2 2 2 2" xfId="609"/>
    <cellStyle name="Normal 5 2 3 2 2 2 2 2" xfId="1083"/>
    <cellStyle name="Normal 5 2 3 2 2 2 2 2 2" xfId="2020"/>
    <cellStyle name="Normal 5 2 3 2 2 2 2 2 2 2" xfId="3894"/>
    <cellStyle name="Normal 5 2 3 2 2 2 2 2 2 2 2" xfId="8664"/>
    <cellStyle name="Normal 5 2 3 2 2 2 2 2 2 3" xfId="5925"/>
    <cellStyle name="Normal 5 2 3 2 2 2 2 2 3" xfId="2960"/>
    <cellStyle name="Normal 5 2 3 2 2 2 2 2 3 2" xfId="7731"/>
    <cellStyle name="Normal 5 2 3 2 2 2 2 2 4" xfId="5924"/>
    <cellStyle name="Normal 5 2 3 2 2 2 2 3" xfId="1554"/>
    <cellStyle name="Normal 5 2 3 2 2 2 2 3 2" xfId="3428"/>
    <cellStyle name="Normal 5 2 3 2 2 2 2 3 2 2" xfId="8198"/>
    <cellStyle name="Normal 5 2 3 2 2 2 2 3 3" xfId="5926"/>
    <cellStyle name="Normal 5 2 3 2 2 2 2 4" xfId="2494"/>
    <cellStyle name="Normal 5 2 3 2 2 2 2 4 2" xfId="7265"/>
    <cellStyle name="Normal 5 2 3 2 2 2 2 5" xfId="5923"/>
    <cellStyle name="Normal 5 2 3 2 2 2 3" xfId="849"/>
    <cellStyle name="Normal 5 2 3 2 2 2 3 2" xfId="1786"/>
    <cellStyle name="Normal 5 2 3 2 2 2 3 2 2" xfId="3660"/>
    <cellStyle name="Normal 5 2 3 2 2 2 3 2 2 2" xfId="8430"/>
    <cellStyle name="Normal 5 2 3 2 2 2 3 2 3" xfId="5928"/>
    <cellStyle name="Normal 5 2 3 2 2 2 3 3" xfId="2726"/>
    <cellStyle name="Normal 5 2 3 2 2 2 3 3 2" xfId="7497"/>
    <cellStyle name="Normal 5 2 3 2 2 2 3 4" xfId="5927"/>
    <cellStyle name="Normal 5 2 3 2 2 2 4" xfId="1320"/>
    <cellStyle name="Normal 5 2 3 2 2 2 4 2" xfId="3194"/>
    <cellStyle name="Normal 5 2 3 2 2 2 4 2 2" xfId="7964"/>
    <cellStyle name="Normal 5 2 3 2 2 2 4 3" xfId="5929"/>
    <cellStyle name="Normal 5 2 3 2 2 2 5" xfId="2260"/>
    <cellStyle name="Normal 5 2 3 2 2 2 5 2" xfId="7031"/>
    <cellStyle name="Normal 5 2 3 2 2 2 6" xfId="5922"/>
    <cellStyle name="Normal 5 2 3 2 2 3" xfId="492"/>
    <cellStyle name="Normal 5 2 3 2 2 3 2" xfId="966"/>
    <cellStyle name="Normal 5 2 3 2 2 3 2 2" xfId="1903"/>
    <cellStyle name="Normal 5 2 3 2 2 3 2 2 2" xfId="3777"/>
    <cellStyle name="Normal 5 2 3 2 2 3 2 2 2 2" xfId="8547"/>
    <cellStyle name="Normal 5 2 3 2 2 3 2 2 3" xfId="5932"/>
    <cellStyle name="Normal 5 2 3 2 2 3 2 3" xfId="2843"/>
    <cellStyle name="Normal 5 2 3 2 2 3 2 3 2" xfId="7614"/>
    <cellStyle name="Normal 5 2 3 2 2 3 2 4" xfId="5931"/>
    <cellStyle name="Normal 5 2 3 2 2 3 3" xfId="1437"/>
    <cellStyle name="Normal 5 2 3 2 2 3 3 2" xfId="3311"/>
    <cellStyle name="Normal 5 2 3 2 2 3 3 2 2" xfId="8081"/>
    <cellStyle name="Normal 5 2 3 2 2 3 3 3" xfId="5933"/>
    <cellStyle name="Normal 5 2 3 2 2 3 4" xfId="2377"/>
    <cellStyle name="Normal 5 2 3 2 2 3 4 2" xfId="7148"/>
    <cellStyle name="Normal 5 2 3 2 2 3 5" xfId="5930"/>
    <cellStyle name="Normal 5 2 3 2 2 4" xfId="744"/>
    <cellStyle name="Normal 5 2 3 2 2 4 2" xfId="1681"/>
    <cellStyle name="Normal 5 2 3 2 2 4 2 2" xfId="3555"/>
    <cellStyle name="Normal 5 2 3 2 2 4 2 2 2" xfId="8325"/>
    <cellStyle name="Normal 5 2 3 2 2 4 2 3" xfId="5935"/>
    <cellStyle name="Normal 5 2 3 2 2 4 3" xfId="2621"/>
    <cellStyle name="Normal 5 2 3 2 2 4 3 2" xfId="7392"/>
    <cellStyle name="Normal 5 2 3 2 2 4 4" xfId="5934"/>
    <cellStyle name="Normal 5 2 3 2 2 5" xfId="1202"/>
    <cellStyle name="Normal 5 2 3 2 2 5 2" xfId="3077"/>
    <cellStyle name="Normal 5 2 3 2 2 5 2 2" xfId="7847"/>
    <cellStyle name="Normal 5 2 3 2 2 5 3" xfId="5936"/>
    <cellStyle name="Normal 5 2 3 2 2 6" xfId="2143"/>
    <cellStyle name="Normal 5 2 3 2 2 6 2" xfId="6914"/>
    <cellStyle name="Normal 5 2 3 2 2 7" xfId="5921"/>
    <cellStyle name="Normal 5 2 3 2 3" xfId="323"/>
    <cellStyle name="Normal 5 2 3 2 3 2" xfId="557"/>
    <cellStyle name="Normal 5 2 3 2 3 2 2" xfId="1031"/>
    <cellStyle name="Normal 5 2 3 2 3 2 2 2" xfId="1968"/>
    <cellStyle name="Normal 5 2 3 2 3 2 2 2 2" xfId="3842"/>
    <cellStyle name="Normal 5 2 3 2 3 2 2 2 2 2" xfId="8612"/>
    <cellStyle name="Normal 5 2 3 2 3 2 2 2 3" xfId="5940"/>
    <cellStyle name="Normal 5 2 3 2 3 2 2 3" xfId="2908"/>
    <cellStyle name="Normal 5 2 3 2 3 2 2 3 2" xfId="7679"/>
    <cellStyle name="Normal 5 2 3 2 3 2 2 4" xfId="5939"/>
    <cellStyle name="Normal 5 2 3 2 3 2 3" xfId="1502"/>
    <cellStyle name="Normal 5 2 3 2 3 2 3 2" xfId="3376"/>
    <cellStyle name="Normal 5 2 3 2 3 2 3 2 2" xfId="8146"/>
    <cellStyle name="Normal 5 2 3 2 3 2 3 3" xfId="5941"/>
    <cellStyle name="Normal 5 2 3 2 3 2 4" xfId="2442"/>
    <cellStyle name="Normal 5 2 3 2 3 2 4 2" xfId="7213"/>
    <cellStyle name="Normal 5 2 3 2 3 2 5" xfId="5938"/>
    <cellStyle name="Normal 5 2 3 2 3 3" xfId="797"/>
    <cellStyle name="Normal 5 2 3 2 3 3 2" xfId="1734"/>
    <cellStyle name="Normal 5 2 3 2 3 3 2 2" xfId="3608"/>
    <cellStyle name="Normal 5 2 3 2 3 3 2 2 2" xfId="8378"/>
    <cellStyle name="Normal 5 2 3 2 3 3 2 3" xfId="5943"/>
    <cellStyle name="Normal 5 2 3 2 3 3 3" xfId="2674"/>
    <cellStyle name="Normal 5 2 3 2 3 3 3 2" xfId="7445"/>
    <cellStyle name="Normal 5 2 3 2 3 3 4" xfId="5942"/>
    <cellStyle name="Normal 5 2 3 2 3 4" xfId="1268"/>
    <cellStyle name="Normal 5 2 3 2 3 4 2" xfId="3142"/>
    <cellStyle name="Normal 5 2 3 2 3 4 2 2" xfId="7912"/>
    <cellStyle name="Normal 5 2 3 2 3 4 3" xfId="5944"/>
    <cellStyle name="Normal 5 2 3 2 3 5" xfId="2208"/>
    <cellStyle name="Normal 5 2 3 2 3 5 2" xfId="6979"/>
    <cellStyle name="Normal 5 2 3 2 3 6" xfId="5937"/>
    <cellStyle name="Normal 5 2 3 2 4" xfId="440"/>
    <cellStyle name="Normal 5 2 3 2 4 2" xfId="914"/>
    <cellStyle name="Normal 5 2 3 2 4 2 2" xfId="1851"/>
    <cellStyle name="Normal 5 2 3 2 4 2 2 2" xfId="3725"/>
    <cellStyle name="Normal 5 2 3 2 4 2 2 2 2" xfId="8495"/>
    <cellStyle name="Normal 5 2 3 2 4 2 2 3" xfId="5947"/>
    <cellStyle name="Normal 5 2 3 2 4 2 3" xfId="2791"/>
    <cellStyle name="Normal 5 2 3 2 4 2 3 2" xfId="7562"/>
    <cellStyle name="Normal 5 2 3 2 4 2 4" xfId="5946"/>
    <cellStyle name="Normal 5 2 3 2 4 3" xfId="1385"/>
    <cellStyle name="Normal 5 2 3 2 4 3 2" xfId="3259"/>
    <cellStyle name="Normal 5 2 3 2 4 3 2 2" xfId="8029"/>
    <cellStyle name="Normal 5 2 3 2 4 3 3" xfId="5948"/>
    <cellStyle name="Normal 5 2 3 2 4 4" xfId="2325"/>
    <cellStyle name="Normal 5 2 3 2 4 4 2" xfId="7096"/>
    <cellStyle name="Normal 5 2 3 2 4 5" xfId="5945"/>
    <cellStyle name="Normal 5 2 3 2 5" xfId="692"/>
    <cellStyle name="Normal 5 2 3 2 5 2" xfId="1629"/>
    <cellStyle name="Normal 5 2 3 2 5 2 2" xfId="3503"/>
    <cellStyle name="Normal 5 2 3 2 5 2 2 2" xfId="8273"/>
    <cellStyle name="Normal 5 2 3 2 5 2 3" xfId="5950"/>
    <cellStyle name="Normal 5 2 3 2 5 3" xfId="2569"/>
    <cellStyle name="Normal 5 2 3 2 5 3 2" xfId="7340"/>
    <cellStyle name="Normal 5 2 3 2 5 4" xfId="5949"/>
    <cellStyle name="Normal 5 2 3 2 6" xfId="1150"/>
    <cellStyle name="Normal 5 2 3 2 6 2" xfId="3025"/>
    <cellStyle name="Normal 5 2 3 2 6 2 2" xfId="7795"/>
    <cellStyle name="Normal 5 2 3 2 6 3" xfId="5951"/>
    <cellStyle name="Normal 5 2 3 2 7" xfId="2091"/>
    <cellStyle name="Normal 5 2 3 2 7 2" xfId="6862"/>
    <cellStyle name="Normal 5 2 3 2 8" xfId="5920"/>
    <cellStyle name="Normal 5 2 3 3" xfId="192"/>
    <cellStyle name="Normal 5 2 3 3 2" xfId="349"/>
    <cellStyle name="Normal 5 2 3 3 2 2" xfId="583"/>
    <cellStyle name="Normal 5 2 3 3 2 2 2" xfId="1057"/>
    <cellStyle name="Normal 5 2 3 3 2 2 2 2" xfId="1994"/>
    <cellStyle name="Normal 5 2 3 3 2 2 2 2 2" xfId="3868"/>
    <cellStyle name="Normal 5 2 3 3 2 2 2 2 2 2" xfId="8638"/>
    <cellStyle name="Normal 5 2 3 3 2 2 2 2 3" xfId="5956"/>
    <cellStyle name="Normal 5 2 3 3 2 2 2 3" xfId="2934"/>
    <cellStyle name="Normal 5 2 3 3 2 2 2 3 2" xfId="7705"/>
    <cellStyle name="Normal 5 2 3 3 2 2 2 4" xfId="5955"/>
    <cellStyle name="Normal 5 2 3 3 2 2 3" xfId="1528"/>
    <cellStyle name="Normal 5 2 3 3 2 2 3 2" xfId="3402"/>
    <cellStyle name="Normal 5 2 3 3 2 2 3 2 2" xfId="8172"/>
    <cellStyle name="Normal 5 2 3 3 2 2 3 3" xfId="5957"/>
    <cellStyle name="Normal 5 2 3 3 2 2 4" xfId="2468"/>
    <cellStyle name="Normal 5 2 3 3 2 2 4 2" xfId="7239"/>
    <cellStyle name="Normal 5 2 3 3 2 2 5" xfId="5954"/>
    <cellStyle name="Normal 5 2 3 3 2 3" xfId="823"/>
    <cellStyle name="Normal 5 2 3 3 2 3 2" xfId="1760"/>
    <cellStyle name="Normal 5 2 3 3 2 3 2 2" xfId="3634"/>
    <cellStyle name="Normal 5 2 3 3 2 3 2 2 2" xfId="8404"/>
    <cellStyle name="Normal 5 2 3 3 2 3 2 3" xfId="5959"/>
    <cellStyle name="Normal 5 2 3 3 2 3 3" xfId="2700"/>
    <cellStyle name="Normal 5 2 3 3 2 3 3 2" xfId="7471"/>
    <cellStyle name="Normal 5 2 3 3 2 3 4" xfId="5958"/>
    <cellStyle name="Normal 5 2 3 3 2 4" xfId="1294"/>
    <cellStyle name="Normal 5 2 3 3 2 4 2" xfId="3168"/>
    <cellStyle name="Normal 5 2 3 3 2 4 2 2" xfId="7938"/>
    <cellStyle name="Normal 5 2 3 3 2 4 3" xfId="5960"/>
    <cellStyle name="Normal 5 2 3 3 2 5" xfId="2234"/>
    <cellStyle name="Normal 5 2 3 3 2 5 2" xfId="7005"/>
    <cellStyle name="Normal 5 2 3 3 2 6" xfId="5953"/>
    <cellStyle name="Normal 5 2 3 3 3" xfId="466"/>
    <cellStyle name="Normal 5 2 3 3 3 2" xfId="940"/>
    <cellStyle name="Normal 5 2 3 3 3 2 2" xfId="1877"/>
    <cellStyle name="Normal 5 2 3 3 3 2 2 2" xfId="3751"/>
    <cellStyle name="Normal 5 2 3 3 3 2 2 2 2" xfId="8521"/>
    <cellStyle name="Normal 5 2 3 3 3 2 2 3" xfId="5963"/>
    <cellStyle name="Normal 5 2 3 3 3 2 3" xfId="2817"/>
    <cellStyle name="Normal 5 2 3 3 3 2 3 2" xfId="7588"/>
    <cellStyle name="Normal 5 2 3 3 3 2 4" xfId="5962"/>
    <cellStyle name="Normal 5 2 3 3 3 3" xfId="1411"/>
    <cellStyle name="Normal 5 2 3 3 3 3 2" xfId="3285"/>
    <cellStyle name="Normal 5 2 3 3 3 3 2 2" xfId="8055"/>
    <cellStyle name="Normal 5 2 3 3 3 3 3" xfId="5964"/>
    <cellStyle name="Normal 5 2 3 3 3 4" xfId="2351"/>
    <cellStyle name="Normal 5 2 3 3 3 4 2" xfId="7122"/>
    <cellStyle name="Normal 5 2 3 3 3 5" xfId="5961"/>
    <cellStyle name="Normal 5 2 3 3 4" xfId="718"/>
    <cellStyle name="Normal 5 2 3 3 4 2" xfId="1655"/>
    <cellStyle name="Normal 5 2 3 3 4 2 2" xfId="3529"/>
    <cellStyle name="Normal 5 2 3 3 4 2 2 2" xfId="8299"/>
    <cellStyle name="Normal 5 2 3 3 4 2 3" xfId="5966"/>
    <cellStyle name="Normal 5 2 3 3 4 3" xfId="2595"/>
    <cellStyle name="Normal 5 2 3 3 4 3 2" xfId="7366"/>
    <cellStyle name="Normal 5 2 3 3 4 4" xfId="5965"/>
    <cellStyle name="Normal 5 2 3 3 5" xfId="1176"/>
    <cellStyle name="Normal 5 2 3 3 5 2" xfId="3051"/>
    <cellStyle name="Normal 5 2 3 3 5 2 2" xfId="7821"/>
    <cellStyle name="Normal 5 2 3 3 5 3" xfId="5967"/>
    <cellStyle name="Normal 5 2 3 3 6" xfId="2117"/>
    <cellStyle name="Normal 5 2 3 3 6 2" xfId="6888"/>
    <cellStyle name="Normal 5 2 3 3 7" xfId="5952"/>
    <cellStyle name="Normal 5 2 3 4" xfId="297"/>
    <cellStyle name="Normal 5 2 3 4 2" xfId="531"/>
    <cellStyle name="Normal 5 2 3 4 2 2" xfId="1005"/>
    <cellStyle name="Normal 5 2 3 4 2 2 2" xfId="1942"/>
    <cellStyle name="Normal 5 2 3 4 2 2 2 2" xfId="3816"/>
    <cellStyle name="Normal 5 2 3 4 2 2 2 2 2" xfId="8586"/>
    <cellStyle name="Normal 5 2 3 4 2 2 2 3" xfId="5971"/>
    <cellStyle name="Normal 5 2 3 4 2 2 3" xfId="2882"/>
    <cellStyle name="Normal 5 2 3 4 2 2 3 2" xfId="7653"/>
    <cellStyle name="Normal 5 2 3 4 2 2 4" xfId="5970"/>
    <cellStyle name="Normal 5 2 3 4 2 3" xfId="1476"/>
    <cellStyle name="Normal 5 2 3 4 2 3 2" xfId="3350"/>
    <cellStyle name="Normal 5 2 3 4 2 3 2 2" xfId="8120"/>
    <cellStyle name="Normal 5 2 3 4 2 3 3" xfId="5972"/>
    <cellStyle name="Normal 5 2 3 4 2 4" xfId="2416"/>
    <cellStyle name="Normal 5 2 3 4 2 4 2" xfId="7187"/>
    <cellStyle name="Normal 5 2 3 4 2 5" xfId="5969"/>
    <cellStyle name="Normal 5 2 3 4 3" xfId="771"/>
    <cellStyle name="Normal 5 2 3 4 3 2" xfId="1708"/>
    <cellStyle name="Normal 5 2 3 4 3 2 2" xfId="3582"/>
    <cellStyle name="Normal 5 2 3 4 3 2 2 2" xfId="8352"/>
    <cellStyle name="Normal 5 2 3 4 3 2 3" xfId="5974"/>
    <cellStyle name="Normal 5 2 3 4 3 3" xfId="2648"/>
    <cellStyle name="Normal 5 2 3 4 3 3 2" xfId="7419"/>
    <cellStyle name="Normal 5 2 3 4 3 4" xfId="5973"/>
    <cellStyle name="Normal 5 2 3 4 4" xfId="1242"/>
    <cellStyle name="Normal 5 2 3 4 4 2" xfId="3116"/>
    <cellStyle name="Normal 5 2 3 4 4 2 2" xfId="7886"/>
    <cellStyle name="Normal 5 2 3 4 4 3" xfId="5975"/>
    <cellStyle name="Normal 5 2 3 4 5" xfId="2182"/>
    <cellStyle name="Normal 5 2 3 4 5 2" xfId="6953"/>
    <cellStyle name="Normal 5 2 3 4 6" xfId="5968"/>
    <cellStyle name="Normal 5 2 3 5" xfId="414"/>
    <cellStyle name="Normal 5 2 3 5 2" xfId="888"/>
    <cellStyle name="Normal 5 2 3 5 2 2" xfId="1825"/>
    <cellStyle name="Normal 5 2 3 5 2 2 2" xfId="3699"/>
    <cellStyle name="Normal 5 2 3 5 2 2 2 2" xfId="8469"/>
    <cellStyle name="Normal 5 2 3 5 2 2 3" xfId="5978"/>
    <cellStyle name="Normal 5 2 3 5 2 3" xfId="2765"/>
    <cellStyle name="Normal 5 2 3 5 2 3 2" xfId="7536"/>
    <cellStyle name="Normal 5 2 3 5 2 4" xfId="5977"/>
    <cellStyle name="Normal 5 2 3 5 3" xfId="1359"/>
    <cellStyle name="Normal 5 2 3 5 3 2" xfId="3233"/>
    <cellStyle name="Normal 5 2 3 5 3 2 2" xfId="8003"/>
    <cellStyle name="Normal 5 2 3 5 3 3" xfId="5979"/>
    <cellStyle name="Normal 5 2 3 5 4" xfId="2299"/>
    <cellStyle name="Normal 5 2 3 5 4 2" xfId="7070"/>
    <cellStyle name="Normal 5 2 3 5 5" xfId="5976"/>
    <cellStyle name="Normal 5 2 3 6" xfId="668"/>
    <cellStyle name="Normal 5 2 3 6 2" xfId="1605"/>
    <cellStyle name="Normal 5 2 3 6 2 2" xfId="3479"/>
    <cellStyle name="Normal 5 2 3 6 2 2 2" xfId="8249"/>
    <cellStyle name="Normal 5 2 3 6 2 3" xfId="5981"/>
    <cellStyle name="Normal 5 2 3 6 3" xfId="2545"/>
    <cellStyle name="Normal 5 2 3 6 3 2" xfId="7316"/>
    <cellStyle name="Normal 5 2 3 6 4" xfId="5980"/>
    <cellStyle name="Normal 5 2 3 7" xfId="1124"/>
    <cellStyle name="Normal 5 2 3 7 2" xfId="2999"/>
    <cellStyle name="Normal 5 2 3 7 2 2" xfId="7769"/>
    <cellStyle name="Normal 5 2 3 7 3" xfId="5982"/>
    <cellStyle name="Normal 5 2 3 8" xfId="2065"/>
    <cellStyle name="Normal 5 2 3 8 2" xfId="6836"/>
    <cellStyle name="Normal 5 2 3 9" xfId="5919"/>
    <cellStyle name="Normal 5 2 4" xfId="5918"/>
    <cellStyle name="Normal 5 3" xfId="59"/>
    <cellStyle name="Normal 5 3 10" xfId="2063"/>
    <cellStyle name="Normal 5 3 10 2" xfId="6834"/>
    <cellStyle name="Normal 5 3 2" xfId="122"/>
    <cellStyle name="Normal 5 3 2 2" xfId="162"/>
    <cellStyle name="Normal 5 3 2 2 2" xfId="221"/>
    <cellStyle name="Normal 5 3 2 2 2 2" xfId="377"/>
    <cellStyle name="Normal 5 3 2 2 2 2 2" xfId="611"/>
    <cellStyle name="Normal 5 3 2 2 2 2 2 2" xfId="1085"/>
    <cellStyle name="Normal 5 3 2 2 2 2 2 2 2" xfId="2022"/>
    <cellStyle name="Normal 5 3 2 2 2 2 2 2 2 2" xfId="3896"/>
    <cellStyle name="Normal 5 3 2 2 2 2 2 2 2 2 2" xfId="8666"/>
    <cellStyle name="Normal 5 3 2 2 2 2 2 2 2 3" xfId="5989"/>
    <cellStyle name="Normal 5 3 2 2 2 2 2 2 3" xfId="2962"/>
    <cellStyle name="Normal 5 3 2 2 2 2 2 2 3 2" xfId="7733"/>
    <cellStyle name="Normal 5 3 2 2 2 2 2 2 4" xfId="5988"/>
    <cellStyle name="Normal 5 3 2 2 2 2 2 3" xfId="1556"/>
    <cellStyle name="Normal 5 3 2 2 2 2 2 3 2" xfId="3430"/>
    <cellStyle name="Normal 5 3 2 2 2 2 2 3 2 2" xfId="8200"/>
    <cellStyle name="Normal 5 3 2 2 2 2 2 3 3" xfId="5990"/>
    <cellStyle name="Normal 5 3 2 2 2 2 2 4" xfId="2496"/>
    <cellStyle name="Normal 5 3 2 2 2 2 2 4 2" xfId="7267"/>
    <cellStyle name="Normal 5 3 2 2 2 2 2 5" xfId="5987"/>
    <cellStyle name="Normal 5 3 2 2 2 2 3" xfId="851"/>
    <cellStyle name="Normal 5 3 2 2 2 2 3 2" xfId="1788"/>
    <cellStyle name="Normal 5 3 2 2 2 2 3 2 2" xfId="3662"/>
    <cellStyle name="Normal 5 3 2 2 2 2 3 2 2 2" xfId="8432"/>
    <cellStyle name="Normal 5 3 2 2 2 2 3 2 3" xfId="5992"/>
    <cellStyle name="Normal 5 3 2 2 2 2 3 3" xfId="2728"/>
    <cellStyle name="Normal 5 3 2 2 2 2 3 3 2" xfId="7499"/>
    <cellStyle name="Normal 5 3 2 2 2 2 3 4" xfId="5991"/>
    <cellStyle name="Normal 5 3 2 2 2 2 4" xfId="1322"/>
    <cellStyle name="Normal 5 3 2 2 2 2 4 2" xfId="3196"/>
    <cellStyle name="Normal 5 3 2 2 2 2 4 2 2" xfId="7966"/>
    <cellStyle name="Normal 5 3 2 2 2 2 4 3" xfId="5993"/>
    <cellStyle name="Normal 5 3 2 2 2 2 5" xfId="2262"/>
    <cellStyle name="Normal 5 3 2 2 2 2 5 2" xfId="7033"/>
    <cellStyle name="Normal 5 3 2 2 2 2 6" xfId="5986"/>
    <cellStyle name="Normal 5 3 2 2 2 3" xfId="494"/>
    <cellStyle name="Normal 5 3 2 2 2 3 2" xfId="968"/>
    <cellStyle name="Normal 5 3 2 2 2 3 2 2" xfId="1905"/>
    <cellStyle name="Normal 5 3 2 2 2 3 2 2 2" xfId="3779"/>
    <cellStyle name="Normal 5 3 2 2 2 3 2 2 2 2" xfId="8549"/>
    <cellStyle name="Normal 5 3 2 2 2 3 2 2 3" xfId="5996"/>
    <cellStyle name="Normal 5 3 2 2 2 3 2 3" xfId="2845"/>
    <cellStyle name="Normal 5 3 2 2 2 3 2 3 2" xfId="7616"/>
    <cellStyle name="Normal 5 3 2 2 2 3 2 4" xfId="5995"/>
    <cellStyle name="Normal 5 3 2 2 2 3 3" xfId="1439"/>
    <cellStyle name="Normal 5 3 2 2 2 3 3 2" xfId="3313"/>
    <cellStyle name="Normal 5 3 2 2 2 3 3 2 2" xfId="8083"/>
    <cellStyle name="Normal 5 3 2 2 2 3 3 3" xfId="5997"/>
    <cellStyle name="Normal 5 3 2 2 2 3 4" xfId="2379"/>
    <cellStyle name="Normal 5 3 2 2 2 3 4 2" xfId="7150"/>
    <cellStyle name="Normal 5 3 2 2 2 3 5" xfId="5994"/>
    <cellStyle name="Normal 5 3 2 2 2 4" xfId="746"/>
    <cellStyle name="Normal 5 3 2 2 2 4 2" xfId="1683"/>
    <cellStyle name="Normal 5 3 2 2 2 4 2 2" xfId="3557"/>
    <cellStyle name="Normal 5 3 2 2 2 4 2 2 2" xfId="8327"/>
    <cellStyle name="Normal 5 3 2 2 2 4 2 3" xfId="5999"/>
    <cellStyle name="Normal 5 3 2 2 2 4 3" xfId="2623"/>
    <cellStyle name="Normal 5 3 2 2 2 4 3 2" xfId="7394"/>
    <cellStyle name="Normal 5 3 2 2 2 4 4" xfId="5998"/>
    <cellStyle name="Normal 5 3 2 2 2 5" xfId="1204"/>
    <cellStyle name="Normal 5 3 2 2 2 5 2" xfId="3079"/>
    <cellStyle name="Normal 5 3 2 2 2 5 2 2" xfId="7849"/>
    <cellStyle name="Normal 5 3 2 2 2 5 3" xfId="6000"/>
    <cellStyle name="Normal 5 3 2 2 2 6" xfId="2145"/>
    <cellStyle name="Normal 5 3 2 2 2 6 2" xfId="6916"/>
    <cellStyle name="Normal 5 3 2 2 2 7" xfId="5985"/>
    <cellStyle name="Normal 5 3 2 2 3" xfId="325"/>
    <cellStyle name="Normal 5 3 2 2 3 2" xfId="559"/>
    <cellStyle name="Normal 5 3 2 2 3 2 2" xfId="1033"/>
    <cellStyle name="Normal 5 3 2 2 3 2 2 2" xfId="1970"/>
    <cellStyle name="Normal 5 3 2 2 3 2 2 2 2" xfId="3844"/>
    <cellStyle name="Normal 5 3 2 2 3 2 2 2 2 2" xfId="8614"/>
    <cellStyle name="Normal 5 3 2 2 3 2 2 2 3" xfId="6004"/>
    <cellStyle name="Normal 5 3 2 2 3 2 2 3" xfId="2910"/>
    <cellStyle name="Normal 5 3 2 2 3 2 2 3 2" xfId="7681"/>
    <cellStyle name="Normal 5 3 2 2 3 2 2 4" xfId="6003"/>
    <cellStyle name="Normal 5 3 2 2 3 2 3" xfId="1504"/>
    <cellStyle name="Normal 5 3 2 2 3 2 3 2" xfId="3378"/>
    <cellStyle name="Normal 5 3 2 2 3 2 3 2 2" xfId="8148"/>
    <cellStyle name="Normal 5 3 2 2 3 2 3 3" xfId="6005"/>
    <cellStyle name="Normal 5 3 2 2 3 2 4" xfId="2444"/>
    <cellStyle name="Normal 5 3 2 2 3 2 4 2" xfId="7215"/>
    <cellStyle name="Normal 5 3 2 2 3 2 5" xfId="6002"/>
    <cellStyle name="Normal 5 3 2 2 3 3" xfId="799"/>
    <cellStyle name="Normal 5 3 2 2 3 3 2" xfId="1736"/>
    <cellStyle name="Normal 5 3 2 2 3 3 2 2" xfId="3610"/>
    <cellStyle name="Normal 5 3 2 2 3 3 2 2 2" xfId="8380"/>
    <cellStyle name="Normal 5 3 2 2 3 3 2 3" xfId="6007"/>
    <cellStyle name="Normal 5 3 2 2 3 3 3" xfId="2676"/>
    <cellStyle name="Normal 5 3 2 2 3 3 3 2" xfId="7447"/>
    <cellStyle name="Normal 5 3 2 2 3 3 4" xfId="6006"/>
    <cellStyle name="Normal 5 3 2 2 3 4" xfId="1270"/>
    <cellStyle name="Normal 5 3 2 2 3 4 2" xfId="3144"/>
    <cellStyle name="Normal 5 3 2 2 3 4 2 2" xfId="7914"/>
    <cellStyle name="Normal 5 3 2 2 3 4 3" xfId="6008"/>
    <cellStyle name="Normal 5 3 2 2 3 5" xfId="2210"/>
    <cellStyle name="Normal 5 3 2 2 3 5 2" xfId="6981"/>
    <cellStyle name="Normal 5 3 2 2 3 6" xfId="6001"/>
    <cellStyle name="Normal 5 3 2 2 4" xfId="442"/>
    <cellStyle name="Normal 5 3 2 2 4 2" xfId="916"/>
    <cellStyle name="Normal 5 3 2 2 4 2 2" xfId="1853"/>
    <cellStyle name="Normal 5 3 2 2 4 2 2 2" xfId="3727"/>
    <cellStyle name="Normal 5 3 2 2 4 2 2 2 2" xfId="8497"/>
    <cellStyle name="Normal 5 3 2 2 4 2 2 3" xfId="6011"/>
    <cellStyle name="Normal 5 3 2 2 4 2 3" xfId="2793"/>
    <cellStyle name="Normal 5 3 2 2 4 2 3 2" xfId="7564"/>
    <cellStyle name="Normal 5 3 2 2 4 2 4" xfId="6010"/>
    <cellStyle name="Normal 5 3 2 2 4 3" xfId="1387"/>
    <cellStyle name="Normal 5 3 2 2 4 3 2" xfId="3261"/>
    <cellStyle name="Normal 5 3 2 2 4 3 2 2" xfId="8031"/>
    <cellStyle name="Normal 5 3 2 2 4 3 3" xfId="6012"/>
    <cellStyle name="Normal 5 3 2 2 4 4" xfId="2327"/>
    <cellStyle name="Normal 5 3 2 2 4 4 2" xfId="7098"/>
    <cellStyle name="Normal 5 3 2 2 4 5" xfId="6009"/>
    <cellStyle name="Normal 5 3 2 2 5" xfId="694"/>
    <cellStyle name="Normal 5 3 2 2 5 2" xfId="1631"/>
    <cellStyle name="Normal 5 3 2 2 5 2 2" xfId="3505"/>
    <cellStyle name="Normal 5 3 2 2 5 2 2 2" xfId="8275"/>
    <cellStyle name="Normal 5 3 2 2 5 2 3" xfId="6014"/>
    <cellStyle name="Normal 5 3 2 2 5 3" xfId="2571"/>
    <cellStyle name="Normal 5 3 2 2 5 3 2" xfId="7342"/>
    <cellStyle name="Normal 5 3 2 2 5 4" xfId="6013"/>
    <cellStyle name="Normal 5 3 2 2 6" xfId="1152"/>
    <cellStyle name="Normal 5 3 2 2 6 2" xfId="3027"/>
    <cellStyle name="Normal 5 3 2 2 6 2 2" xfId="7797"/>
    <cellStyle name="Normal 5 3 2 2 6 3" xfId="6015"/>
    <cellStyle name="Normal 5 3 2 2 7" xfId="2093"/>
    <cellStyle name="Normal 5 3 2 2 7 2" xfId="6864"/>
    <cellStyle name="Normal 5 3 2 2 8" xfId="5984"/>
    <cellStyle name="Normal 5 3 2 3" xfId="194"/>
    <cellStyle name="Normal 5 3 2 3 2" xfId="351"/>
    <cellStyle name="Normal 5 3 2 3 2 2" xfId="585"/>
    <cellStyle name="Normal 5 3 2 3 2 2 2" xfId="1059"/>
    <cellStyle name="Normal 5 3 2 3 2 2 2 2" xfId="1996"/>
    <cellStyle name="Normal 5 3 2 3 2 2 2 2 2" xfId="3870"/>
    <cellStyle name="Normal 5 3 2 3 2 2 2 2 2 2" xfId="8640"/>
    <cellStyle name="Normal 5 3 2 3 2 2 2 2 3" xfId="6020"/>
    <cellStyle name="Normal 5 3 2 3 2 2 2 3" xfId="2936"/>
    <cellStyle name="Normal 5 3 2 3 2 2 2 3 2" xfId="7707"/>
    <cellStyle name="Normal 5 3 2 3 2 2 2 4" xfId="6019"/>
    <cellStyle name="Normal 5 3 2 3 2 2 3" xfId="1530"/>
    <cellStyle name="Normal 5 3 2 3 2 2 3 2" xfId="3404"/>
    <cellStyle name="Normal 5 3 2 3 2 2 3 2 2" xfId="8174"/>
    <cellStyle name="Normal 5 3 2 3 2 2 3 3" xfId="6021"/>
    <cellStyle name="Normal 5 3 2 3 2 2 4" xfId="2470"/>
    <cellStyle name="Normal 5 3 2 3 2 2 4 2" xfId="7241"/>
    <cellStyle name="Normal 5 3 2 3 2 2 5" xfId="6018"/>
    <cellStyle name="Normal 5 3 2 3 2 3" xfId="825"/>
    <cellStyle name="Normal 5 3 2 3 2 3 2" xfId="1762"/>
    <cellStyle name="Normal 5 3 2 3 2 3 2 2" xfId="3636"/>
    <cellStyle name="Normal 5 3 2 3 2 3 2 2 2" xfId="8406"/>
    <cellStyle name="Normal 5 3 2 3 2 3 2 3" xfId="6023"/>
    <cellStyle name="Normal 5 3 2 3 2 3 3" xfId="2702"/>
    <cellStyle name="Normal 5 3 2 3 2 3 3 2" xfId="7473"/>
    <cellStyle name="Normal 5 3 2 3 2 3 4" xfId="6022"/>
    <cellStyle name="Normal 5 3 2 3 2 4" xfId="1296"/>
    <cellStyle name="Normal 5 3 2 3 2 4 2" xfId="3170"/>
    <cellStyle name="Normal 5 3 2 3 2 4 2 2" xfId="7940"/>
    <cellStyle name="Normal 5 3 2 3 2 4 3" xfId="6024"/>
    <cellStyle name="Normal 5 3 2 3 2 5" xfId="2236"/>
    <cellStyle name="Normal 5 3 2 3 2 5 2" xfId="7007"/>
    <cellStyle name="Normal 5 3 2 3 2 6" xfId="6017"/>
    <cellStyle name="Normal 5 3 2 3 3" xfId="468"/>
    <cellStyle name="Normal 5 3 2 3 3 2" xfId="942"/>
    <cellStyle name="Normal 5 3 2 3 3 2 2" xfId="1879"/>
    <cellStyle name="Normal 5 3 2 3 3 2 2 2" xfId="3753"/>
    <cellStyle name="Normal 5 3 2 3 3 2 2 2 2" xfId="8523"/>
    <cellStyle name="Normal 5 3 2 3 3 2 2 3" xfId="6027"/>
    <cellStyle name="Normal 5 3 2 3 3 2 3" xfId="2819"/>
    <cellStyle name="Normal 5 3 2 3 3 2 3 2" xfId="7590"/>
    <cellStyle name="Normal 5 3 2 3 3 2 4" xfId="6026"/>
    <cellStyle name="Normal 5 3 2 3 3 3" xfId="1413"/>
    <cellStyle name="Normal 5 3 2 3 3 3 2" xfId="3287"/>
    <cellStyle name="Normal 5 3 2 3 3 3 2 2" xfId="8057"/>
    <cellStyle name="Normal 5 3 2 3 3 3 3" xfId="6028"/>
    <cellStyle name="Normal 5 3 2 3 3 4" xfId="2353"/>
    <cellStyle name="Normal 5 3 2 3 3 4 2" xfId="7124"/>
    <cellStyle name="Normal 5 3 2 3 3 5" xfId="6025"/>
    <cellStyle name="Normal 5 3 2 3 4" xfId="720"/>
    <cellStyle name="Normal 5 3 2 3 4 2" xfId="1657"/>
    <cellStyle name="Normal 5 3 2 3 4 2 2" xfId="3531"/>
    <cellStyle name="Normal 5 3 2 3 4 2 2 2" xfId="8301"/>
    <cellStyle name="Normal 5 3 2 3 4 2 3" xfId="6030"/>
    <cellStyle name="Normal 5 3 2 3 4 3" xfId="2597"/>
    <cellStyle name="Normal 5 3 2 3 4 3 2" xfId="7368"/>
    <cellStyle name="Normal 5 3 2 3 4 4" xfId="6029"/>
    <cellStyle name="Normal 5 3 2 3 5" xfId="1178"/>
    <cellStyle name="Normal 5 3 2 3 5 2" xfId="3053"/>
    <cellStyle name="Normal 5 3 2 3 5 2 2" xfId="7823"/>
    <cellStyle name="Normal 5 3 2 3 5 3" xfId="6031"/>
    <cellStyle name="Normal 5 3 2 3 6" xfId="2119"/>
    <cellStyle name="Normal 5 3 2 3 6 2" xfId="6890"/>
    <cellStyle name="Normal 5 3 2 3 7" xfId="6016"/>
    <cellStyle name="Normal 5 3 2 4" xfId="299"/>
    <cellStyle name="Normal 5 3 2 4 2" xfId="533"/>
    <cellStyle name="Normal 5 3 2 4 2 2" xfId="1007"/>
    <cellStyle name="Normal 5 3 2 4 2 2 2" xfId="1944"/>
    <cellStyle name="Normal 5 3 2 4 2 2 2 2" xfId="3818"/>
    <cellStyle name="Normal 5 3 2 4 2 2 2 2 2" xfId="8588"/>
    <cellStyle name="Normal 5 3 2 4 2 2 2 3" xfId="6035"/>
    <cellStyle name="Normal 5 3 2 4 2 2 3" xfId="2884"/>
    <cellStyle name="Normal 5 3 2 4 2 2 3 2" xfId="7655"/>
    <cellStyle name="Normal 5 3 2 4 2 2 4" xfId="6034"/>
    <cellStyle name="Normal 5 3 2 4 2 3" xfId="1478"/>
    <cellStyle name="Normal 5 3 2 4 2 3 2" xfId="3352"/>
    <cellStyle name="Normal 5 3 2 4 2 3 2 2" xfId="8122"/>
    <cellStyle name="Normal 5 3 2 4 2 3 3" xfId="6036"/>
    <cellStyle name="Normal 5 3 2 4 2 4" xfId="2418"/>
    <cellStyle name="Normal 5 3 2 4 2 4 2" xfId="7189"/>
    <cellStyle name="Normal 5 3 2 4 2 5" xfId="6033"/>
    <cellStyle name="Normal 5 3 2 4 3" xfId="773"/>
    <cellStyle name="Normal 5 3 2 4 3 2" xfId="1710"/>
    <cellStyle name="Normal 5 3 2 4 3 2 2" xfId="3584"/>
    <cellStyle name="Normal 5 3 2 4 3 2 2 2" xfId="8354"/>
    <cellStyle name="Normal 5 3 2 4 3 2 3" xfId="6038"/>
    <cellStyle name="Normal 5 3 2 4 3 3" xfId="2650"/>
    <cellStyle name="Normal 5 3 2 4 3 3 2" xfId="7421"/>
    <cellStyle name="Normal 5 3 2 4 3 4" xfId="6037"/>
    <cellStyle name="Normal 5 3 2 4 4" xfId="1244"/>
    <cellStyle name="Normal 5 3 2 4 4 2" xfId="3118"/>
    <cellStyle name="Normal 5 3 2 4 4 2 2" xfId="7888"/>
    <cellStyle name="Normal 5 3 2 4 4 3" xfId="6039"/>
    <cellStyle name="Normal 5 3 2 4 5" xfId="2184"/>
    <cellStyle name="Normal 5 3 2 4 5 2" xfId="6955"/>
    <cellStyle name="Normal 5 3 2 4 6" xfId="6032"/>
    <cellStyle name="Normal 5 3 2 5" xfId="416"/>
    <cellStyle name="Normal 5 3 2 5 2" xfId="890"/>
    <cellStyle name="Normal 5 3 2 5 2 2" xfId="1827"/>
    <cellStyle name="Normal 5 3 2 5 2 2 2" xfId="3701"/>
    <cellStyle name="Normal 5 3 2 5 2 2 2 2" xfId="8471"/>
    <cellStyle name="Normal 5 3 2 5 2 2 3" xfId="6042"/>
    <cellStyle name="Normal 5 3 2 5 2 3" xfId="2767"/>
    <cellStyle name="Normal 5 3 2 5 2 3 2" xfId="7538"/>
    <cellStyle name="Normal 5 3 2 5 2 4" xfId="6041"/>
    <cellStyle name="Normal 5 3 2 5 3" xfId="1361"/>
    <cellStyle name="Normal 5 3 2 5 3 2" xfId="3235"/>
    <cellStyle name="Normal 5 3 2 5 3 2 2" xfId="8005"/>
    <cellStyle name="Normal 5 3 2 5 3 3" xfId="6043"/>
    <cellStyle name="Normal 5 3 2 5 4" xfId="2301"/>
    <cellStyle name="Normal 5 3 2 5 4 2" xfId="7072"/>
    <cellStyle name="Normal 5 3 2 5 5" xfId="6040"/>
    <cellStyle name="Normal 5 3 2 6" xfId="670"/>
    <cellStyle name="Normal 5 3 2 6 2" xfId="1607"/>
    <cellStyle name="Normal 5 3 2 6 2 2" xfId="3481"/>
    <cellStyle name="Normal 5 3 2 6 2 2 2" xfId="8251"/>
    <cellStyle name="Normal 5 3 2 6 2 3" xfId="6045"/>
    <cellStyle name="Normal 5 3 2 6 3" xfId="2547"/>
    <cellStyle name="Normal 5 3 2 6 3 2" xfId="7318"/>
    <cellStyle name="Normal 5 3 2 6 4" xfId="6044"/>
    <cellStyle name="Normal 5 3 2 7" xfId="1126"/>
    <cellStyle name="Normal 5 3 2 7 2" xfId="3001"/>
    <cellStyle name="Normal 5 3 2 7 2 2" xfId="7771"/>
    <cellStyle name="Normal 5 3 2 7 3" xfId="6046"/>
    <cellStyle name="Normal 5 3 2 8" xfId="2067"/>
    <cellStyle name="Normal 5 3 2 8 2" xfId="6838"/>
    <cellStyle name="Normal 5 3 2 9" xfId="5983"/>
    <cellStyle name="Normal 5 3 3" xfId="111"/>
    <cellStyle name="Normal 5 3 4" xfId="158"/>
    <cellStyle name="Normal 5 3 4 2" xfId="217"/>
    <cellStyle name="Normal 5 3 4 2 2" xfId="373"/>
    <cellStyle name="Normal 5 3 4 2 2 2" xfId="607"/>
    <cellStyle name="Normal 5 3 4 2 2 2 2" xfId="1081"/>
    <cellStyle name="Normal 5 3 4 2 2 2 2 2" xfId="2018"/>
    <cellStyle name="Normal 5 3 4 2 2 2 2 2 2" xfId="3892"/>
    <cellStyle name="Normal 5 3 4 2 2 2 2 2 2 2" xfId="8662"/>
    <cellStyle name="Normal 5 3 4 2 2 2 2 2 3" xfId="6052"/>
    <cellStyle name="Normal 5 3 4 2 2 2 2 3" xfId="2958"/>
    <cellStyle name="Normal 5 3 4 2 2 2 2 3 2" xfId="7729"/>
    <cellStyle name="Normal 5 3 4 2 2 2 2 4" xfId="6051"/>
    <cellStyle name="Normal 5 3 4 2 2 2 3" xfId="1552"/>
    <cellStyle name="Normal 5 3 4 2 2 2 3 2" xfId="3426"/>
    <cellStyle name="Normal 5 3 4 2 2 2 3 2 2" xfId="8196"/>
    <cellStyle name="Normal 5 3 4 2 2 2 3 3" xfId="6053"/>
    <cellStyle name="Normal 5 3 4 2 2 2 4" xfId="2492"/>
    <cellStyle name="Normal 5 3 4 2 2 2 4 2" xfId="7263"/>
    <cellStyle name="Normal 5 3 4 2 2 2 5" xfId="6050"/>
    <cellStyle name="Normal 5 3 4 2 2 3" xfId="847"/>
    <cellStyle name="Normal 5 3 4 2 2 3 2" xfId="1784"/>
    <cellStyle name="Normal 5 3 4 2 2 3 2 2" xfId="3658"/>
    <cellStyle name="Normal 5 3 4 2 2 3 2 2 2" xfId="8428"/>
    <cellStyle name="Normal 5 3 4 2 2 3 2 3" xfId="6055"/>
    <cellStyle name="Normal 5 3 4 2 2 3 3" xfId="2724"/>
    <cellStyle name="Normal 5 3 4 2 2 3 3 2" xfId="7495"/>
    <cellStyle name="Normal 5 3 4 2 2 3 4" xfId="6054"/>
    <cellStyle name="Normal 5 3 4 2 2 4" xfId="1318"/>
    <cellStyle name="Normal 5 3 4 2 2 4 2" xfId="3192"/>
    <cellStyle name="Normal 5 3 4 2 2 4 2 2" xfId="7962"/>
    <cellStyle name="Normal 5 3 4 2 2 4 3" xfId="6056"/>
    <cellStyle name="Normal 5 3 4 2 2 5" xfId="2258"/>
    <cellStyle name="Normal 5 3 4 2 2 5 2" xfId="7029"/>
    <cellStyle name="Normal 5 3 4 2 2 6" xfId="6049"/>
    <cellStyle name="Normal 5 3 4 2 3" xfId="490"/>
    <cellStyle name="Normal 5 3 4 2 3 2" xfId="964"/>
    <cellStyle name="Normal 5 3 4 2 3 2 2" xfId="1901"/>
    <cellStyle name="Normal 5 3 4 2 3 2 2 2" xfId="3775"/>
    <cellStyle name="Normal 5 3 4 2 3 2 2 2 2" xfId="8545"/>
    <cellStyle name="Normal 5 3 4 2 3 2 2 3" xfId="6059"/>
    <cellStyle name="Normal 5 3 4 2 3 2 3" xfId="2841"/>
    <cellStyle name="Normal 5 3 4 2 3 2 3 2" xfId="7612"/>
    <cellStyle name="Normal 5 3 4 2 3 2 4" xfId="6058"/>
    <cellStyle name="Normal 5 3 4 2 3 3" xfId="1435"/>
    <cellStyle name="Normal 5 3 4 2 3 3 2" xfId="3309"/>
    <cellStyle name="Normal 5 3 4 2 3 3 2 2" xfId="8079"/>
    <cellStyle name="Normal 5 3 4 2 3 3 3" xfId="6060"/>
    <cellStyle name="Normal 5 3 4 2 3 4" xfId="2375"/>
    <cellStyle name="Normal 5 3 4 2 3 4 2" xfId="7146"/>
    <cellStyle name="Normal 5 3 4 2 3 5" xfId="6057"/>
    <cellStyle name="Normal 5 3 4 2 4" xfId="742"/>
    <cellStyle name="Normal 5 3 4 2 4 2" xfId="1679"/>
    <cellStyle name="Normal 5 3 4 2 4 2 2" xfId="3553"/>
    <cellStyle name="Normal 5 3 4 2 4 2 2 2" xfId="8323"/>
    <cellStyle name="Normal 5 3 4 2 4 2 3" xfId="6062"/>
    <cellStyle name="Normal 5 3 4 2 4 3" xfId="2619"/>
    <cellStyle name="Normal 5 3 4 2 4 3 2" xfId="7390"/>
    <cellStyle name="Normal 5 3 4 2 4 4" xfId="6061"/>
    <cellStyle name="Normal 5 3 4 2 5" xfId="1200"/>
    <cellStyle name="Normal 5 3 4 2 5 2" xfId="3075"/>
    <cellStyle name="Normal 5 3 4 2 5 2 2" xfId="7845"/>
    <cellStyle name="Normal 5 3 4 2 5 3" xfId="6063"/>
    <cellStyle name="Normal 5 3 4 2 6" xfId="2141"/>
    <cellStyle name="Normal 5 3 4 2 6 2" xfId="6912"/>
    <cellStyle name="Normal 5 3 4 2 7" xfId="6048"/>
    <cellStyle name="Normal 5 3 4 3" xfId="321"/>
    <cellStyle name="Normal 5 3 4 3 2" xfId="555"/>
    <cellStyle name="Normal 5 3 4 3 2 2" xfId="1029"/>
    <cellStyle name="Normal 5 3 4 3 2 2 2" xfId="1966"/>
    <cellStyle name="Normal 5 3 4 3 2 2 2 2" xfId="3840"/>
    <cellStyle name="Normal 5 3 4 3 2 2 2 2 2" xfId="8610"/>
    <cellStyle name="Normal 5 3 4 3 2 2 2 3" xfId="6067"/>
    <cellStyle name="Normal 5 3 4 3 2 2 3" xfId="2906"/>
    <cellStyle name="Normal 5 3 4 3 2 2 3 2" xfId="7677"/>
    <cellStyle name="Normal 5 3 4 3 2 2 4" xfId="6066"/>
    <cellStyle name="Normal 5 3 4 3 2 3" xfId="1500"/>
    <cellStyle name="Normal 5 3 4 3 2 3 2" xfId="3374"/>
    <cellStyle name="Normal 5 3 4 3 2 3 2 2" xfId="8144"/>
    <cellStyle name="Normal 5 3 4 3 2 3 3" xfId="6068"/>
    <cellStyle name="Normal 5 3 4 3 2 4" xfId="2440"/>
    <cellStyle name="Normal 5 3 4 3 2 4 2" xfId="7211"/>
    <cellStyle name="Normal 5 3 4 3 2 5" xfId="6065"/>
    <cellStyle name="Normal 5 3 4 3 3" xfId="795"/>
    <cellStyle name="Normal 5 3 4 3 3 2" xfId="1732"/>
    <cellStyle name="Normal 5 3 4 3 3 2 2" xfId="3606"/>
    <cellStyle name="Normal 5 3 4 3 3 2 2 2" xfId="8376"/>
    <cellStyle name="Normal 5 3 4 3 3 2 3" xfId="6070"/>
    <cellStyle name="Normal 5 3 4 3 3 3" xfId="2672"/>
    <cellStyle name="Normal 5 3 4 3 3 3 2" xfId="7443"/>
    <cellStyle name="Normal 5 3 4 3 3 4" xfId="6069"/>
    <cellStyle name="Normal 5 3 4 3 4" xfId="1266"/>
    <cellStyle name="Normal 5 3 4 3 4 2" xfId="3140"/>
    <cellStyle name="Normal 5 3 4 3 4 2 2" xfId="7910"/>
    <cellStyle name="Normal 5 3 4 3 4 3" xfId="6071"/>
    <cellStyle name="Normal 5 3 4 3 5" xfId="2206"/>
    <cellStyle name="Normal 5 3 4 3 5 2" xfId="6977"/>
    <cellStyle name="Normal 5 3 4 3 6" xfId="6064"/>
    <cellStyle name="Normal 5 3 4 4" xfId="438"/>
    <cellStyle name="Normal 5 3 4 4 2" xfId="912"/>
    <cellStyle name="Normal 5 3 4 4 2 2" xfId="1849"/>
    <cellStyle name="Normal 5 3 4 4 2 2 2" xfId="3723"/>
    <cellStyle name="Normal 5 3 4 4 2 2 2 2" xfId="8493"/>
    <cellStyle name="Normal 5 3 4 4 2 2 3" xfId="6074"/>
    <cellStyle name="Normal 5 3 4 4 2 3" xfId="2789"/>
    <cellStyle name="Normal 5 3 4 4 2 3 2" xfId="7560"/>
    <cellStyle name="Normal 5 3 4 4 2 4" xfId="6073"/>
    <cellStyle name="Normal 5 3 4 4 3" xfId="1383"/>
    <cellStyle name="Normal 5 3 4 4 3 2" xfId="3257"/>
    <cellStyle name="Normal 5 3 4 4 3 2 2" xfId="8027"/>
    <cellStyle name="Normal 5 3 4 4 3 3" xfId="6075"/>
    <cellStyle name="Normal 5 3 4 4 4" xfId="2323"/>
    <cellStyle name="Normal 5 3 4 4 4 2" xfId="7094"/>
    <cellStyle name="Normal 5 3 4 4 5" xfId="6072"/>
    <cellStyle name="Normal 5 3 4 5" xfId="690"/>
    <cellStyle name="Normal 5 3 4 5 2" xfId="1627"/>
    <cellStyle name="Normal 5 3 4 5 2 2" xfId="3501"/>
    <cellStyle name="Normal 5 3 4 5 2 2 2" xfId="8271"/>
    <cellStyle name="Normal 5 3 4 5 2 3" xfId="6077"/>
    <cellStyle name="Normal 5 3 4 5 3" xfId="2567"/>
    <cellStyle name="Normal 5 3 4 5 3 2" xfId="7338"/>
    <cellStyle name="Normal 5 3 4 5 4" xfId="6076"/>
    <cellStyle name="Normal 5 3 4 6" xfId="1148"/>
    <cellStyle name="Normal 5 3 4 6 2" xfId="3023"/>
    <cellStyle name="Normal 5 3 4 6 2 2" xfId="7793"/>
    <cellStyle name="Normal 5 3 4 6 3" xfId="6078"/>
    <cellStyle name="Normal 5 3 4 7" xfId="2089"/>
    <cellStyle name="Normal 5 3 4 7 2" xfId="6860"/>
    <cellStyle name="Normal 5 3 4 8" xfId="6047"/>
    <cellStyle name="Normal 5 3 5" xfId="190"/>
    <cellStyle name="Normal 5 3 5 2" xfId="347"/>
    <cellStyle name="Normal 5 3 5 2 2" xfId="581"/>
    <cellStyle name="Normal 5 3 5 2 2 2" xfId="1055"/>
    <cellStyle name="Normal 5 3 5 2 2 2 2" xfId="1992"/>
    <cellStyle name="Normal 5 3 5 2 2 2 2 2" xfId="3866"/>
    <cellStyle name="Normal 5 3 5 2 2 2 2 2 2" xfId="8636"/>
    <cellStyle name="Normal 5 3 5 2 2 2 2 3" xfId="6083"/>
    <cellStyle name="Normal 5 3 5 2 2 2 3" xfId="2932"/>
    <cellStyle name="Normal 5 3 5 2 2 2 3 2" xfId="7703"/>
    <cellStyle name="Normal 5 3 5 2 2 2 4" xfId="6082"/>
    <cellStyle name="Normal 5 3 5 2 2 3" xfId="1526"/>
    <cellStyle name="Normal 5 3 5 2 2 3 2" xfId="3400"/>
    <cellStyle name="Normal 5 3 5 2 2 3 2 2" xfId="8170"/>
    <cellStyle name="Normal 5 3 5 2 2 3 3" xfId="6084"/>
    <cellStyle name="Normal 5 3 5 2 2 4" xfId="2466"/>
    <cellStyle name="Normal 5 3 5 2 2 4 2" xfId="7237"/>
    <cellStyle name="Normal 5 3 5 2 2 5" xfId="6081"/>
    <cellStyle name="Normal 5 3 5 2 3" xfId="821"/>
    <cellStyle name="Normal 5 3 5 2 3 2" xfId="1758"/>
    <cellStyle name="Normal 5 3 5 2 3 2 2" xfId="3632"/>
    <cellStyle name="Normal 5 3 5 2 3 2 2 2" xfId="8402"/>
    <cellStyle name="Normal 5 3 5 2 3 2 3" xfId="6086"/>
    <cellStyle name="Normal 5 3 5 2 3 3" xfId="2698"/>
    <cellStyle name="Normal 5 3 5 2 3 3 2" xfId="7469"/>
    <cellStyle name="Normal 5 3 5 2 3 4" xfId="6085"/>
    <cellStyle name="Normal 5 3 5 2 4" xfId="1292"/>
    <cellStyle name="Normal 5 3 5 2 4 2" xfId="3166"/>
    <cellStyle name="Normal 5 3 5 2 4 2 2" xfId="7936"/>
    <cellStyle name="Normal 5 3 5 2 4 3" xfId="6087"/>
    <cellStyle name="Normal 5 3 5 2 5" xfId="2232"/>
    <cellStyle name="Normal 5 3 5 2 5 2" xfId="7003"/>
    <cellStyle name="Normal 5 3 5 2 6" xfId="6080"/>
    <cellStyle name="Normal 5 3 5 3" xfId="464"/>
    <cellStyle name="Normal 5 3 5 3 2" xfId="938"/>
    <cellStyle name="Normal 5 3 5 3 2 2" xfId="1875"/>
    <cellStyle name="Normal 5 3 5 3 2 2 2" xfId="3749"/>
    <cellStyle name="Normal 5 3 5 3 2 2 2 2" xfId="8519"/>
    <cellStyle name="Normal 5 3 5 3 2 2 3" xfId="6090"/>
    <cellStyle name="Normal 5 3 5 3 2 3" xfId="2815"/>
    <cellStyle name="Normal 5 3 5 3 2 3 2" xfId="7586"/>
    <cellStyle name="Normal 5 3 5 3 2 4" xfId="6089"/>
    <cellStyle name="Normal 5 3 5 3 3" xfId="1409"/>
    <cellStyle name="Normal 5 3 5 3 3 2" xfId="3283"/>
    <cellStyle name="Normal 5 3 5 3 3 2 2" xfId="8053"/>
    <cellStyle name="Normal 5 3 5 3 3 3" xfId="6091"/>
    <cellStyle name="Normal 5 3 5 3 4" xfId="2349"/>
    <cellStyle name="Normal 5 3 5 3 4 2" xfId="7120"/>
    <cellStyle name="Normal 5 3 5 3 5" xfId="6088"/>
    <cellStyle name="Normal 5 3 5 4" xfId="716"/>
    <cellStyle name="Normal 5 3 5 4 2" xfId="1653"/>
    <cellStyle name="Normal 5 3 5 4 2 2" xfId="3527"/>
    <cellStyle name="Normal 5 3 5 4 2 2 2" xfId="8297"/>
    <cellStyle name="Normal 5 3 5 4 2 3" xfId="6093"/>
    <cellStyle name="Normal 5 3 5 4 3" xfId="2593"/>
    <cellStyle name="Normal 5 3 5 4 3 2" xfId="7364"/>
    <cellStyle name="Normal 5 3 5 4 4" xfId="6092"/>
    <cellStyle name="Normal 5 3 5 5" xfId="1174"/>
    <cellStyle name="Normal 5 3 5 5 2" xfId="3049"/>
    <cellStyle name="Normal 5 3 5 5 2 2" xfId="7819"/>
    <cellStyle name="Normal 5 3 5 5 3" xfId="6094"/>
    <cellStyle name="Normal 5 3 5 6" xfId="2115"/>
    <cellStyle name="Normal 5 3 5 6 2" xfId="6886"/>
    <cellStyle name="Normal 5 3 5 7" xfId="6079"/>
    <cellStyle name="Normal 5 3 6" xfId="295"/>
    <cellStyle name="Normal 5 3 6 2" xfId="529"/>
    <cellStyle name="Normal 5 3 6 2 2" xfId="1003"/>
    <cellStyle name="Normal 5 3 6 2 2 2" xfId="1940"/>
    <cellStyle name="Normal 5 3 6 2 2 2 2" xfId="3814"/>
    <cellStyle name="Normal 5 3 6 2 2 2 2 2" xfId="8584"/>
    <cellStyle name="Normal 5 3 6 2 2 2 3" xfId="6098"/>
    <cellStyle name="Normal 5 3 6 2 2 3" xfId="2880"/>
    <cellStyle name="Normal 5 3 6 2 2 3 2" xfId="7651"/>
    <cellStyle name="Normal 5 3 6 2 2 4" xfId="6097"/>
    <cellStyle name="Normal 5 3 6 2 3" xfId="1474"/>
    <cellStyle name="Normal 5 3 6 2 3 2" xfId="3348"/>
    <cellStyle name="Normal 5 3 6 2 3 2 2" xfId="8118"/>
    <cellStyle name="Normal 5 3 6 2 3 3" xfId="6099"/>
    <cellStyle name="Normal 5 3 6 2 4" xfId="2414"/>
    <cellStyle name="Normal 5 3 6 2 4 2" xfId="7185"/>
    <cellStyle name="Normal 5 3 6 2 5" xfId="6096"/>
    <cellStyle name="Normal 5 3 6 3" xfId="769"/>
    <cellStyle name="Normal 5 3 6 3 2" xfId="1706"/>
    <cellStyle name="Normal 5 3 6 3 2 2" xfId="3580"/>
    <cellStyle name="Normal 5 3 6 3 2 2 2" xfId="8350"/>
    <cellStyle name="Normal 5 3 6 3 2 3" xfId="6101"/>
    <cellStyle name="Normal 5 3 6 3 3" xfId="2646"/>
    <cellStyle name="Normal 5 3 6 3 3 2" xfId="7417"/>
    <cellStyle name="Normal 5 3 6 3 4" xfId="6100"/>
    <cellStyle name="Normal 5 3 6 4" xfId="1240"/>
    <cellStyle name="Normal 5 3 6 4 2" xfId="3114"/>
    <cellStyle name="Normal 5 3 6 4 2 2" xfId="7884"/>
    <cellStyle name="Normal 5 3 6 4 3" xfId="6102"/>
    <cellStyle name="Normal 5 3 6 5" xfId="2180"/>
    <cellStyle name="Normal 5 3 6 5 2" xfId="6951"/>
    <cellStyle name="Normal 5 3 6 6" xfId="6095"/>
    <cellStyle name="Normal 5 3 7" xfId="412"/>
    <cellStyle name="Normal 5 3 7 2" xfId="886"/>
    <cellStyle name="Normal 5 3 7 2 2" xfId="1823"/>
    <cellStyle name="Normal 5 3 7 2 2 2" xfId="3697"/>
    <cellStyle name="Normal 5 3 7 2 2 2 2" xfId="8467"/>
    <cellStyle name="Normal 5 3 7 2 2 3" xfId="6105"/>
    <cellStyle name="Normal 5 3 7 2 3" xfId="2763"/>
    <cellStyle name="Normal 5 3 7 2 3 2" xfId="7534"/>
    <cellStyle name="Normal 5 3 7 2 4" xfId="6104"/>
    <cellStyle name="Normal 5 3 7 3" xfId="1357"/>
    <cellStyle name="Normal 5 3 7 3 2" xfId="3231"/>
    <cellStyle name="Normal 5 3 7 3 2 2" xfId="8001"/>
    <cellStyle name="Normal 5 3 7 3 3" xfId="6106"/>
    <cellStyle name="Normal 5 3 7 4" xfId="2297"/>
    <cellStyle name="Normal 5 3 7 4 2" xfId="7068"/>
    <cellStyle name="Normal 5 3 7 5" xfId="6103"/>
    <cellStyle name="Normal 5 3 8" xfId="666"/>
    <cellStyle name="Normal 5 3 8 2" xfId="1603"/>
    <cellStyle name="Normal 5 3 8 2 2" xfId="3477"/>
    <cellStyle name="Normal 5 3 8 2 2 2" xfId="8247"/>
    <cellStyle name="Normal 5 3 8 2 3" xfId="6108"/>
    <cellStyle name="Normal 5 3 8 3" xfId="2543"/>
    <cellStyle name="Normal 5 3 8 3 2" xfId="7314"/>
    <cellStyle name="Normal 5 3 8 4" xfId="6107"/>
    <cellStyle name="Normal 5 3 9" xfId="1122"/>
    <cellStyle name="Normal 5 3 9 2" xfId="2997"/>
    <cellStyle name="Normal 5 3 9 2 2" xfId="7767"/>
    <cellStyle name="Normal 5 3 9 3" xfId="6109"/>
    <cellStyle name="Normal 5 4" xfId="141"/>
    <cellStyle name="Normal 5 4 2" xfId="200"/>
    <cellStyle name="Normal 5 4 2 2" xfId="356"/>
    <cellStyle name="Normal 5 4 2 2 2" xfId="590"/>
    <cellStyle name="Normal 5 4 2 2 2 2" xfId="1064"/>
    <cellStyle name="Normal 5 4 2 2 2 2 2" xfId="2001"/>
    <cellStyle name="Normal 5 4 2 2 2 2 2 2" xfId="3875"/>
    <cellStyle name="Normal 5 4 2 2 2 2 2 2 2" xfId="8645"/>
    <cellStyle name="Normal 5 4 2 2 2 2 2 3" xfId="6115"/>
    <cellStyle name="Normal 5 4 2 2 2 2 3" xfId="2941"/>
    <cellStyle name="Normal 5 4 2 2 2 2 3 2" xfId="7712"/>
    <cellStyle name="Normal 5 4 2 2 2 2 4" xfId="6114"/>
    <cellStyle name="Normal 5 4 2 2 2 3" xfId="1535"/>
    <cellStyle name="Normal 5 4 2 2 2 3 2" xfId="3409"/>
    <cellStyle name="Normal 5 4 2 2 2 3 2 2" xfId="8179"/>
    <cellStyle name="Normal 5 4 2 2 2 3 3" xfId="6116"/>
    <cellStyle name="Normal 5 4 2 2 2 4" xfId="2475"/>
    <cellStyle name="Normal 5 4 2 2 2 4 2" xfId="7246"/>
    <cellStyle name="Normal 5 4 2 2 2 5" xfId="6113"/>
    <cellStyle name="Normal 5 4 2 2 3" xfId="830"/>
    <cellStyle name="Normal 5 4 2 2 3 2" xfId="1767"/>
    <cellStyle name="Normal 5 4 2 2 3 2 2" xfId="3641"/>
    <cellStyle name="Normal 5 4 2 2 3 2 2 2" xfId="8411"/>
    <cellStyle name="Normal 5 4 2 2 3 2 3" xfId="6118"/>
    <cellStyle name="Normal 5 4 2 2 3 3" xfId="2707"/>
    <cellStyle name="Normal 5 4 2 2 3 3 2" xfId="7478"/>
    <cellStyle name="Normal 5 4 2 2 3 4" xfId="6117"/>
    <cellStyle name="Normal 5 4 2 2 4" xfId="1301"/>
    <cellStyle name="Normal 5 4 2 2 4 2" xfId="3175"/>
    <cellStyle name="Normal 5 4 2 2 4 2 2" xfId="7945"/>
    <cellStyle name="Normal 5 4 2 2 4 3" xfId="6119"/>
    <cellStyle name="Normal 5 4 2 2 5" xfId="2241"/>
    <cellStyle name="Normal 5 4 2 2 5 2" xfId="7012"/>
    <cellStyle name="Normal 5 4 2 2 6" xfId="6112"/>
    <cellStyle name="Normal 5 4 2 3" xfId="473"/>
    <cellStyle name="Normal 5 4 2 3 2" xfId="947"/>
    <cellStyle name="Normal 5 4 2 3 2 2" xfId="1884"/>
    <cellStyle name="Normal 5 4 2 3 2 2 2" xfId="3758"/>
    <cellStyle name="Normal 5 4 2 3 2 2 2 2" xfId="8528"/>
    <cellStyle name="Normal 5 4 2 3 2 2 3" xfId="6122"/>
    <cellStyle name="Normal 5 4 2 3 2 3" xfId="2824"/>
    <cellStyle name="Normal 5 4 2 3 2 3 2" xfId="7595"/>
    <cellStyle name="Normal 5 4 2 3 2 4" xfId="6121"/>
    <cellStyle name="Normal 5 4 2 3 3" xfId="1418"/>
    <cellStyle name="Normal 5 4 2 3 3 2" xfId="3292"/>
    <cellStyle name="Normal 5 4 2 3 3 2 2" xfId="8062"/>
    <cellStyle name="Normal 5 4 2 3 3 3" xfId="6123"/>
    <cellStyle name="Normal 5 4 2 3 4" xfId="2358"/>
    <cellStyle name="Normal 5 4 2 3 4 2" xfId="7129"/>
    <cellStyle name="Normal 5 4 2 3 5" xfId="6120"/>
    <cellStyle name="Normal 5 4 2 4" xfId="725"/>
    <cellStyle name="Normal 5 4 2 4 2" xfId="1662"/>
    <cellStyle name="Normal 5 4 2 4 2 2" xfId="3536"/>
    <cellStyle name="Normal 5 4 2 4 2 2 2" xfId="8306"/>
    <cellStyle name="Normal 5 4 2 4 2 3" xfId="6125"/>
    <cellStyle name="Normal 5 4 2 4 3" xfId="2602"/>
    <cellStyle name="Normal 5 4 2 4 3 2" xfId="7373"/>
    <cellStyle name="Normal 5 4 2 4 4" xfId="6124"/>
    <cellStyle name="Normal 5 4 2 5" xfId="1183"/>
    <cellStyle name="Normal 5 4 2 5 2" xfId="3058"/>
    <cellStyle name="Normal 5 4 2 5 2 2" xfId="7828"/>
    <cellStyle name="Normal 5 4 2 5 3" xfId="6126"/>
    <cellStyle name="Normal 5 4 2 6" xfId="2124"/>
    <cellStyle name="Normal 5 4 2 6 2" xfId="6895"/>
    <cellStyle name="Normal 5 4 2 7" xfId="6111"/>
    <cellStyle name="Normal 5 4 3" xfId="304"/>
    <cellStyle name="Normal 5 4 3 2" xfId="538"/>
    <cellStyle name="Normal 5 4 3 2 2" xfId="1012"/>
    <cellStyle name="Normal 5 4 3 2 2 2" xfId="1949"/>
    <cellStyle name="Normal 5 4 3 2 2 2 2" xfId="3823"/>
    <cellStyle name="Normal 5 4 3 2 2 2 2 2" xfId="8593"/>
    <cellStyle name="Normal 5 4 3 2 2 2 3" xfId="6130"/>
    <cellStyle name="Normal 5 4 3 2 2 3" xfId="2889"/>
    <cellStyle name="Normal 5 4 3 2 2 3 2" xfId="7660"/>
    <cellStyle name="Normal 5 4 3 2 2 4" xfId="6129"/>
    <cellStyle name="Normal 5 4 3 2 3" xfId="1483"/>
    <cellStyle name="Normal 5 4 3 2 3 2" xfId="3357"/>
    <cellStyle name="Normal 5 4 3 2 3 2 2" xfId="8127"/>
    <cellStyle name="Normal 5 4 3 2 3 3" xfId="6131"/>
    <cellStyle name="Normal 5 4 3 2 4" xfId="2423"/>
    <cellStyle name="Normal 5 4 3 2 4 2" xfId="7194"/>
    <cellStyle name="Normal 5 4 3 2 5" xfId="6128"/>
    <cellStyle name="Normal 5 4 3 3" xfId="778"/>
    <cellStyle name="Normal 5 4 3 3 2" xfId="1715"/>
    <cellStyle name="Normal 5 4 3 3 2 2" xfId="3589"/>
    <cellStyle name="Normal 5 4 3 3 2 2 2" xfId="8359"/>
    <cellStyle name="Normal 5 4 3 3 2 3" xfId="6133"/>
    <cellStyle name="Normal 5 4 3 3 3" xfId="2655"/>
    <cellStyle name="Normal 5 4 3 3 3 2" xfId="7426"/>
    <cellStyle name="Normal 5 4 3 3 4" xfId="6132"/>
    <cellStyle name="Normal 5 4 3 4" xfId="1249"/>
    <cellStyle name="Normal 5 4 3 4 2" xfId="3123"/>
    <cellStyle name="Normal 5 4 3 4 2 2" xfId="7893"/>
    <cellStyle name="Normal 5 4 3 4 3" xfId="6134"/>
    <cellStyle name="Normal 5 4 3 5" xfId="2189"/>
    <cellStyle name="Normal 5 4 3 5 2" xfId="6960"/>
    <cellStyle name="Normal 5 4 3 6" xfId="6127"/>
    <cellStyle name="Normal 5 4 4" xfId="421"/>
    <cellStyle name="Normal 5 4 4 2" xfId="895"/>
    <cellStyle name="Normal 5 4 4 2 2" xfId="1832"/>
    <cellStyle name="Normal 5 4 4 2 2 2" xfId="3706"/>
    <cellStyle name="Normal 5 4 4 2 2 2 2" xfId="8476"/>
    <cellStyle name="Normal 5 4 4 2 2 3" xfId="6137"/>
    <cellStyle name="Normal 5 4 4 2 3" xfId="2772"/>
    <cellStyle name="Normal 5 4 4 2 3 2" xfId="7543"/>
    <cellStyle name="Normal 5 4 4 2 4" xfId="6136"/>
    <cellStyle name="Normal 5 4 4 3" xfId="1366"/>
    <cellStyle name="Normal 5 4 4 3 2" xfId="3240"/>
    <cellStyle name="Normal 5 4 4 3 2 2" xfId="8010"/>
    <cellStyle name="Normal 5 4 4 3 3" xfId="6138"/>
    <cellStyle name="Normal 5 4 4 4" xfId="2306"/>
    <cellStyle name="Normal 5 4 4 4 2" xfId="7077"/>
    <cellStyle name="Normal 5 4 4 5" xfId="6135"/>
    <cellStyle name="Normal 5 4 5" xfId="673"/>
    <cellStyle name="Normal 5 4 5 2" xfId="1610"/>
    <cellStyle name="Normal 5 4 5 2 2" xfId="3484"/>
    <cellStyle name="Normal 5 4 5 2 2 2" xfId="8254"/>
    <cellStyle name="Normal 5 4 5 2 3" xfId="6140"/>
    <cellStyle name="Normal 5 4 5 3" xfId="2550"/>
    <cellStyle name="Normal 5 4 5 3 2" xfId="7321"/>
    <cellStyle name="Normal 5 4 5 4" xfId="6139"/>
    <cellStyle name="Normal 5 4 6" xfId="1131"/>
    <cellStyle name="Normal 5 4 6 2" xfId="3006"/>
    <cellStyle name="Normal 5 4 6 2 2" xfId="7776"/>
    <cellStyle name="Normal 5 4 6 3" xfId="6141"/>
    <cellStyle name="Normal 5 4 7" xfId="2072"/>
    <cellStyle name="Normal 5 4 7 2" xfId="6843"/>
    <cellStyle name="Normal 5 4 8" xfId="6110"/>
    <cellStyle name="Normal 5 5" xfId="173"/>
    <cellStyle name="Normal 5 5 2" xfId="330"/>
    <cellStyle name="Normal 5 5 2 2" xfId="564"/>
    <cellStyle name="Normal 5 5 2 2 2" xfId="1038"/>
    <cellStyle name="Normal 5 5 2 2 2 2" xfId="1975"/>
    <cellStyle name="Normal 5 5 2 2 2 2 2" xfId="3849"/>
    <cellStyle name="Normal 5 5 2 2 2 2 2 2" xfId="8619"/>
    <cellStyle name="Normal 5 5 2 2 2 2 3" xfId="6146"/>
    <cellStyle name="Normal 5 5 2 2 2 3" xfId="2915"/>
    <cellStyle name="Normal 5 5 2 2 2 3 2" xfId="7686"/>
    <cellStyle name="Normal 5 5 2 2 2 4" xfId="6145"/>
    <cellStyle name="Normal 5 5 2 2 3" xfId="1509"/>
    <cellStyle name="Normal 5 5 2 2 3 2" xfId="3383"/>
    <cellStyle name="Normal 5 5 2 2 3 2 2" xfId="8153"/>
    <cellStyle name="Normal 5 5 2 2 3 3" xfId="6147"/>
    <cellStyle name="Normal 5 5 2 2 4" xfId="2449"/>
    <cellStyle name="Normal 5 5 2 2 4 2" xfId="7220"/>
    <cellStyle name="Normal 5 5 2 2 5" xfId="6144"/>
    <cellStyle name="Normal 5 5 2 3" xfId="804"/>
    <cellStyle name="Normal 5 5 2 3 2" xfId="1741"/>
    <cellStyle name="Normal 5 5 2 3 2 2" xfId="3615"/>
    <cellStyle name="Normal 5 5 2 3 2 2 2" xfId="8385"/>
    <cellStyle name="Normal 5 5 2 3 2 3" xfId="6149"/>
    <cellStyle name="Normal 5 5 2 3 3" xfId="2681"/>
    <cellStyle name="Normal 5 5 2 3 3 2" xfId="7452"/>
    <cellStyle name="Normal 5 5 2 3 4" xfId="6148"/>
    <cellStyle name="Normal 5 5 2 4" xfId="1275"/>
    <cellStyle name="Normal 5 5 2 4 2" xfId="3149"/>
    <cellStyle name="Normal 5 5 2 4 2 2" xfId="7919"/>
    <cellStyle name="Normal 5 5 2 4 3" xfId="6150"/>
    <cellStyle name="Normal 5 5 2 5" xfId="2215"/>
    <cellStyle name="Normal 5 5 2 5 2" xfId="6986"/>
    <cellStyle name="Normal 5 5 2 6" xfId="6143"/>
    <cellStyle name="Normal 5 5 3" xfId="447"/>
    <cellStyle name="Normal 5 5 3 2" xfId="921"/>
    <cellStyle name="Normal 5 5 3 2 2" xfId="1858"/>
    <cellStyle name="Normal 5 5 3 2 2 2" xfId="3732"/>
    <cellStyle name="Normal 5 5 3 2 2 2 2" xfId="8502"/>
    <cellStyle name="Normal 5 5 3 2 2 3" xfId="6153"/>
    <cellStyle name="Normal 5 5 3 2 3" xfId="2798"/>
    <cellStyle name="Normal 5 5 3 2 3 2" xfId="7569"/>
    <cellStyle name="Normal 5 5 3 2 4" xfId="6152"/>
    <cellStyle name="Normal 5 5 3 3" xfId="1392"/>
    <cellStyle name="Normal 5 5 3 3 2" xfId="3266"/>
    <cellStyle name="Normal 5 5 3 3 2 2" xfId="8036"/>
    <cellStyle name="Normal 5 5 3 3 3" xfId="6154"/>
    <cellStyle name="Normal 5 5 3 4" xfId="2332"/>
    <cellStyle name="Normal 5 5 3 4 2" xfId="7103"/>
    <cellStyle name="Normal 5 5 3 5" xfId="6151"/>
    <cellStyle name="Normal 5 5 4" xfId="699"/>
    <cellStyle name="Normal 5 5 4 2" xfId="1636"/>
    <cellStyle name="Normal 5 5 4 2 2" xfId="3510"/>
    <cellStyle name="Normal 5 5 4 2 2 2" xfId="8280"/>
    <cellStyle name="Normal 5 5 4 2 3" xfId="6156"/>
    <cellStyle name="Normal 5 5 4 3" xfId="2576"/>
    <cellStyle name="Normal 5 5 4 3 2" xfId="7347"/>
    <cellStyle name="Normal 5 5 4 4" xfId="6155"/>
    <cellStyle name="Normal 5 5 5" xfId="1157"/>
    <cellStyle name="Normal 5 5 5 2" xfId="3032"/>
    <cellStyle name="Normal 5 5 5 2 2" xfId="7802"/>
    <cellStyle name="Normal 5 5 5 3" xfId="6157"/>
    <cellStyle name="Normal 5 5 6" xfId="2098"/>
    <cellStyle name="Normal 5 5 6 2" xfId="6869"/>
    <cellStyle name="Normal 5 5 7" xfId="6142"/>
    <cellStyle name="Normal 5 6" xfId="278"/>
    <cellStyle name="Normal 5 6 2" xfId="512"/>
    <cellStyle name="Normal 5 6 2 2" xfId="986"/>
    <cellStyle name="Normal 5 6 2 2 2" xfId="1923"/>
    <cellStyle name="Normal 5 6 2 2 2 2" xfId="3797"/>
    <cellStyle name="Normal 5 6 2 2 2 2 2" xfId="8567"/>
    <cellStyle name="Normal 5 6 2 2 2 3" xfId="6161"/>
    <cellStyle name="Normal 5 6 2 2 3" xfId="2863"/>
    <cellStyle name="Normal 5 6 2 2 3 2" xfId="7634"/>
    <cellStyle name="Normal 5 6 2 2 4" xfId="6160"/>
    <cellStyle name="Normal 5 6 2 3" xfId="1457"/>
    <cellStyle name="Normal 5 6 2 3 2" xfId="3331"/>
    <cellStyle name="Normal 5 6 2 3 2 2" xfId="8101"/>
    <cellStyle name="Normal 5 6 2 3 3" xfId="6162"/>
    <cellStyle name="Normal 5 6 2 4" xfId="2397"/>
    <cellStyle name="Normal 5 6 2 4 2" xfId="7168"/>
    <cellStyle name="Normal 5 6 2 5" xfId="6159"/>
    <cellStyle name="Normal 5 6 3" xfId="752"/>
    <cellStyle name="Normal 5 6 3 2" xfId="1689"/>
    <cellStyle name="Normal 5 6 3 2 2" xfId="3563"/>
    <cellStyle name="Normal 5 6 3 2 2 2" xfId="8333"/>
    <cellStyle name="Normal 5 6 3 2 3" xfId="6164"/>
    <cellStyle name="Normal 5 6 3 3" xfId="2629"/>
    <cellStyle name="Normal 5 6 3 3 2" xfId="7400"/>
    <cellStyle name="Normal 5 6 3 4" xfId="6163"/>
    <cellStyle name="Normal 5 6 4" xfId="1223"/>
    <cellStyle name="Normal 5 6 4 2" xfId="3097"/>
    <cellStyle name="Normal 5 6 4 2 2" xfId="7867"/>
    <cellStyle name="Normal 5 6 4 3" xfId="6165"/>
    <cellStyle name="Normal 5 6 5" xfId="2163"/>
    <cellStyle name="Normal 5 6 5 2" xfId="6934"/>
    <cellStyle name="Normal 5 6 6" xfId="6158"/>
    <cellStyle name="Normal 5 7" xfId="395"/>
    <cellStyle name="Normal 5 7 2" xfId="869"/>
    <cellStyle name="Normal 5 7 2 2" xfId="1806"/>
    <cellStyle name="Normal 5 7 2 2 2" xfId="3680"/>
    <cellStyle name="Normal 5 7 2 2 2 2" xfId="8450"/>
    <cellStyle name="Normal 5 7 2 2 3" xfId="6168"/>
    <cellStyle name="Normal 5 7 2 3" xfId="2746"/>
    <cellStyle name="Normal 5 7 2 3 2" xfId="7517"/>
    <cellStyle name="Normal 5 7 2 4" xfId="6167"/>
    <cellStyle name="Normal 5 7 3" xfId="1340"/>
    <cellStyle name="Normal 5 7 3 2" xfId="3214"/>
    <cellStyle name="Normal 5 7 3 2 2" xfId="7984"/>
    <cellStyle name="Normal 5 7 3 3" xfId="6169"/>
    <cellStyle name="Normal 5 7 4" xfId="2280"/>
    <cellStyle name="Normal 5 7 4 2" xfId="7051"/>
    <cellStyle name="Normal 5 7 5" xfId="6166"/>
    <cellStyle name="Normal 5 8" xfId="649"/>
    <cellStyle name="Normal 5 8 2" xfId="1586"/>
    <cellStyle name="Normal 5 8 2 2" xfId="3460"/>
    <cellStyle name="Normal 5 8 2 2 2" xfId="8230"/>
    <cellStyle name="Normal 5 8 2 3" xfId="6171"/>
    <cellStyle name="Normal 5 8 3" xfId="2526"/>
    <cellStyle name="Normal 5 8 3 2" xfId="7297"/>
    <cellStyle name="Normal 5 8 4" xfId="6170"/>
    <cellStyle name="Normal 5 9" xfId="1105"/>
    <cellStyle name="Normal 5 9 2" xfId="2980"/>
    <cellStyle name="Normal 5 9 2 2" xfId="7750"/>
    <cellStyle name="Normal 5 9 3" xfId="6172"/>
    <cellStyle name="Normal 55" xfId="112"/>
    <cellStyle name="Normal 55 2" xfId="113"/>
    <cellStyle name="Normal 57" xfId="114"/>
    <cellStyle name="Normal 57 2" xfId="115"/>
    <cellStyle name="Normal 6" xfId="54"/>
    <cellStyle name="Normal 6 2" xfId="118"/>
    <cellStyle name="Normal 7" xfId="55"/>
    <cellStyle name="Normal 7 2" xfId="119"/>
    <cellStyle name="Normal 8" xfId="56"/>
    <cellStyle name="Normal 8 10" xfId="8684"/>
    <cellStyle name="Normal 8 2" xfId="120"/>
    <cellStyle name="Normal 8 2 2" xfId="161"/>
    <cellStyle name="Normal 8 2 2 2" xfId="220"/>
    <cellStyle name="Normal 8 2 2 2 2" xfId="376"/>
    <cellStyle name="Normal 8 2 2 2 2 2" xfId="610"/>
    <cellStyle name="Normal 8 2 2 2 2 2 2" xfId="1084"/>
    <cellStyle name="Normal 8 2 2 2 2 2 2 2" xfId="2021"/>
    <cellStyle name="Normal 8 2 2 2 2 2 2 2 2" xfId="3895"/>
    <cellStyle name="Normal 8 2 2 2 2 2 2 2 2 2" xfId="8665"/>
    <cellStyle name="Normal 8 2 2 2 2 2 2 2 3" xfId="6179"/>
    <cellStyle name="Normal 8 2 2 2 2 2 2 3" xfId="2961"/>
    <cellStyle name="Normal 8 2 2 2 2 2 2 3 2" xfId="7732"/>
    <cellStyle name="Normal 8 2 2 2 2 2 2 4" xfId="6178"/>
    <cellStyle name="Normal 8 2 2 2 2 2 3" xfId="1555"/>
    <cellStyle name="Normal 8 2 2 2 2 2 3 2" xfId="3429"/>
    <cellStyle name="Normal 8 2 2 2 2 2 3 2 2" xfId="8199"/>
    <cellStyle name="Normal 8 2 2 2 2 2 3 3" xfId="6180"/>
    <cellStyle name="Normal 8 2 2 2 2 2 4" xfId="2495"/>
    <cellStyle name="Normal 8 2 2 2 2 2 4 2" xfId="7266"/>
    <cellStyle name="Normal 8 2 2 2 2 2 5" xfId="6177"/>
    <cellStyle name="Normal 8 2 2 2 2 3" xfId="850"/>
    <cellStyle name="Normal 8 2 2 2 2 3 2" xfId="1787"/>
    <cellStyle name="Normal 8 2 2 2 2 3 2 2" xfId="3661"/>
    <cellStyle name="Normal 8 2 2 2 2 3 2 2 2" xfId="8431"/>
    <cellStyle name="Normal 8 2 2 2 2 3 2 3" xfId="6182"/>
    <cellStyle name="Normal 8 2 2 2 2 3 3" xfId="2727"/>
    <cellStyle name="Normal 8 2 2 2 2 3 3 2" xfId="7498"/>
    <cellStyle name="Normal 8 2 2 2 2 3 4" xfId="6181"/>
    <cellStyle name="Normal 8 2 2 2 2 4" xfId="1321"/>
    <cellStyle name="Normal 8 2 2 2 2 4 2" xfId="3195"/>
    <cellStyle name="Normal 8 2 2 2 2 4 2 2" xfId="7965"/>
    <cellStyle name="Normal 8 2 2 2 2 4 3" xfId="6183"/>
    <cellStyle name="Normal 8 2 2 2 2 5" xfId="2261"/>
    <cellStyle name="Normal 8 2 2 2 2 5 2" xfId="7032"/>
    <cellStyle name="Normal 8 2 2 2 2 6" xfId="6176"/>
    <cellStyle name="Normal 8 2 2 2 3" xfId="493"/>
    <cellStyle name="Normal 8 2 2 2 3 2" xfId="967"/>
    <cellStyle name="Normal 8 2 2 2 3 2 2" xfId="1904"/>
    <cellStyle name="Normal 8 2 2 2 3 2 2 2" xfId="3778"/>
    <cellStyle name="Normal 8 2 2 2 3 2 2 2 2" xfId="8548"/>
    <cellStyle name="Normal 8 2 2 2 3 2 2 3" xfId="6186"/>
    <cellStyle name="Normal 8 2 2 2 3 2 3" xfId="2844"/>
    <cellStyle name="Normal 8 2 2 2 3 2 3 2" xfId="7615"/>
    <cellStyle name="Normal 8 2 2 2 3 2 4" xfId="6185"/>
    <cellStyle name="Normal 8 2 2 2 3 3" xfId="1438"/>
    <cellStyle name="Normal 8 2 2 2 3 3 2" xfId="3312"/>
    <cellStyle name="Normal 8 2 2 2 3 3 2 2" xfId="8082"/>
    <cellStyle name="Normal 8 2 2 2 3 3 3" xfId="6187"/>
    <cellStyle name="Normal 8 2 2 2 3 4" xfId="2378"/>
    <cellStyle name="Normal 8 2 2 2 3 4 2" xfId="7149"/>
    <cellStyle name="Normal 8 2 2 2 3 5" xfId="6184"/>
    <cellStyle name="Normal 8 2 2 2 4" xfId="745"/>
    <cellStyle name="Normal 8 2 2 2 4 2" xfId="1682"/>
    <cellStyle name="Normal 8 2 2 2 4 2 2" xfId="3556"/>
    <cellStyle name="Normal 8 2 2 2 4 2 2 2" xfId="8326"/>
    <cellStyle name="Normal 8 2 2 2 4 2 3" xfId="6189"/>
    <cellStyle name="Normal 8 2 2 2 4 3" xfId="2622"/>
    <cellStyle name="Normal 8 2 2 2 4 3 2" xfId="7393"/>
    <cellStyle name="Normal 8 2 2 2 4 4" xfId="6188"/>
    <cellStyle name="Normal 8 2 2 2 5" xfId="1203"/>
    <cellStyle name="Normal 8 2 2 2 5 2" xfId="3078"/>
    <cellStyle name="Normal 8 2 2 2 5 2 2" xfId="7848"/>
    <cellStyle name="Normal 8 2 2 2 5 3" xfId="6190"/>
    <cellStyle name="Normal 8 2 2 2 6" xfId="2144"/>
    <cellStyle name="Normal 8 2 2 2 6 2" xfId="6915"/>
    <cellStyle name="Normal 8 2 2 2 7" xfId="6175"/>
    <cellStyle name="Normal 8 2 2 3" xfId="324"/>
    <cellStyle name="Normal 8 2 2 3 2" xfId="558"/>
    <cellStyle name="Normal 8 2 2 3 2 2" xfId="1032"/>
    <cellStyle name="Normal 8 2 2 3 2 2 2" xfId="1969"/>
    <cellStyle name="Normal 8 2 2 3 2 2 2 2" xfId="3843"/>
    <cellStyle name="Normal 8 2 2 3 2 2 2 2 2" xfId="8613"/>
    <cellStyle name="Normal 8 2 2 3 2 2 2 3" xfId="6194"/>
    <cellStyle name="Normal 8 2 2 3 2 2 3" xfId="2909"/>
    <cellStyle name="Normal 8 2 2 3 2 2 3 2" xfId="7680"/>
    <cellStyle name="Normal 8 2 2 3 2 2 4" xfId="6193"/>
    <cellStyle name="Normal 8 2 2 3 2 3" xfId="1503"/>
    <cellStyle name="Normal 8 2 2 3 2 3 2" xfId="3377"/>
    <cellStyle name="Normal 8 2 2 3 2 3 2 2" xfId="8147"/>
    <cellStyle name="Normal 8 2 2 3 2 3 3" xfId="6195"/>
    <cellStyle name="Normal 8 2 2 3 2 4" xfId="2443"/>
    <cellStyle name="Normal 8 2 2 3 2 4 2" xfId="7214"/>
    <cellStyle name="Normal 8 2 2 3 2 5" xfId="6192"/>
    <cellStyle name="Normal 8 2 2 3 3" xfId="798"/>
    <cellStyle name="Normal 8 2 2 3 3 2" xfId="1735"/>
    <cellStyle name="Normal 8 2 2 3 3 2 2" xfId="3609"/>
    <cellStyle name="Normal 8 2 2 3 3 2 2 2" xfId="8379"/>
    <cellStyle name="Normal 8 2 2 3 3 2 3" xfId="6197"/>
    <cellStyle name="Normal 8 2 2 3 3 3" xfId="2675"/>
    <cellStyle name="Normal 8 2 2 3 3 3 2" xfId="7446"/>
    <cellStyle name="Normal 8 2 2 3 3 4" xfId="6196"/>
    <cellStyle name="Normal 8 2 2 3 4" xfId="1269"/>
    <cellStyle name="Normal 8 2 2 3 4 2" xfId="3143"/>
    <cellStyle name="Normal 8 2 2 3 4 2 2" xfId="7913"/>
    <cellStyle name="Normal 8 2 2 3 4 3" xfId="6198"/>
    <cellStyle name="Normal 8 2 2 3 5" xfId="2209"/>
    <cellStyle name="Normal 8 2 2 3 5 2" xfId="6980"/>
    <cellStyle name="Normal 8 2 2 3 6" xfId="6191"/>
    <cellStyle name="Normal 8 2 2 4" xfId="441"/>
    <cellStyle name="Normal 8 2 2 4 2" xfId="915"/>
    <cellStyle name="Normal 8 2 2 4 2 2" xfId="1852"/>
    <cellStyle name="Normal 8 2 2 4 2 2 2" xfId="3726"/>
    <cellStyle name="Normal 8 2 2 4 2 2 2 2" xfId="8496"/>
    <cellStyle name="Normal 8 2 2 4 2 2 3" xfId="6201"/>
    <cellStyle name="Normal 8 2 2 4 2 3" xfId="2792"/>
    <cellStyle name="Normal 8 2 2 4 2 3 2" xfId="7563"/>
    <cellStyle name="Normal 8 2 2 4 2 4" xfId="6200"/>
    <cellStyle name="Normal 8 2 2 4 3" xfId="1386"/>
    <cellStyle name="Normal 8 2 2 4 3 2" xfId="3260"/>
    <cellStyle name="Normal 8 2 2 4 3 2 2" xfId="8030"/>
    <cellStyle name="Normal 8 2 2 4 3 3" xfId="6202"/>
    <cellStyle name="Normal 8 2 2 4 4" xfId="2326"/>
    <cellStyle name="Normal 8 2 2 4 4 2" xfId="7097"/>
    <cellStyle name="Normal 8 2 2 4 5" xfId="6199"/>
    <cellStyle name="Normal 8 2 2 5" xfId="693"/>
    <cellStyle name="Normal 8 2 2 5 2" xfId="1630"/>
    <cellStyle name="Normal 8 2 2 5 2 2" xfId="3504"/>
    <cellStyle name="Normal 8 2 2 5 2 2 2" xfId="8274"/>
    <cellStyle name="Normal 8 2 2 5 2 3" xfId="6204"/>
    <cellStyle name="Normal 8 2 2 5 3" xfId="2570"/>
    <cellStyle name="Normal 8 2 2 5 3 2" xfId="7341"/>
    <cellStyle name="Normal 8 2 2 5 4" xfId="6203"/>
    <cellStyle name="Normal 8 2 2 6" xfId="1151"/>
    <cellStyle name="Normal 8 2 2 6 2" xfId="3026"/>
    <cellStyle name="Normal 8 2 2 6 2 2" xfId="7796"/>
    <cellStyle name="Normal 8 2 2 6 3" xfId="6205"/>
    <cellStyle name="Normal 8 2 2 7" xfId="2092"/>
    <cellStyle name="Normal 8 2 2 7 2" xfId="6863"/>
    <cellStyle name="Normal 8 2 2 8" xfId="6174"/>
    <cellStyle name="Normal 8 2 3" xfId="193"/>
    <cellStyle name="Normal 8 2 3 2" xfId="350"/>
    <cellStyle name="Normal 8 2 3 2 2" xfId="584"/>
    <cellStyle name="Normal 8 2 3 2 2 2" xfId="1058"/>
    <cellStyle name="Normal 8 2 3 2 2 2 2" xfId="1995"/>
    <cellStyle name="Normal 8 2 3 2 2 2 2 2" xfId="3869"/>
    <cellStyle name="Normal 8 2 3 2 2 2 2 2 2" xfId="8639"/>
    <cellStyle name="Normal 8 2 3 2 2 2 2 3" xfId="6210"/>
    <cellStyle name="Normal 8 2 3 2 2 2 3" xfId="2935"/>
    <cellStyle name="Normal 8 2 3 2 2 2 3 2" xfId="7706"/>
    <cellStyle name="Normal 8 2 3 2 2 2 4" xfId="6209"/>
    <cellStyle name="Normal 8 2 3 2 2 3" xfId="1529"/>
    <cellStyle name="Normal 8 2 3 2 2 3 2" xfId="3403"/>
    <cellStyle name="Normal 8 2 3 2 2 3 2 2" xfId="8173"/>
    <cellStyle name="Normal 8 2 3 2 2 3 3" xfId="6211"/>
    <cellStyle name="Normal 8 2 3 2 2 4" xfId="2469"/>
    <cellStyle name="Normal 8 2 3 2 2 4 2" xfId="7240"/>
    <cellStyle name="Normal 8 2 3 2 2 5" xfId="6208"/>
    <cellStyle name="Normal 8 2 3 2 3" xfId="824"/>
    <cellStyle name="Normal 8 2 3 2 3 2" xfId="1761"/>
    <cellStyle name="Normal 8 2 3 2 3 2 2" xfId="3635"/>
    <cellStyle name="Normal 8 2 3 2 3 2 2 2" xfId="8405"/>
    <cellStyle name="Normal 8 2 3 2 3 2 3" xfId="6213"/>
    <cellStyle name="Normal 8 2 3 2 3 3" xfId="2701"/>
    <cellStyle name="Normal 8 2 3 2 3 3 2" xfId="7472"/>
    <cellStyle name="Normal 8 2 3 2 3 4" xfId="6212"/>
    <cellStyle name="Normal 8 2 3 2 4" xfId="1295"/>
    <cellStyle name="Normal 8 2 3 2 4 2" xfId="3169"/>
    <cellStyle name="Normal 8 2 3 2 4 2 2" xfId="7939"/>
    <cellStyle name="Normal 8 2 3 2 4 3" xfId="6214"/>
    <cellStyle name="Normal 8 2 3 2 5" xfId="2235"/>
    <cellStyle name="Normal 8 2 3 2 5 2" xfId="7006"/>
    <cellStyle name="Normal 8 2 3 2 6" xfId="6207"/>
    <cellStyle name="Normal 8 2 3 3" xfId="467"/>
    <cellStyle name="Normal 8 2 3 3 2" xfId="941"/>
    <cellStyle name="Normal 8 2 3 3 2 2" xfId="1878"/>
    <cellStyle name="Normal 8 2 3 3 2 2 2" xfId="3752"/>
    <cellStyle name="Normal 8 2 3 3 2 2 2 2" xfId="8522"/>
    <cellStyle name="Normal 8 2 3 3 2 2 3" xfId="6217"/>
    <cellStyle name="Normal 8 2 3 3 2 3" xfId="2818"/>
    <cellStyle name="Normal 8 2 3 3 2 3 2" xfId="7589"/>
    <cellStyle name="Normal 8 2 3 3 2 4" xfId="6216"/>
    <cellStyle name="Normal 8 2 3 3 3" xfId="1412"/>
    <cellStyle name="Normal 8 2 3 3 3 2" xfId="3286"/>
    <cellStyle name="Normal 8 2 3 3 3 2 2" xfId="8056"/>
    <cellStyle name="Normal 8 2 3 3 3 3" xfId="6218"/>
    <cellStyle name="Normal 8 2 3 3 4" xfId="2352"/>
    <cellStyle name="Normal 8 2 3 3 4 2" xfId="7123"/>
    <cellStyle name="Normal 8 2 3 3 5" xfId="6215"/>
    <cellStyle name="Normal 8 2 3 4" xfId="719"/>
    <cellStyle name="Normal 8 2 3 4 2" xfId="1656"/>
    <cellStyle name="Normal 8 2 3 4 2 2" xfId="3530"/>
    <cellStyle name="Normal 8 2 3 4 2 2 2" xfId="8300"/>
    <cellStyle name="Normal 8 2 3 4 2 3" xfId="6220"/>
    <cellStyle name="Normal 8 2 3 4 3" xfId="2596"/>
    <cellStyle name="Normal 8 2 3 4 3 2" xfId="7367"/>
    <cellStyle name="Normal 8 2 3 4 4" xfId="6219"/>
    <cellStyle name="Normal 8 2 3 5" xfId="1177"/>
    <cellStyle name="Normal 8 2 3 5 2" xfId="3052"/>
    <cellStyle name="Normal 8 2 3 5 2 2" xfId="7822"/>
    <cellStyle name="Normal 8 2 3 5 3" xfId="6221"/>
    <cellStyle name="Normal 8 2 3 6" xfId="2118"/>
    <cellStyle name="Normal 8 2 3 6 2" xfId="6889"/>
    <cellStyle name="Normal 8 2 3 7" xfId="6206"/>
    <cellStyle name="Normal 8 2 4" xfId="298"/>
    <cellStyle name="Normal 8 2 4 2" xfId="532"/>
    <cellStyle name="Normal 8 2 4 2 2" xfId="1006"/>
    <cellStyle name="Normal 8 2 4 2 2 2" xfId="1943"/>
    <cellStyle name="Normal 8 2 4 2 2 2 2" xfId="3817"/>
    <cellStyle name="Normal 8 2 4 2 2 2 2 2" xfId="8587"/>
    <cellStyle name="Normal 8 2 4 2 2 2 3" xfId="6225"/>
    <cellStyle name="Normal 8 2 4 2 2 3" xfId="2883"/>
    <cellStyle name="Normal 8 2 4 2 2 3 2" xfId="7654"/>
    <cellStyle name="Normal 8 2 4 2 2 4" xfId="6224"/>
    <cellStyle name="Normal 8 2 4 2 3" xfId="1477"/>
    <cellStyle name="Normal 8 2 4 2 3 2" xfId="3351"/>
    <cellStyle name="Normal 8 2 4 2 3 2 2" xfId="8121"/>
    <cellStyle name="Normal 8 2 4 2 3 3" xfId="6226"/>
    <cellStyle name="Normal 8 2 4 2 4" xfId="2417"/>
    <cellStyle name="Normal 8 2 4 2 4 2" xfId="7188"/>
    <cellStyle name="Normal 8 2 4 2 5" xfId="6223"/>
    <cellStyle name="Normal 8 2 4 3" xfId="772"/>
    <cellStyle name="Normal 8 2 4 3 2" xfId="1709"/>
    <cellStyle name="Normal 8 2 4 3 2 2" xfId="3583"/>
    <cellStyle name="Normal 8 2 4 3 2 2 2" xfId="8353"/>
    <cellStyle name="Normal 8 2 4 3 2 3" xfId="6228"/>
    <cellStyle name="Normal 8 2 4 3 3" xfId="2649"/>
    <cellStyle name="Normal 8 2 4 3 3 2" xfId="7420"/>
    <cellStyle name="Normal 8 2 4 3 4" xfId="6227"/>
    <cellStyle name="Normal 8 2 4 4" xfId="1243"/>
    <cellStyle name="Normal 8 2 4 4 2" xfId="3117"/>
    <cellStyle name="Normal 8 2 4 4 2 2" xfId="7887"/>
    <cellStyle name="Normal 8 2 4 4 3" xfId="6229"/>
    <cellStyle name="Normal 8 2 4 5" xfId="2183"/>
    <cellStyle name="Normal 8 2 4 5 2" xfId="6954"/>
    <cellStyle name="Normal 8 2 4 6" xfId="6222"/>
    <cellStyle name="Normal 8 2 5" xfId="415"/>
    <cellStyle name="Normal 8 2 5 2" xfId="889"/>
    <cellStyle name="Normal 8 2 5 2 2" xfId="1826"/>
    <cellStyle name="Normal 8 2 5 2 2 2" xfId="3700"/>
    <cellStyle name="Normal 8 2 5 2 2 2 2" xfId="8470"/>
    <cellStyle name="Normal 8 2 5 2 2 3" xfId="6232"/>
    <cellStyle name="Normal 8 2 5 2 3" xfId="2766"/>
    <cellStyle name="Normal 8 2 5 2 3 2" xfId="7537"/>
    <cellStyle name="Normal 8 2 5 2 4" xfId="6231"/>
    <cellStyle name="Normal 8 2 5 3" xfId="1360"/>
    <cellStyle name="Normal 8 2 5 3 2" xfId="3234"/>
    <cellStyle name="Normal 8 2 5 3 2 2" xfId="8004"/>
    <cellStyle name="Normal 8 2 5 3 3" xfId="6233"/>
    <cellStyle name="Normal 8 2 5 4" xfId="2300"/>
    <cellStyle name="Normal 8 2 5 4 2" xfId="7071"/>
    <cellStyle name="Normal 8 2 5 5" xfId="6230"/>
    <cellStyle name="Normal 8 2 6" xfId="669"/>
    <cellStyle name="Normal 8 2 6 2" xfId="1606"/>
    <cellStyle name="Normal 8 2 6 2 2" xfId="3480"/>
    <cellStyle name="Normal 8 2 6 2 2 2" xfId="8250"/>
    <cellStyle name="Normal 8 2 6 2 3" xfId="6235"/>
    <cellStyle name="Normal 8 2 6 3" xfId="2546"/>
    <cellStyle name="Normal 8 2 6 3 2" xfId="7317"/>
    <cellStyle name="Normal 8 2 6 4" xfId="6234"/>
    <cellStyle name="Normal 8 2 7" xfId="1125"/>
    <cellStyle name="Normal 8 2 7 2" xfId="3000"/>
    <cellStyle name="Normal 8 2 7 2 2" xfId="7770"/>
    <cellStyle name="Normal 8 2 7 3" xfId="6236"/>
    <cellStyle name="Normal 8 2 8" xfId="2066"/>
    <cellStyle name="Normal 8 2 8 2" xfId="6837"/>
    <cellStyle name="Normal 8 2 9" xfId="6173"/>
    <cellStyle name="Normal 8 3" xfId="156"/>
    <cellStyle name="Normal 8 3 2" xfId="215"/>
    <cellStyle name="Normal 8 3 2 2" xfId="371"/>
    <cellStyle name="Normal 8 3 2 2 2" xfId="605"/>
    <cellStyle name="Normal 8 3 2 2 2 2" xfId="1079"/>
    <cellStyle name="Normal 8 3 2 2 2 2 2" xfId="2016"/>
    <cellStyle name="Normal 8 3 2 2 2 2 2 2" xfId="3890"/>
    <cellStyle name="Normal 8 3 2 2 2 2 2 2 2" xfId="8660"/>
    <cellStyle name="Normal 8 3 2 2 2 2 2 3" xfId="6242"/>
    <cellStyle name="Normal 8 3 2 2 2 2 3" xfId="2956"/>
    <cellStyle name="Normal 8 3 2 2 2 2 3 2" xfId="7727"/>
    <cellStyle name="Normal 8 3 2 2 2 2 4" xfId="6241"/>
    <cellStyle name="Normal 8 3 2 2 2 3" xfId="1550"/>
    <cellStyle name="Normal 8 3 2 2 2 3 2" xfId="3424"/>
    <cellStyle name="Normal 8 3 2 2 2 3 2 2" xfId="8194"/>
    <cellStyle name="Normal 8 3 2 2 2 3 3" xfId="6243"/>
    <cellStyle name="Normal 8 3 2 2 2 4" xfId="2490"/>
    <cellStyle name="Normal 8 3 2 2 2 4 2" xfId="7261"/>
    <cellStyle name="Normal 8 3 2 2 2 5" xfId="6240"/>
    <cellStyle name="Normal 8 3 2 2 3" xfId="845"/>
    <cellStyle name="Normal 8 3 2 2 3 2" xfId="1782"/>
    <cellStyle name="Normal 8 3 2 2 3 2 2" xfId="3656"/>
    <cellStyle name="Normal 8 3 2 2 3 2 2 2" xfId="8426"/>
    <cellStyle name="Normal 8 3 2 2 3 2 3" xfId="6245"/>
    <cellStyle name="Normal 8 3 2 2 3 3" xfId="2722"/>
    <cellStyle name="Normal 8 3 2 2 3 3 2" xfId="7493"/>
    <cellStyle name="Normal 8 3 2 2 3 4" xfId="6244"/>
    <cellStyle name="Normal 8 3 2 2 4" xfId="1316"/>
    <cellStyle name="Normal 8 3 2 2 4 2" xfId="3190"/>
    <cellStyle name="Normal 8 3 2 2 4 2 2" xfId="7960"/>
    <cellStyle name="Normal 8 3 2 2 4 3" xfId="6246"/>
    <cellStyle name="Normal 8 3 2 2 5" xfId="2256"/>
    <cellStyle name="Normal 8 3 2 2 5 2" xfId="7027"/>
    <cellStyle name="Normal 8 3 2 2 6" xfId="6239"/>
    <cellStyle name="Normal 8 3 2 3" xfId="488"/>
    <cellStyle name="Normal 8 3 2 3 2" xfId="962"/>
    <cellStyle name="Normal 8 3 2 3 2 2" xfId="1899"/>
    <cellStyle name="Normal 8 3 2 3 2 2 2" xfId="3773"/>
    <cellStyle name="Normal 8 3 2 3 2 2 2 2" xfId="8543"/>
    <cellStyle name="Normal 8 3 2 3 2 2 3" xfId="6249"/>
    <cellStyle name="Normal 8 3 2 3 2 3" xfId="2839"/>
    <cellStyle name="Normal 8 3 2 3 2 3 2" xfId="7610"/>
    <cellStyle name="Normal 8 3 2 3 2 4" xfId="6248"/>
    <cellStyle name="Normal 8 3 2 3 3" xfId="1433"/>
    <cellStyle name="Normal 8 3 2 3 3 2" xfId="3307"/>
    <cellStyle name="Normal 8 3 2 3 3 2 2" xfId="8077"/>
    <cellStyle name="Normal 8 3 2 3 3 3" xfId="6250"/>
    <cellStyle name="Normal 8 3 2 3 4" xfId="2373"/>
    <cellStyle name="Normal 8 3 2 3 4 2" xfId="7144"/>
    <cellStyle name="Normal 8 3 2 3 5" xfId="6247"/>
    <cellStyle name="Normal 8 3 2 4" xfId="740"/>
    <cellStyle name="Normal 8 3 2 4 2" xfId="1677"/>
    <cellStyle name="Normal 8 3 2 4 2 2" xfId="3551"/>
    <cellStyle name="Normal 8 3 2 4 2 2 2" xfId="8321"/>
    <cellStyle name="Normal 8 3 2 4 2 3" xfId="6252"/>
    <cellStyle name="Normal 8 3 2 4 3" xfId="2617"/>
    <cellStyle name="Normal 8 3 2 4 3 2" xfId="7388"/>
    <cellStyle name="Normal 8 3 2 4 4" xfId="6251"/>
    <cellStyle name="Normal 8 3 2 5" xfId="1198"/>
    <cellStyle name="Normal 8 3 2 5 2" xfId="3073"/>
    <cellStyle name="Normal 8 3 2 5 2 2" xfId="7843"/>
    <cellStyle name="Normal 8 3 2 5 3" xfId="6253"/>
    <cellStyle name="Normal 8 3 2 6" xfId="2139"/>
    <cellStyle name="Normal 8 3 2 6 2" xfId="6910"/>
    <cellStyle name="Normal 8 3 2 7" xfId="6238"/>
    <cellStyle name="Normal 8 3 3" xfId="319"/>
    <cellStyle name="Normal 8 3 3 2" xfId="553"/>
    <cellStyle name="Normal 8 3 3 2 2" xfId="1027"/>
    <cellStyle name="Normal 8 3 3 2 2 2" xfId="1964"/>
    <cellStyle name="Normal 8 3 3 2 2 2 2" xfId="3838"/>
    <cellStyle name="Normal 8 3 3 2 2 2 2 2" xfId="8608"/>
    <cellStyle name="Normal 8 3 3 2 2 2 3" xfId="6257"/>
    <cellStyle name="Normal 8 3 3 2 2 3" xfId="2904"/>
    <cellStyle name="Normal 8 3 3 2 2 3 2" xfId="7675"/>
    <cellStyle name="Normal 8 3 3 2 2 4" xfId="6256"/>
    <cellStyle name="Normal 8 3 3 2 3" xfId="1498"/>
    <cellStyle name="Normal 8 3 3 2 3 2" xfId="3372"/>
    <cellStyle name="Normal 8 3 3 2 3 2 2" xfId="8142"/>
    <cellStyle name="Normal 8 3 3 2 3 3" xfId="6258"/>
    <cellStyle name="Normal 8 3 3 2 4" xfId="2438"/>
    <cellStyle name="Normal 8 3 3 2 4 2" xfId="7209"/>
    <cellStyle name="Normal 8 3 3 2 5" xfId="6255"/>
    <cellStyle name="Normal 8 3 3 3" xfId="793"/>
    <cellStyle name="Normal 8 3 3 3 2" xfId="1730"/>
    <cellStyle name="Normal 8 3 3 3 2 2" xfId="3604"/>
    <cellStyle name="Normal 8 3 3 3 2 2 2" xfId="8374"/>
    <cellStyle name="Normal 8 3 3 3 2 3" xfId="6260"/>
    <cellStyle name="Normal 8 3 3 3 3" xfId="2670"/>
    <cellStyle name="Normal 8 3 3 3 3 2" xfId="7441"/>
    <cellStyle name="Normal 8 3 3 3 4" xfId="6259"/>
    <cellStyle name="Normal 8 3 3 4" xfId="1264"/>
    <cellStyle name="Normal 8 3 3 4 2" xfId="3138"/>
    <cellStyle name="Normal 8 3 3 4 2 2" xfId="7908"/>
    <cellStyle name="Normal 8 3 3 4 3" xfId="6261"/>
    <cellStyle name="Normal 8 3 3 5" xfId="2204"/>
    <cellStyle name="Normal 8 3 3 5 2" xfId="6975"/>
    <cellStyle name="Normal 8 3 3 6" xfId="6254"/>
    <cellStyle name="Normal 8 3 4" xfId="436"/>
    <cellStyle name="Normal 8 3 4 2" xfId="910"/>
    <cellStyle name="Normal 8 3 4 2 2" xfId="1847"/>
    <cellStyle name="Normal 8 3 4 2 2 2" xfId="3721"/>
    <cellStyle name="Normal 8 3 4 2 2 2 2" xfId="8491"/>
    <cellStyle name="Normal 8 3 4 2 2 3" xfId="6264"/>
    <cellStyle name="Normal 8 3 4 2 3" xfId="2787"/>
    <cellStyle name="Normal 8 3 4 2 3 2" xfId="7558"/>
    <cellStyle name="Normal 8 3 4 2 4" xfId="6263"/>
    <cellStyle name="Normal 8 3 4 3" xfId="1381"/>
    <cellStyle name="Normal 8 3 4 3 2" xfId="3255"/>
    <cellStyle name="Normal 8 3 4 3 2 2" xfId="8025"/>
    <cellStyle name="Normal 8 3 4 3 3" xfId="6265"/>
    <cellStyle name="Normal 8 3 4 4" xfId="2321"/>
    <cellStyle name="Normal 8 3 4 4 2" xfId="7092"/>
    <cellStyle name="Normal 8 3 4 5" xfId="6262"/>
    <cellStyle name="Normal 8 3 5" xfId="688"/>
    <cellStyle name="Normal 8 3 5 2" xfId="1625"/>
    <cellStyle name="Normal 8 3 5 2 2" xfId="3499"/>
    <cellStyle name="Normal 8 3 5 2 2 2" xfId="8269"/>
    <cellStyle name="Normal 8 3 5 2 3" xfId="6267"/>
    <cellStyle name="Normal 8 3 5 3" xfId="2565"/>
    <cellStyle name="Normal 8 3 5 3 2" xfId="7336"/>
    <cellStyle name="Normal 8 3 5 4" xfId="6266"/>
    <cellStyle name="Normal 8 3 6" xfId="1146"/>
    <cellStyle name="Normal 8 3 6 2" xfId="3021"/>
    <cellStyle name="Normal 8 3 6 2 2" xfId="7791"/>
    <cellStyle name="Normal 8 3 6 3" xfId="6268"/>
    <cellStyle name="Normal 8 3 7" xfId="2087"/>
    <cellStyle name="Normal 8 3 7 2" xfId="6858"/>
    <cellStyle name="Normal 8 3 8" xfId="6237"/>
    <cellStyle name="Normal 8 4" xfId="188"/>
    <cellStyle name="Normal 8 4 2" xfId="345"/>
    <cellStyle name="Normal 8 4 2 2" xfId="579"/>
    <cellStyle name="Normal 8 4 2 2 2" xfId="1053"/>
    <cellStyle name="Normal 8 4 2 2 2 2" xfId="1990"/>
    <cellStyle name="Normal 8 4 2 2 2 2 2" xfId="3864"/>
    <cellStyle name="Normal 8 4 2 2 2 2 2 2" xfId="8634"/>
    <cellStyle name="Normal 8 4 2 2 2 2 3" xfId="6273"/>
    <cellStyle name="Normal 8 4 2 2 2 3" xfId="2930"/>
    <cellStyle name="Normal 8 4 2 2 2 3 2" xfId="7701"/>
    <cellStyle name="Normal 8 4 2 2 2 4" xfId="6272"/>
    <cellStyle name="Normal 8 4 2 2 3" xfId="1524"/>
    <cellStyle name="Normal 8 4 2 2 3 2" xfId="3398"/>
    <cellStyle name="Normal 8 4 2 2 3 2 2" xfId="8168"/>
    <cellStyle name="Normal 8 4 2 2 3 3" xfId="6274"/>
    <cellStyle name="Normal 8 4 2 2 4" xfId="2464"/>
    <cellStyle name="Normal 8 4 2 2 4 2" xfId="7235"/>
    <cellStyle name="Normal 8 4 2 2 5" xfId="6271"/>
    <cellStyle name="Normal 8 4 2 3" xfId="819"/>
    <cellStyle name="Normal 8 4 2 3 2" xfId="1756"/>
    <cellStyle name="Normal 8 4 2 3 2 2" xfId="3630"/>
    <cellStyle name="Normal 8 4 2 3 2 2 2" xfId="8400"/>
    <cellStyle name="Normal 8 4 2 3 2 3" xfId="6276"/>
    <cellStyle name="Normal 8 4 2 3 3" xfId="2696"/>
    <cellStyle name="Normal 8 4 2 3 3 2" xfId="7467"/>
    <cellStyle name="Normal 8 4 2 3 4" xfId="6275"/>
    <cellStyle name="Normal 8 4 2 4" xfId="1290"/>
    <cellStyle name="Normal 8 4 2 4 2" xfId="3164"/>
    <cellStyle name="Normal 8 4 2 4 2 2" xfId="7934"/>
    <cellStyle name="Normal 8 4 2 4 3" xfId="6277"/>
    <cellStyle name="Normal 8 4 2 5" xfId="2230"/>
    <cellStyle name="Normal 8 4 2 5 2" xfId="7001"/>
    <cellStyle name="Normal 8 4 2 6" xfId="6270"/>
    <cellStyle name="Normal 8 4 3" xfId="462"/>
    <cellStyle name="Normal 8 4 3 2" xfId="936"/>
    <cellStyle name="Normal 8 4 3 2 2" xfId="1873"/>
    <cellStyle name="Normal 8 4 3 2 2 2" xfId="3747"/>
    <cellStyle name="Normal 8 4 3 2 2 2 2" xfId="8517"/>
    <cellStyle name="Normal 8 4 3 2 2 3" xfId="6280"/>
    <cellStyle name="Normal 8 4 3 2 3" xfId="2813"/>
    <cellStyle name="Normal 8 4 3 2 3 2" xfId="7584"/>
    <cellStyle name="Normal 8 4 3 2 4" xfId="6279"/>
    <cellStyle name="Normal 8 4 3 3" xfId="1407"/>
    <cellStyle name="Normal 8 4 3 3 2" xfId="3281"/>
    <cellStyle name="Normal 8 4 3 3 2 2" xfId="8051"/>
    <cellStyle name="Normal 8 4 3 3 3" xfId="6281"/>
    <cellStyle name="Normal 8 4 3 4" xfId="2347"/>
    <cellStyle name="Normal 8 4 3 4 2" xfId="7118"/>
    <cellStyle name="Normal 8 4 3 5" xfId="6278"/>
    <cellStyle name="Normal 8 4 4" xfId="714"/>
    <cellStyle name="Normal 8 4 4 2" xfId="1651"/>
    <cellStyle name="Normal 8 4 4 2 2" xfId="3525"/>
    <cellStyle name="Normal 8 4 4 2 2 2" xfId="8295"/>
    <cellStyle name="Normal 8 4 4 2 3" xfId="6283"/>
    <cellStyle name="Normal 8 4 4 3" xfId="2591"/>
    <cellStyle name="Normal 8 4 4 3 2" xfId="7362"/>
    <cellStyle name="Normal 8 4 4 4" xfId="6282"/>
    <cellStyle name="Normal 8 4 5" xfId="1172"/>
    <cellStyle name="Normal 8 4 5 2" xfId="3047"/>
    <cellStyle name="Normal 8 4 5 2 2" xfId="7817"/>
    <cellStyle name="Normal 8 4 5 3" xfId="6284"/>
    <cellStyle name="Normal 8 4 6" xfId="2113"/>
    <cellStyle name="Normal 8 4 6 2" xfId="6884"/>
    <cellStyle name="Normal 8 4 7" xfId="6269"/>
    <cellStyle name="Normal 8 5" xfId="293"/>
    <cellStyle name="Normal 8 5 2" xfId="527"/>
    <cellStyle name="Normal 8 5 2 2" xfId="1001"/>
    <cellStyle name="Normal 8 5 2 2 2" xfId="1938"/>
    <cellStyle name="Normal 8 5 2 2 2 2" xfId="3812"/>
    <cellStyle name="Normal 8 5 2 2 2 2 2" xfId="8582"/>
    <cellStyle name="Normal 8 5 2 2 2 3" xfId="6288"/>
    <cellStyle name="Normal 8 5 2 2 3" xfId="2878"/>
    <cellStyle name="Normal 8 5 2 2 3 2" xfId="7649"/>
    <cellStyle name="Normal 8 5 2 2 4" xfId="6287"/>
    <cellStyle name="Normal 8 5 2 3" xfId="1472"/>
    <cellStyle name="Normal 8 5 2 3 2" xfId="3346"/>
    <cellStyle name="Normal 8 5 2 3 2 2" xfId="8116"/>
    <cellStyle name="Normal 8 5 2 3 3" xfId="6289"/>
    <cellStyle name="Normal 8 5 2 4" xfId="2412"/>
    <cellStyle name="Normal 8 5 2 4 2" xfId="7183"/>
    <cellStyle name="Normal 8 5 2 5" xfId="6286"/>
    <cellStyle name="Normal 8 5 3" xfId="767"/>
    <cellStyle name="Normal 8 5 3 2" xfId="1704"/>
    <cellStyle name="Normal 8 5 3 2 2" xfId="3578"/>
    <cellStyle name="Normal 8 5 3 2 2 2" xfId="8348"/>
    <cellStyle name="Normal 8 5 3 2 3" xfId="6291"/>
    <cellStyle name="Normal 8 5 3 3" xfId="2644"/>
    <cellStyle name="Normal 8 5 3 3 2" xfId="7415"/>
    <cellStyle name="Normal 8 5 3 4" xfId="6290"/>
    <cellStyle name="Normal 8 5 4" xfId="1238"/>
    <cellStyle name="Normal 8 5 4 2" xfId="3112"/>
    <cellStyle name="Normal 8 5 4 2 2" xfId="7882"/>
    <cellStyle name="Normal 8 5 4 3" xfId="6292"/>
    <cellStyle name="Normal 8 5 5" xfId="2178"/>
    <cellStyle name="Normal 8 5 5 2" xfId="6949"/>
    <cellStyle name="Normal 8 5 6" xfId="6285"/>
    <cellStyle name="Normal 8 6" xfId="410"/>
    <cellStyle name="Normal 8 6 2" xfId="884"/>
    <cellStyle name="Normal 8 6 2 2" xfId="1821"/>
    <cellStyle name="Normal 8 6 2 2 2" xfId="3695"/>
    <cellStyle name="Normal 8 6 2 2 2 2" xfId="8465"/>
    <cellStyle name="Normal 8 6 2 2 3" xfId="6295"/>
    <cellStyle name="Normal 8 6 2 3" xfId="2761"/>
    <cellStyle name="Normal 8 6 2 3 2" xfId="7532"/>
    <cellStyle name="Normal 8 6 2 4" xfId="6294"/>
    <cellStyle name="Normal 8 6 3" xfId="1355"/>
    <cellStyle name="Normal 8 6 3 2" xfId="3229"/>
    <cellStyle name="Normal 8 6 3 2 2" xfId="7999"/>
    <cellStyle name="Normal 8 6 3 3" xfId="6296"/>
    <cellStyle name="Normal 8 6 4" xfId="2295"/>
    <cellStyle name="Normal 8 6 4 2" xfId="7066"/>
    <cellStyle name="Normal 8 6 5" xfId="6293"/>
    <cellStyle name="Normal 8 7" xfId="664"/>
    <cellStyle name="Normal 8 7 2" xfId="1601"/>
    <cellStyle name="Normal 8 7 2 2" xfId="3475"/>
    <cellStyle name="Normal 8 7 2 2 2" xfId="8245"/>
    <cellStyle name="Normal 8 7 2 3" xfId="6298"/>
    <cellStyle name="Normal 8 7 3" xfId="2541"/>
    <cellStyle name="Normal 8 7 3 2" xfId="7312"/>
    <cellStyle name="Normal 8 7 4" xfId="6297"/>
    <cellStyle name="Normal 8 8" xfId="1120"/>
    <cellStyle name="Normal 8 8 2" xfId="2995"/>
    <cellStyle name="Normal 8 8 2 2" xfId="7765"/>
    <cellStyle name="Normal 8 8 3" xfId="6299"/>
    <cellStyle name="Normal 8 9" xfId="2061"/>
    <cellStyle name="Normal 8 9 2" xfId="6832"/>
    <cellStyle name="Normal 80" xfId="116"/>
    <cellStyle name="Normal 81" xfId="268"/>
    <cellStyle name="Normal 81 2" xfId="6300"/>
    <cellStyle name="Normal 82" xfId="6301"/>
    <cellStyle name="Normal 83" xfId="6302"/>
    <cellStyle name="Normal 84" xfId="6303"/>
    <cellStyle name="Normal 9" xfId="117"/>
    <cellStyle name="Normal 9 2" xfId="269"/>
    <cellStyle name="Normal_polymer price07.03.2007 depot 2" xfId="1"/>
    <cellStyle name="Note 2" xfId="44"/>
    <cellStyle name="Note 2 10" xfId="6306"/>
    <cellStyle name="Note 2 11" xfId="6563"/>
    <cellStyle name="Note 2 12" xfId="6305"/>
    <cellStyle name="Note 2 2" xfId="155"/>
    <cellStyle name="Note 2 2 10" xfId="6566"/>
    <cellStyle name="Note 2 2 11" xfId="6307"/>
    <cellStyle name="Note 2 2 2" xfId="214"/>
    <cellStyle name="Note 2 2 2 10" xfId="6308"/>
    <cellStyle name="Note 2 2 2 2" xfId="370"/>
    <cellStyle name="Note 2 2 2 2 2" xfId="604"/>
    <cellStyle name="Note 2 2 2 2 2 2" xfId="1078"/>
    <cellStyle name="Note 2 2 2 2 2 2 2" xfId="2015"/>
    <cellStyle name="Note 2 2 2 2 2 2 2 2" xfId="3889"/>
    <cellStyle name="Note 2 2 2 2 2 2 2 2 2" xfId="8659"/>
    <cellStyle name="Note 2 2 2 2 2 2 2 2 3" xfId="6313"/>
    <cellStyle name="Note 2 2 2 2 2 2 2 3" xfId="6314"/>
    <cellStyle name="Note 2 2 2 2 2 2 2 4" xfId="6315"/>
    <cellStyle name="Note 2 2 2 2 2 2 2 5" xfId="6812"/>
    <cellStyle name="Note 2 2 2 2 2 2 2 6" xfId="6312"/>
    <cellStyle name="Note 2 2 2 2 2 2 3" xfId="2955"/>
    <cellStyle name="Note 2 2 2 2 2 2 3 2" xfId="7726"/>
    <cellStyle name="Note 2 2 2 2 2 2 3 3" xfId="6316"/>
    <cellStyle name="Note 2 2 2 2 2 2 4" xfId="6317"/>
    <cellStyle name="Note 2 2 2 2 2 2 5" xfId="6318"/>
    <cellStyle name="Note 2 2 2 2 2 2 6" xfId="6685"/>
    <cellStyle name="Note 2 2 2 2 2 2 7" xfId="6311"/>
    <cellStyle name="Note 2 2 2 2 2 3" xfId="1549"/>
    <cellStyle name="Note 2 2 2 2 2 3 2" xfId="3423"/>
    <cellStyle name="Note 2 2 2 2 2 3 2 2" xfId="8193"/>
    <cellStyle name="Note 2 2 2 2 2 3 2 3" xfId="6320"/>
    <cellStyle name="Note 2 2 2 2 2 3 3" xfId="6321"/>
    <cellStyle name="Note 2 2 2 2 2 3 4" xfId="6322"/>
    <cellStyle name="Note 2 2 2 2 2 3 5" xfId="6749"/>
    <cellStyle name="Note 2 2 2 2 2 3 6" xfId="6319"/>
    <cellStyle name="Note 2 2 2 2 2 4" xfId="2489"/>
    <cellStyle name="Note 2 2 2 2 2 4 2" xfId="7260"/>
    <cellStyle name="Note 2 2 2 2 2 4 3" xfId="6323"/>
    <cellStyle name="Note 2 2 2 2 2 5" xfId="6324"/>
    <cellStyle name="Note 2 2 2 2 2 6" xfId="6325"/>
    <cellStyle name="Note 2 2 2 2 2 7" xfId="6622"/>
    <cellStyle name="Note 2 2 2 2 2 8" xfId="6310"/>
    <cellStyle name="Note 2 2 2 2 3" xfId="844"/>
    <cellStyle name="Note 2 2 2 2 3 2" xfId="1781"/>
    <cellStyle name="Note 2 2 2 2 3 2 2" xfId="3655"/>
    <cellStyle name="Note 2 2 2 2 3 2 2 2" xfId="8425"/>
    <cellStyle name="Note 2 2 2 2 3 2 2 3" xfId="6328"/>
    <cellStyle name="Note 2 2 2 2 3 2 3" xfId="6329"/>
    <cellStyle name="Note 2 2 2 2 3 2 4" xfId="6330"/>
    <cellStyle name="Note 2 2 2 2 3 2 5" xfId="6780"/>
    <cellStyle name="Note 2 2 2 2 3 2 6" xfId="6327"/>
    <cellStyle name="Note 2 2 2 2 3 3" xfId="2721"/>
    <cellStyle name="Note 2 2 2 2 3 3 2" xfId="7492"/>
    <cellStyle name="Note 2 2 2 2 3 3 3" xfId="6331"/>
    <cellStyle name="Note 2 2 2 2 3 4" xfId="6332"/>
    <cellStyle name="Note 2 2 2 2 3 5" xfId="6333"/>
    <cellStyle name="Note 2 2 2 2 3 6" xfId="6653"/>
    <cellStyle name="Note 2 2 2 2 3 7" xfId="6326"/>
    <cellStyle name="Note 2 2 2 2 4" xfId="1315"/>
    <cellStyle name="Note 2 2 2 2 4 2" xfId="3189"/>
    <cellStyle name="Note 2 2 2 2 4 2 2" xfId="7959"/>
    <cellStyle name="Note 2 2 2 2 4 2 3" xfId="6335"/>
    <cellStyle name="Note 2 2 2 2 4 3" xfId="6336"/>
    <cellStyle name="Note 2 2 2 2 4 4" xfId="6337"/>
    <cellStyle name="Note 2 2 2 2 4 5" xfId="6717"/>
    <cellStyle name="Note 2 2 2 2 4 6" xfId="6334"/>
    <cellStyle name="Note 2 2 2 2 5" xfId="2255"/>
    <cellStyle name="Note 2 2 2 2 5 2" xfId="7026"/>
    <cellStyle name="Note 2 2 2 2 5 3" xfId="6338"/>
    <cellStyle name="Note 2 2 2 2 6" xfId="6339"/>
    <cellStyle name="Note 2 2 2 2 7" xfId="6340"/>
    <cellStyle name="Note 2 2 2 2 8" xfId="6590"/>
    <cellStyle name="Note 2 2 2 2 9" xfId="6309"/>
    <cellStyle name="Note 2 2 2 3" xfId="487"/>
    <cellStyle name="Note 2 2 2 3 2" xfId="961"/>
    <cellStyle name="Note 2 2 2 3 2 2" xfId="1898"/>
    <cellStyle name="Note 2 2 2 3 2 2 2" xfId="3772"/>
    <cellStyle name="Note 2 2 2 3 2 2 2 2" xfId="8542"/>
    <cellStyle name="Note 2 2 2 3 2 2 2 3" xfId="6344"/>
    <cellStyle name="Note 2 2 2 3 2 2 3" xfId="6345"/>
    <cellStyle name="Note 2 2 2 3 2 2 4" xfId="6346"/>
    <cellStyle name="Note 2 2 2 3 2 2 5" xfId="6796"/>
    <cellStyle name="Note 2 2 2 3 2 2 6" xfId="6343"/>
    <cellStyle name="Note 2 2 2 3 2 3" xfId="2838"/>
    <cellStyle name="Note 2 2 2 3 2 3 2" xfId="7609"/>
    <cellStyle name="Note 2 2 2 3 2 3 3" xfId="6347"/>
    <cellStyle name="Note 2 2 2 3 2 4" xfId="6348"/>
    <cellStyle name="Note 2 2 2 3 2 5" xfId="6349"/>
    <cellStyle name="Note 2 2 2 3 2 6" xfId="6669"/>
    <cellStyle name="Note 2 2 2 3 2 7" xfId="6342"/>
    <cellStyle name="Note 2 2 2 3 3" xfId="1432"/>
    <cellStyle name="Note 2 2 2 3 3 2" xfId="3306"/>
    <cellStyle name="Note 2 2 2 3 3 2 2" xfId="8076"/>
    <cellStyle name="Note 2 2 2 3 3 2 3" xfId="6351"/>
    <cellStyle name="Note 2 2 2 3 3 3" xfId="6352"/>
    <cellStyle name="Note 2 2 2 3 3 4" xfId="6353"/>
    <cellStyle name="Note 2 2 2 3 3 5" xfId="6733"/>
    <cellStyle name="Note 2 2 2 3 3 6" xfId="6350"/>
    <cellStyle name="Note 2 2 2 3 4" xfId="2372"/>
    <cellStyle name="Note 2 2 2 3 4 2" xfId="7143"/>
    <cellStyle name="Note 2 2 2 3 4 3" xfId="6354"/>
    <cellStyle name="Note 2 2 2 3 5" xfId="6355"/>
    <cellStyle name="Note 2 2 2 3 6" xfId="6356"/>
    <cellStyle name="Note 2 2 2 3 7" xfId="6606"/>
    <cellStyle name="Note 2 2 2 3 8" xfId="6341"/>
    <cellStyle name="Note 2 2 2 4" xfId="739"/>
    <cellStyle name="Note 2 2 2 4 2" xfId="1676"/>
    <cellStyle name="Note 2 2 2 4 2 2" xfId="3550"/>
    <cellStyle name="Note 2 2 2 4 2 2 2" xfId="8320"/>
    <cellStyle name="Note 2 2 2 4 2 2 3" xfId="6359"/>
    <cellStyle name="Note 2 2 2 4 2 3" xfId="6360"/>
    <cellStyle name="Note 2 2 2 4 2 4" xfId="6361"/>
    <cellStyle name="Note 2 2 2 4 2 5" xfId="6764"/>
    <cellStyle name="Note 2 2 2 4 2 6" xfId="6358"/>
    <cellStyle name="Note 2 2 2 4 3" xfId="2616"/>
    <cellStyle name="Note 2 2 2 4 3 2" xfId="7387"/>
    <cellStyle name="Note 2 2 2 4 3 3" xfId="6362"/>
    <cellStyle name="Note 2 2 2 4 4" xfId="6363"/>
    <cellStyle name="Note 2 2 2 4 5" xfId="6364"/>
    <cellStyle name="Note 2 2 2 4 6" xfId="6637"/>
    <cellStyle name="Note 2 2 2 4 7" xfId="6357"/>
    <cellStyle name="Note 2 2 2 5" xfId="1197"/>
    <cellStyle name="Note 2 2 2 5 2" xfId="3072"/>
    <cellStyle name="Note 2 2 2 5 2 2" xfId="7842"/>
    <cellStyle name="Note 2 2 2 5 2 3" xfId="6366"/>
    <cellStyle name="Note 2 2 2 5 3" xfId="6367"/>
    <cellStyle name="Note 2 2 2 5 4" xfId="6368"/>
    <cellStyle name="Note 2 2 2 5 5" xfId="6701"/>
    <cellStyle name="Note 2 2 2 5 6" xfId="6365"/>
    <cellStyle name="Note 2 2 2 6" xfId="2138"/>
    <cellStyle name="Note 2 2 2 6 2" xfId="6909"/>
    <cellStyle name="Note 2 2 2 6 3" xfId="6369"/>
    <cellStyle name="Note 2 2 2 7" xfId="6370"/>
    <cellStyle name="Note 2 2 2 8" xfId="6371"/>
    <cellStyle name="Note 2 2 2 9" xfId="6574"/>
    <cellStyle name="Note 2 2 3" xfId="318"/>
    <cellStyle name="Note 2 2 3 2" xfId="552"/>
    <cellStyle name="Note 2 2 3 2 2" xfId="1026"/>
    <cellStyle name="Note 2 2 3 2 2 2" xfId="1963"/>
    <cellStyle name="Note 2 2 3 2 2 2 2" xfId="3837"/>
    <cellStyle name="Note 2 2 3 2 2 2 2 2" xfId="8607"/>
    <cellStyle name="Note 2 2 3 2 2 2 2 3" xfId="6376"/>
    <cellStyle name="Note 2 2 3 2 2 2 3" xfId="6377"/>
    <cellStyle name="Note 2 2 3 2 2 2 4" xfId="6378"/>
    <cellStyle name="Note 2 2 3 2 2 2 5" xfId="6804"/>
    <cellStyle name="Note 2 2 3 2 2 2 6" xfId="6375"/>
    <cellStyle name="Note 2 2 3 2 2 3" xfId="2903"/>
    <cellStyle name="Note 2 2 3 2 2 3 2" xfId="7674"/>
    <cellStyle name="Note 2 2 3 2 2 3 3" xfId="6379"/>
    <cellStyle name="Note 2 2 3 2 2 4" xfId="6380"/>
    <cellStyle name="Note 2 2 3 2 2 5" xfId="6381"/>
    <cellStyle name="Note 2 2 3 2 2 6" xfId="6677"/>
    <cellStyle name="Note 2 2 3 2 2 7" xfId="6374"/>
    <cellStyle name="Note 2 2 3 2 3" xfId="1497"/>
    <cellStyle name="Note 2 2 3 2 3 2" xfId="3371"/>
    <cellStyle name="Note 2 2 3 2 3 2 2" xfId="8141"/>
    <cellStyle name="Note 2 2 3 2 3 2 3" xfId="6383"/>
    <cellStyle name="Note 2 2 3 2 3 3" xfId="6384"/>
    <cellStyle name="Note 2 2 3 2 3 4" xfId="6385"/>
    <cellStyle name="Note 2 2 3 2 3 5" xfId="6741"/>
    <cellStyle name="Note 2 2 3 2 3 6" xfId="6382"/>
    <cellStyle name="Note 2 2 3 2 4" xfId="2437"/>
    <cellStyle name="Note 2 2 3 2 4 2" xfId="7208"/>
    <cellStyle name="Note 2 2 3 2 4 3" xfId="6386"/>
    <cellStyle name="Note 2 2 3 2 5" xfId="6387"/>
    <cellStyle name="Note 2 2 3 2 6" xfId="6388"/>
    <cellStyle name="Note 2 2 3 2 7" xfId="6614"/>
    <cellStyle name="Note 2 2 3 2 8" xfId="6373"/>
    <cellStyle name="Note 2 2 3 3" xfId="792"/>
    <cellStyle name="Note 2 2 3 3 2" xfId="1729"/>
    <cellStyle name="Note 2 2 3 3 2 2" xfId="3603"/>
    <cellStyle name="Note 2 2 3 3 2 2 2" xfId="8373"/>
    <cellStyle name="Note 2 2 3 3 2 2 3" xfId="6391"/>
    <cellStyle name="Note 2 2 3 3 2 3" xfId="6392"/>
    <cellStyle name="Note 2 2 3 3 2 4" xfId="6393"/>
    <cellStyle name="Note 2 2 3 3 2 5" xfId="6772"/>
    <cellStyle name="Note 2 2 3 3 2 6" xfId="6390"/>
    <cellStyle name="Note 2 2 3 3 3" xfId="2669"/>
    <cellStyle name="Note 2 2 3 3 3 2" xfId="7440"/>
    <cellStyle name="Note 2 2 3 3 3 3" xfId="6394"/>
    <cellStyle name="Note 2 2 3 3 4" xfId="6395"/>
    <cellStyle name="Note 2 2 3 3 5" xfId="6396"/>
    <cellStyle name="Note 2 2 3 3 6" xfId="6645"/>
    <cellStyle name="Note 2 2 3 3 7" xfId="6389"/>
    <cellStyle name="Note 2 2 3 4" xfId="1263"/>
    <cellStyle name="Note 2 2 3 4 2" xfId="3137"/>
    <cellStyle name="Note 2 2 3 4 2 2" xfId="7907"/>
    <cellStyle name="Note 2 2 3 4 2 3" xfId="6398"/>
    <cellStyle name="Note 2 2 3 4 3" xfId="6399"/>
    <cellStyle name="Note 2 2 3 4 4" xfId="6400"/>
    <cellStyle name="Note 2 2 3 4 5" xfId="6709"/>
    <cellStyle name="Note 2 2 3 4 6" xfId="6397"/>
    <cellStyle name="Note 2 2 3 5" xfId="2203"/>
    <cellStyle name="Note 2 2 3 5 2" xfId="6974"/>
    <cellStyle name="Note 2 2 3 5 3" xfId="6401"/>
    <cellStyle name="Note 2 2 3 6" xfId="6402"/>
    <cellStyle name="Note 2 2 3 7" xfId="6403"/>
    <cellStyle name="Note 2 2 3 8" xfId="6582"/>
    <cellStyle name="Note 2 2 3 9" xfId="6372"/>
    <cellStyle name="Note 2 2 4" xfId="435"/>
    <cellStyle name="Note 2 2 4 2" xfId="909"/>
    <cellStyle name="Note 2 2 4 2 2" xfId="1846"/>
    <cellStyle name="Note 2 2 4 2 2 2" xfId="3720"/>
    <cellStyle name="Note 2 2 4 2 2 2 2" xfId="8490"/>
    <cellStyle name="Note 2 2 4 2 2 2 3" xfId="6407"/>
    <cellStyle name="Note 2 2 4 2 2 3" xfId="6408"/>
    <cellStyle name="Note 2 2 4 2 2 4" xfId="6409"/>
    <cellStyle name="Note 2 2 4 2 2 5" xfId="6788"/>
    <cellStyle name="Note 2 2 4 2 2 6" xfId="6406"/>
    <cellStyle name="Note 2 2 4 2 3" xfId="2786"/>
    <cellStyle name="Note 2 2 4 2 3 2" xfId="7557"/>
    <cellStyle name="Note 2 2 4 2 3 3" xfId="6410"/>
    <cellStyle name="Note 2 2 4 2 4" xfId="6411"/>
    <cellStyle name="Note 2 2 4 2 5" xfId="6412"/>
    <cellStyle name="Note 2 2 4 2 6" xfId="6661"/>
    <cellStyle name="Note 2 2 4 2 7" xfId="6405"/>
    <cellStyle name="Note 2 2 4 3" xfId="1380"/>
    <cellStyle name="Note 2 2 4 3 2" xfId="3254"/>
    <cellStyle name="Note 2 2 4 3 2 2" xfId="8024"/>
    <cellStyle name="Note 2 2 4 3 2 3" xfId="6414"/>
    <cellStyle name="Note 2 2 4 3 3" xfId="6415"/>
    <cellStyle name="Note 2 2 4 3 4" xfId="6416"/>
    <cellStyle name="Note 2 2 4 3 5" xfId="6725"/>
    <cellStyle name="Note 2 2 4 3 6" xfId="6413"/>
    <cellStyle name="Note 2 2 4 4" xfId="2320"/>
    <cellStyle name="Note 2 2 4 4 2" xfId="7091"/>
    <cellStyle name="Note 2 2 4 4 3" xfId="6417"/>
    <cellStyle name="Note 2 2 4 5" xfId="6418"/>
    <cellStyle name="Note 2 2 4 6" xfId="6419"/>
    <cellStyle name="Note 2 2 4 7" xfId="6598"/>
    <cellStyle name="Note 2 2 4 8" xfId="6404"/>
    <cellStyle name="Note 2 2 5" xfId="687"/>
    <cellStyle name="Note 2 2 5 2" xfId="1624"/>
    <cellStyle name="Note 2 2 5 2 2" xfId="3498"/>
    <cellStyle name="Note 2 2 5 2 2 2" xfId="8268"/>
    <cellStyle name="Note 2 2 5 2 2 3" xfId="6422"/>
    <cellStyle name="Note 2 2 5 2 3" xfId="6423"/>
    <cellStyle name="Note 2 2 5 2 4" xfId="6424"/>
    <cellStyle name="Note 2 2 5 2 5" xfId="6756"/>
    <cellStyle name="Note 2 2 5 2 6" xfId="6421"/>
    <cellStyle name="Note 2 2 5 3" xfId="2564"/>
    <cellStyle name="Note 2 2 5 3 2" xfId="7335"/>
    <cellStyle name="Note 2 2 5 3 3" xfId="6425"/>
    <cellStyle name="Note 2 2 5 4" xfId="6426"/>
    <cellStyle name="Note 2 2 5 5" xfId="6427"/>
    <cellStyle name="Note 2 2 5 6" xfId="6629"/>
    <cellStyle name="Note 2 2 5 7" xfId="6420"/>
    <cellStyle name="Note 2 2 6" xfId="1145"/>
    <cellStyle name="Note 2 2 6 2" xfId="3020"/>
    <cellStyle name="Note 2 2 6 2 2" xfId="7790"/>
    <cellStyle name="Note 2 2 6 2 3" xfId="6429"/>
    <cellStyle name="Note 2 2 6 3" xfId="6430"/>
    <cellStyle name="Note 2 2 6 4" xfId="6431"/>
    <cellStyle name="Note 2 2 6 5" xfId="6693"/>
    <cellStyle name="Note 2 2 6 6" xfId="6428"/>
    <cellStyle name="Note 2 2 7" xfId="2086"/>
    <cellStyle name="Note 2 2 7 2" xfId="6857"/>
    <cellStyle name="Note 2 2 7 3" xfId="6432"/>
    <cellStyle name="Note 2 2 8" xfId="6433"/>
    <cellStyle name="Note 2 2 9" xfId="6434"/>
    <cellStyle name="Note 2 3" xfId="187"/>
    <cellStyle name="Note 2 3 10" xfId="6435"/>
    <cellStyle name="Note 2 3 2" xfId="344"/>
    <cellStyle name="Note 2 3 2 2" xfId="578"/>
    <cellStyle name="Note 2 3 2 2 2" xfId="1052"/>
    <cellStyle name="Note 2 3 2 2 2 2" xfId="1989"/>
    <cellStyle name="Note 2 3 2 2 2 2 2" xfId="3863"/>
    <cellStyle name="Note 2 3 2 2 2 2 2 2" xfId="8633"/>
    <cellStyle name="Note 2 3 2 2 2 2 2 3" xfId="6440"/>
    <cellStyle name="Note 2 3 2 2 2 2 3" xfId="6441"/>
    <cellStyle name="Note 2 3 2 2 2 2 4" xfId="6442"/>
    <cellStyle name="Note 2 3 2 2 2 2 5" xfId="6808"/>
    <cellStyle name="Note 2 3 2 2 2 2 6" xfId="6439"/>
    <cellStyle name="Note 2 3 2 2 2 3" xfId="2929"/>
    <cellStyle name="Note 2 3 2 2 2 3 2" xfId="7700"/>
    <cellStyle name="Note 2 3 2 2 2 3 3" xfId="6443"/>
    <cellStyle name="Note 2 3 2 2 2 4" xfId="6444"/>
    <cellStyle name="Note 2 3 2 2 2 5" xfId="6445"/>
    <cellStyle name="Note 2 3 2 2 2 6" xfId="6681"/>
    <cellStyle name="Note 2 3 2 2 2 7" xfId="6438"/>
    <cellStyle name="Note 2 3 2 2 3" xfId="1523"/>
    <cellStyle name="Note 2 3 2 2 3 2" xfId="3397"/>
    <cellStyle name="Note 2 3 2 2 3 2 2" xfId="8167"/>
    <cellStyle name="Note 2 3 2 2 3 2 3" xfId="6447"/>
    <cellStyle name="Note 2 3 2 2 3 3" xfId="6448"/>
    <cellStyle name="Note 2 3 2 2 3 4" xfId="6449"/>
    <cellStyle name="Note 2 3 2 2 3 5" xfId="6745"/>
    <cellStyle name="Note 2 3 2 2 3 6" xfId="6446"/>
    <cellStyle name="Note 2 3 2 2 4" xfId="2463"/>
    <cellStyle name="Note 2 3 2 2 4 2" xfId="7234"/>
    <cellStyle name="Note 2 3 2 2 4 3" xfId="6450"/>
    <cellStyle name="Note 2 3 2 2 5" xfId="6451"/>
    <cellStyle name="Note 2 3 2 2 6" xfId="6452"/>
    <cellStyle name="Note 2 3 2 2 7" xfId="6618"/>
    <cellStyle name="Note 2 3 2 2 8" xfId="6437"/>
    <cellStyle name="Note 2 3 2 3" xfId="818"/>
    <cellStyle name="Note 2 3 2 3 2" xfId="1755"/>
    <cellStyle name="Note 2 3 2 3 2 2" xfId="3629"/>
    <cellStyle name="Note 2 3 2 3 2 2 2" xfId="8399"/>
    <cellStyle name="Note 2 3 2 3 2 2 3" xfId="6455"/>
    <cellStyle name="Note 2 3 2 3 2 3" xfId="6456"/>
    <cellStyle name="Note 2 3 2 3 2 4" xfId="6457"/>
    <cellStyle name="Note 2 3 2 3 2 5" xfId="6776"/>
    <cellStyle name="Note 2 3 2 3 2 6" xfId="6454"/>
    <cellStyle name="Note 2 3 2 3 3" xfId="2695"/>
    <cellStyle name="Note 2 3 2 3 3 2" xfId="7466"/>
    <cellStyle name="Note 2 3 2 3 3 3" xfId="6458"/>
    <cellStyle name="Note 2 3 2 3 4" xfId="6459"/>
    <cellStyle name="Note 2 3 2 3 5" xfId="6460"/>
    <cellStyle name="Note 2 3 2 3 6" xfId="6649"/>
    <cellStyle name="Note 2 3 2 3 7" xfId="6453"/>
    <cellStyle name="Note 2 3 2 4" xfId="1289"/>
    <cellStyle name="Note 2 3 2 4 2" xfId="3163"/>
    <cellStyle name="Note 2 3 2 4 2 2" xfId="7933"/>
    <cellStyle name="Note 2 3 2 4 2 3" xfId="6462"/>
    <cellStyle name="Note 2 3 2 4 3" xfId="6463"/>
    <cellStyle name="Note 2 3 2 4 4" xfId="6464"/>
    <cellStyle name="Note 2 3 2 4 5" xfId="6713"/>
    <cellStyle name="Note 2 3 2 4 6" xfId="6461"/>
    <cellStyle name="Note 2 3 2 5" xfId="2229"/>
    <cellStyle name="Note 2 3 2 5 2" xfId="7000"/>
    <cellStyle name="Note 2 3 2 5 3" xfId="6465"/>
    <cellStyle name="Note 2 3 2 6" xfId="6466"/>
    <cellStyle name="Note 2 3 2 7" xfId="6467"/>
    <cellStyle name="Note 2 3 2 8" xfId="6586"/>
    <cellStyle name="Note 2 3 2 9" xfId="6436"/>
    <cellStyle name="Note 2 3 3" xfId="461"/>
    <cellStyle name="Note 2 3 3 2" xfId="935"/>
    <cellStyle name="Note 2 3 3 2 2" xfId="1872"/>
    <cellStyle name="Note 2 3 3 2 2 2" xfId="3746"/>
    <cellStyle name="Note 2 3 3 2 2 2 2" xfId="8516"/>
    <cellStyle name="Note 2 3 3 2 2 2 3" xfId="6471"/>
    <cellStyle name="Note 2 3 3 2 2 3" xfId="6472"/>
    <cellStyle name="Note 2 3 3 2 2 4" xfId="6473"/>
    <cellStyle name="Note 2 3 3 2 2 5" xfId="6792"/>
    <cellStyle name="Note 2 3 3 2 2 6" xfId="6470"/>
    <cellStyle name="Note 2 3 3 2 3" xfId="2812"/>
    <cellStyle name="Note 2 3 3 2 3 2" xfId="7583"/>
    <cellStyle name="Note 2 3 3 2 3 3" xfId="6474"/>
    <cellStyle name="Note 2 3 3 2 4" xfId="6475"/>
    <cellStyle name="Note 2 3 3 2 5" xfId="6476"/>
    <cellStyle name="Note 2 3 3 2 6" xfId="6665"/>
    <cellStyle name="Note 2 3 3 2 7" xfId="6469"/>
    <cellStyle name="Note 2 3 3 3" xfId="1406"/>
    <cellStyle name="Note 2 3 3 3 2" xfId="3280"/>
    <cellStyle name="Note 2 3 3 3 2 2" xfId="8050"/>
    <cellStyle name="Note 2 3 3 3 2 3" xfId="6478"/>
    <cellStyle name="Note 2 3 3 3 3" xfId="6479"/>
    <cellStyle name="Note 2 3 3 3 4" xfId="6480"/>
    <cellStyle name="Note 2 3 3 3 5" xfId="6729"/>
    <cellStyle name="Note 2 3 3 3 6" xfId="6477"/>
    <cellStyle name="Note 2 3 3 4" xfId="2346"/>
    <cellStyle name="Note 2 3 3 4 2" xfId="7117"/>
    <cellStyle name="Note 2 3 3 4 3" xfId="6481"/>
    <cellStyle name="Note 2 3 3 5" xfId="6482"/>
    <cellStyle name="Note 2 3 3 6" xfId="6483"/>
    <cellStyle name="Note 2 3 3 7" xfId="6602"/>
    <cellStyle name="Note 2 3 3 8" xfId="6468"/>
    <cellStyle name="Note 2 3 4" xfId="713"/>
    <cellStyle name="Note 2 3 4 2" xfId="1650"/>
    <cellStyle name="Note 2 3 4 2 2" xfId="3524"/>
    <cellStyle name="Note 2 3 4 2 2 2" xfId="8294"/>
    <cellStyle name="Note 2 3 4 2 2 3" xfId="6486"/>
    <cellStyle name="Note 2 3 4 2 3" xfId="6487"/>
    <cellStyle name="Note 2 3 4 2 4" xfId="6488"/>
    <cellStyle name="Note 2 3 4 2 5" xfId="6760"/>
    <cellStyle name="Note 2 3 4 2 6" xfId="6485"/>
    <cellStyle name="Note 2 3 4 3" xfId="2590"/>
    <cellStyle name="Note 2 3 4 3 2" xfId="7361"/>
    <cellStyle name="Note 2 3 4 3 3" xfId="6489"/>
    <cellStyle name="Note 2 3 4 4" xfId="6490"/>
    <cellStyle name="Note 2 3 4 5" xfId="6491"/>
    <cellStyle name="Note 2 3 4 6" xfId="6633"/>
    <cellStyle name="Note 2 3 4 7" xfId="6484"/>
    <cellStyle name="Note 2 3 5" xfId="1171"/>
    <cellStyle name="Note 2 3 5 2" xfId="3046"/>
    <cellStyle name="Note 2 3 5 2 2" xfId="7816"/>
    <cellStyle name="Note 2 3 5 2 3" xfId="6493"/>
    <cellStyle name="Note 2 3 5 3" xfId="6494"/>
    <cellStyle name="Note 2 3 5 4" xfId="6495"/>
    <cellStyle name="Note 2 3 5 5" xfId="6697"/>
    <cellStyle name="Note 2 3 5 6" xfId="6492"/>
    <cellStyle name="Note 2 3 6" xfId="2112"/>
    <cellStyle name="Note 2 3 6 2" xfId="6883"/>
    <cellStyle name="Note 2 3 6 3" xfId="6496"/>
    <cellStyle name="Note 2 3 7" xfId="6497"/>
    <cellStyle name="Note 2 3 8" xfId="6498"/>
    <cellStyle name="Note 2 3 9" xfId="6570"/>
    <cellStyle name="Note 2 4" xfId="292"/>
    <cellStyle name="Note 2 4 2" xfId="526"/>
    <cellStyle name="Note 2 4 2 2" xfId="1000"/>
    <cellStyle name="Note 2 4 2 2 2" xfId="1937"/>
    <cellStyle name="Note 2 4 2 2 2 2" xfId="3811"/>
    <cellStyle name="Note 2 4 2 2 2 2 2" xfId="8581"/>
    <cellStyle name="Note 2 4 2 2 2 2 3" xfId="6503"/>
    <cellStyle name="Note 2 4 2 2 2 3" xfId="6504"/>
    <cellStyle name="Note 2 4 2 2 2 4" xfId="6505"/>
    <cellStyle name="Note 2 4 2 2 2 5" xfId="6800"/>
    <cellStyle name="Note 2 4 2 2 2 6" xfId="6502"/>
    <cellStyle name="Note 2 4 2 2 3" xfId="2877"/>
    <cellStyle name="Note 2 4 2 2 3 2" xfId="7648"/>
    <cellStyle name="Note 2 4 2 2 3 3" xfId="6506"/>
    <cellStyle name="Note 2 4 2 2 4" xfId="6507"/>
    <cellStyle name="Note 2 4 2 2 5" xfId="6508"/>
    <cellStyle name="Note 2 4 2 2 6" xfId="6673"/>
    <cellStyle name="Note 2 4 2 2 7" xfId="6501"/>
    <cellStyle name="Note 2 4 2 3" xfId="1471"/>
    <cellStyle name="Note 2 4 2 3 2" xfId="3345"/>
    <cellStyle name="Note 2 4 2 3 2 2" xfId="8115"/>
    <cellStyle name="Note 2 4 2 3 2 3" xfId="6510"/>
    <cellStyle name="Note 2 4 2 3 3" xfId="6511"/>
    <cellStyle name="Note 2 4 2 3 4" xfId="6512"/>
    <cellStyle name="Note 2 4 2 3 5" xfId="6737"/>
    <cellStyle name="Note 2 4 2 3 6" xfId="6509"/>
    <cellStyle name="Note 2 4 2 4" xfId="2411"/>
    <cellStyle name="Note 2 4 2 4 2" xfId="7182"/>
    <cellStyle name="Note 2 4 2 4 3" xfId="6513"/>
    <cellStyle name="Note 2 4 2 5" xfId="6514"/>
    <cellStyle name="Note 2 4 2 6" xfId="6515"/>
    <cellStyle name="Note 2 4 2 7" xfId="6610"/>
    <cellStyle name="Note 2 4 2 8" xfId="6500"/>
    <cellStyle name="Note 2 4 3" xfId="766"/>
    <cellStyle name="Note 2 4 3 2" xfId="1703"/>
    <cellStyle name="Note 2 4 3 2 2" xfId="3577"/>
    <cellStyle name="Note 2 4 3 2 2 2" xfId="8347"/>
    <cellStyle name="Note 2 4 3 2 2 3" xfId="6518"/>
    <cellStyle name="Note 2 4 3 2 3" xfId="6519"/>
    <cellStyle name="Note 2 4 3 2 4" xfId="6520"/>
    <cellStyle name="Note 2 4 3 2 5" xfId="6768"/>
    <cellStyle name="Note 2 4 3 2 6" xfId="6517"/>
    <cellStyle name="Note 2 4 3 3" xfId="2643"/>
    <cellStyle name="Note 2 4 3 3 2" xfId="7414"/>
    <cellStyle name="Note 2 4 3 3 3" xfId="6521"/>
    <cellStyle name="Note 2 4 3 4" xfId="6522"/>
    <cellStyle name="Note 2 4 3 5" xfId="6523"/>
    <cellStyle name="Note 2 4 3 6" xfId="6641"/>
    <cellStyle name="Note 2 4 3 7" xfId="6516"/>
    <cellStyle name="Note 2 4 4" xfId="1237"/>
    <cellStyle name="Note 2 4 4 2" xfId="3111"/>
    <cellStyle name="Note 2 4 4 2 2" xfId="7881"/>
    <cellStyle name="Note 2 4 4 2 3" xfId="6525"/>
    <cellStyle name="Note 2 4 4 3" xfId="6526"/>
    <cellStyle name="Note 2 4 4 4" xfId="6527"/>
    <cellStyle name="Note 2 4 4 5" xfId="6705"/>
    <cellStyle name="Note 2 4 4 6" xfId="6524"/>
    <cellStyle name="Note 2 4 5" xfId="2177"/>
    <cellStyle name="Note 2 4 5 2" xfId="6948"/>
    <cellStyle name="Note 2 4 5 3" xfId="6528"/>
    <cellStyle name="Note 2 4 6" xfId="6529"/>
    <cellStyle name="Note 2 4 7" xfId="6530"/>
    <cellStyle name="Note 2 4 8" xfId="6578"/>
    <cellStyle name="Note 2 4 9" xfId="6499"/>
    <cellStyle name="Note 2 5" xfId="409"/>
    <cellStyle name="Note 2 5 2" xfId="883"/>
    <cellStyle name="Note 2 5 2 2" xfId="1820"/>
    <cellStyle name="Note 2 5 2 2 2" xfId="3694"/>
    <cellStyle name="Note 2 5 2 2 2 2" xfId="8464"/>
    <cellStyle name="Note 2 5 2 2 2 3" xfId="6534"/>
    <cellStyle name="Note 2 5 2 2 3" xfId="6535"/>
    <cellStyle name="Note 2 5 2 2 4" xfId="6536"/>
    <cellStyle name="Note 2 5 2 2 5" xfId="6784"/>
    <cellStyle name="Note 2 5 2 2 6" xfId="6533"/>
    <cellStyle name="Note 2 5 2 3" xfId="2760"/>
    <cellStyle name="Note 2 5 2 3 2" xfId="7531"/>
    <cellStyle name="Note 2 5 2 3 3" xfId="6537"/>
    <cellStyle name="Note 2 5 2 4" xfId="6538"/>
    <cellStyle name="Note 2 5 2 5" xfId="6539"/>
    <cellStyle name="Note 2 5 2 6" xfId="6657"/>
    <cellStyle name="Note 2 5 2 7" xfId="6532"/>
    <cellStyle name="Note 2 5 3" xfId="1354"/>
    <cellStyle name="Note 2 5 3 2" xfId="3228"/>
    <cellStyle name="Note 2 5 3 2 2" xfId="7998"/>
    <cellStyle name="Note 2 5 3 2 3" xfId="6541"/>
    <cellStyle name="Note 2 5 3 3" xfId="6542"/>
    <cellStyle name="Note 2 5 3 4" xfId="6543"/>
    <cellStyle name="Note 2 5 3 5" xfId="6721"/>
    <cellStyle name="Note 2 5 3 6" xfId="6540"/>
    <cellStyle name="Note 2 5 4" xfId="2294"/>
    <cellStyle name="Note 2 5 4 2" xfId="7065"/>
    <cellStyle name="Note 2 5 4 3" xfId="6544"/>
    <cellStyle name="Note 2 5 5" xfId="6545"/>
    <cellStyle name="Note 2 5 6" xfId="6546"/>
    <cellStyle name="Note 2 5 7" xfId="6594"/>
    <cellStyle name="Note 2 5 8" xfId="6531"/>
    <cellStyle name="Note 2 6" xfId="663"/>
    <cellStyle name="Note 2 6 2" xfId="1600"/>
    <cellStyle name="Note 2 6 2 2" xfId="3474"/>
    <cellStyle name="Note 2 6 2 2 2" xfId="8244"/>
    <cellStyle name="Note 2 6 2 2 3" xfId="6549"/>
    <cellStyle name="Note 2 6 2 3" xfId="6550"/>
    <cellStyle name="Note 2 6 2 4" xfId="6551"/>
    <cellStyle name="Note 2 6 2 5" xfId="6753"/>
    <cellStyle name="Note 2 6 2 6" xfId="6548"/>
    <cellStyle name="Note 2 6 3" xfId="2540"/>
    <cellStyle name="Note 2 6 3 2" xfId="7311"/>
    <cellStyle name="Note 2 6 3 3" xfId="6552"/>
    <cellStyle name="Note 2 6 4" xfId="6553"/>
    <cellStyle name="Note 2 6 5" xfId="6554"/>
    <cellStyle name="Note 2 6 6" xfId="6626"/>
    <cellStyle name="Note 2 6 7" xfId="6547"/>
    <cellStyle name="Note 2 7" xfId="1119"/>
    <cellStyle name="Note 2 7 2" xfId="2994"/>
    <cellStyle name="Note 2 7 2 2" xfId="7764"/>
    <cellStyle name="Note 2 7 2 3" xfId="6556"/>
    <cellStyle name="Note 2 7 3" xfId="6557"/>
    <cellStyle name="Note 2 7 4" xfId="6558"/>
    <cellStyle name="Note 2 7 5" xfId="6689"/>
    <cellStyle name="Note 2 7 6" xfId="6555"/>
    <cellStyle name="Note 2 8" xfId="2060"/>
    <cellStyle name="Note 2 8 2" xfId="6831"/>
    <cellStyle name="Note 2 8 3" xfId="6559"/>
    <cellStyle name="Note 2 9" xfId="6560"/>
    <cellStyle name="Note 3" xfId="6304"/>
    <cellStyle name="Output" xfId="67" builtinId="21" customBuiltin="1"/>
    <cellStyle name="Output 2" xfId="45"/>
    <cellStyle name="Percent 2" xfId="133"/>
    <cellStyle name="Title 2" xfId="46"/>
    <cellStyle name="Total" xfId="71" builtinId="25" customBuiltin="1"/>
    <cellStyle name="Total 2" xfId="47"/>
    <cellStyle name="Warning Text" xfId="229" builtinId="11" customBuiltin="1"/>
    <cellStyle name="Warning Text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40"/>
  <sheetViews>
    <sheetView tabSelected="1" zoomScaleNormal="100" workbookViewId="0">
      <selection activeCell="AI61" sqref="AI61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340" t="s">
        <v>1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341" t="s">
        <v>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342" t="s">
        <v>166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340" t="s">
        <v>168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340" t="s">
        <v>3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78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79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54" t="s">
        <v>4</v>
      </c>
      <c r="C8" s="355"/>
      <c r="D8" s="355"/>
      <c r="E8" s="355"/>
      <c r="F8" s="356"/>
      <c r="G8" s="354" t="s">
        <v>5</v>
      </c>
      <c r="H8" s="355"/>
      <c r="I8" s="355"/>
      <c r="J8" s="355"/>
      <c r="K8" s="356"/>
      <c r="L8" s="354" t="s">
        <v>81</v>
      </c>
      <c r="M8" s="355"/>
      <c r="N8" s="355"/>
      <c r="O8" s="355"/>
      <c r="P8" s="356"/>
      <c r="Q8" s="354" t="s">
        <v>119</v>
      </c>
      <c r="R8" s="355"/>
      <c r="S8" s="355"/>
      <c r="T8" s="355"/>
      <c r="U8" s="356"/>
      <c r="V8" s="354" t="s">
        <v>7</v>
      </c>
      <c r="W8" s="355"/>
      <c r="X8" s="355"/>
      <c r="Y8" s="355"/>
      <c r="Z8" s="356"/>
      <c r="AA8" s="354" t="s">
        <v>8</v>
      </c>
      <c r="AB8" s="355"/>
      <c r="AC8" s="355"/>
      <c r="AD8" s="355"/>
      <c r="AE8" s="356"/>
      <c r="AF8" s="354" t="s">
        <v>9</v>
      </c>
      <c r="AG8" s="355"/>
      <c r="AH8" s="355"/>
      <c r="AI8" s="355"/>
      <c r="AJ8" s="356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7" t="s">
        <v>13</v>
      </c>
      <c r="B10" s="301"/>
      <c r="C10" s="302"/>
      <c r="D10" s="302"/>
      <c r="E10" s="302"/>
      <c r="F10" s="303"/>
      <c r="G10" s="301"/>
      <c r="H10" s="302"/>
      <c r="I10" s="302"/>
      <c r="J10" s="302"/>
      <c r="K10" s="303"/>
      <c r="L10" s="301"/>
      <c r="M10" s="302"/>
      <c r="N10" s="302"/>
      <c r="O10" s="302"/>
      <c r="P10" s="303"/>
      <c r="Q10" s="301"/>
      <c r="R10" s="302"/>
      <c r="S10" s="302"/>
      <c r="T10" s="302"/>
      <c r="U10" s="108"/>
      <c r="V10" s="301"/>
      <c r="W10" s="302"/>
      <c r="X10" s="302"/>
      <c r="Y10" s="302"/>
      <c r="Z10" s="303"/>
      <c r="AA10" s="301"/>
      <c r="AB10" s="302"/>
      <c r="AC10" s="302"/>
      <c r="AD10" s="302"/>
      <c r="AE10" s="303"/>
      <c r="AF10" s="301"/>
      <c r="AG10" s="302"/>
      <c r="AH10" s="302"/>
      <c r="AI10" s="302"/>
      <c r="AJ10" s="303"/>
    </row>
    <row r="11" spans="1:44" ht="13.9" customHeight="1" x14ac:dyDescent="0.2">
      <c r="A11" s="125" t="s">
        <v>14</v>
      </c>
      <c r="B11" s="333">
        <v>139100</v>
      </c>
      <c r="C11" s="338">
        <v>1000</v>
      </c>
      <c r="D11" s="279">
        <v>2221.56</v>
      </c>
      <c r="E11" s="137">
        <f>(B11-C11+D11)*18%</f>
        <v>25257.880799999999</v>
      </c>
      <c r="F11" s="108">
        <f>B11-C11+D11+E11</f>
        <v>165579.44079999998</v>
      </c>
      <c r="G11" s="334">
        <v>139200</v>
      </c>
      <c r="H11" s="338">
        <v>1000</v>
      </c>
      <c r="I11" s="279">
        <v>2199.1200000000003</v>
      </c>
      <c r="J11" s="137">
        <f>(G11-H11+I11)*18%</f>
        <v>25271.8416</v>
      </c>
      <c r="K11" s="108">
        <f>G11-H11+I11+J11</f>
        <v>165670.96159999998</v>
      </c>
      <c r="L11" s="334">
        <v>139010</v>
      </c>
      <c r="M11" s="338">
        <v>1000</v>
      </c>
      <c r="N11" s="279">
        <v>2751.75</v>
      </c>
      <c r="O11" s="137">
        <f>(L11-M11+N11)*18%</f>
        <v>25337.114999999998</v>
      </c>
      <c r="P11" s="108">
        <f>L11-M11+N11+O11</f>
        <v>166098.86499999999</v>
      </c>
      <c r="Q11" s="334">
        <v>140720</v>
      </c>
      <c r="R11" s="338">
        <v>1000</v>
      </c>
      <c r="S11" s="279">
        <v>1851.8500000000001</v>
      </c>
      <c r="T11" s="137">
        <f t="shared" ref="T11:T57" si="0">(Q11-R11+S11)*18%</f>
        <v>25482.933000000001</v>
      </c>
      <c r="U11" s="108">
        <f>Q11-R11+S11+T11</f>
        <v>167054.783</v>
      </c>
      <c r="V11" s="334">
        <v>141040</v>
      </c>
      <c r="W11" s="338">
        <v>1000</v>
      </c>
      <c r="X11" s="176">
        <v>1836.9</v>
      </c>
      <c r="Y11" s="137">
        <f>(V11-W11+X11)*18%</f>
        <v>25537.841999999997</v>
      </c>
      <c r="Z11" s="108">
        <f>V11-W11+X11+Y11</f>
        <v>167414.742</v>
      </c>
      <c r="AA11" s="334">
        <v>139860</v>
      </c>
      <c r="AB11" s="338">
        <v>1000</v>
      </c>
      <c r="AC11" s="176">
        <v>2534.2199999999998</v>
      </c>
      <c r="AD11" s="338">
        <f>(AA11-AB11+AC11)*18%</f>
        <v>25450.959599999998</v>
      </c>
      <c r="AE11" s="108">
        <f>AA11-AB11+AC11+AD11</f>
        <v>166845.1796</v>
      </c>
      <c r="AF11" s="334">
        <v>138980</v>
      </c>
      <c r="AG11" s="338">
        <v>1000</v>
      </c>
      <c r="AH11" s="176">
        <v>3381.75</v>
      </c>
      <c r="AI11" s="137">
        <f t="shared" ref="AI11:AI57" si="1">(AF11-AG11+AH11)*18%</f>
        <v>25445.114999999998</v>
      </c>
      <c r="AJ11" s="108">
        <f>AF11-AG11+AH11+AI11</f>
        <v>166806.86499999999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5" t="s">
        <v>15</v>
      </c>
      <c r="B12" s="316">
        <v>139100</v>
      </c>
      <c r="C12" s="264">
        <v>1000</v>
      </c>
      <c r="D12" s="277">
        <v>2221.56</v>
      </c>
      <c r="E12" s="266">
        <f t="shared" ref="E12:E56" si="2">(B12-C12+D12)*18%</f>
        <v>25257.880799999999</v>
      </c>
      <c r="F12" s="106">
        <f t="shared" ref="F12:F56" si="3">B12-C12+D12+E12</f>
        <v>165579.44079999998</v>
      </c>
      <c r="G12" s="324">
        <v>139200</v>
      </c>
      <c r="H12" s="264">
        <v>1000</v>
      </c>
      <c r="I12" s="277">
        <v>2199.1200000000003</v>
      </c>
      <c r="J12" s="266">
        <f t="shared" ref="J12:J57" si="4">(G12-H12+I12)*18%</f>
        <v>25271.8416</v>
      </c>
      <c r="K12" s="106">
        <f t="shared" ref="K12:K57" si="5">G12-H12+I12+J12</f>
        <v>165670.96159999998</v>
      </c>
      <c r="L12" s="324">
        <v>139010</v>
      </c>
      <c r="M12" s="264">
        <v>1000</v>
      </c>
      <c r="N12" s="256">
        <v>2751.75</v>
      </c>
      <c r="O12" s="266">
        <f>(L12-M12+N12)*18%</f>
        <v>25337.114999999998</v>
      </c>
      <c r="P12" s="106">
        <f>L12-M12+N12+O12</f>
        <v>166098.86499999999</v>
      </c>
      <c r="Q12" s="324">
        <v>140720</v>
      </c>
      <c r="R12" s="264">
        <v>1000</v>
      </c>
      <c r="S12" s="256">
        <v>1851.8500000000001</v>
      </c>
      <c r="T12" s="266">
        <f t="shared" si="0"/>
        <v>25482.933000000001</v>
      </c>
      <c r="U12" s="106">
        <f t="shared" ref="U12:U57" si="6">Q12-R12+S12+T12</f>
        <v>167054.783</v>
      </c>
      <c r="V12" s="324">
        <v>141040</v>
      </c>
      <c r="W12" s="264">
        <v>1000</v>
      </c>
      <c r="X12" s="256">
        <v>1836.9</v>
      </c>
      <c r="Y12" s="266">
        <f t="shared" ref="Y12:Y57" si="7">(V12-W12+X12)*18%</f>
        <v>25537.841999999997</v>
      </c>
      <c r="Z12" s="106">
        <f t="shared" ref="Z12:Z57" si="8">V12-W12+X12+Y12</f>
        <v>167414.742</v>
      </c>
      <c r="AA12" s="324">
        <v>139860</v>
      </c>
      <c r="AB12" s="264">
        <v>1000</v>
      </c>
      <c r="AC12" s="256">
        <v>2534.2199999999998</v>
      </c>
      <c r="AD12" s="264">
        <f>(AA12-AB12+AC12)*18%</f>
        <v>25450.959599999998</v>
      </c>
      <c r="AE12" s="106">
        <f>AA12-AB12+AC12+AD12</f>
        <v>166845.1796</v>
      </c>
      <c r="AF12" s="324">
        <v>138980</v>
      </c>
      <c r="AG12" s="264">
        <v>1000</v>
      </c>
      <c r="AH12" s="256">
        <v>3381.75</v>
      </c>
      <c r="AI12" s="266">
        <f t="shared" si="1"/>
        <v>25445.114999999998</v>
      </c>
      <c r="AJ12" s="106">
        <f t="shared" ref="AJ12:AJ57" si="9">AF12-AG12+AH12+AI12</f>
        <v>166806.86499999999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6" t="s">
        <v>16</v>
      </c>
      <c r="B13" s="323">
        <v>141100</v>
      </c>
      <c r="C13" s="61">
        <v>1000</v>
      </c>
      <c r="D13" s="278">
        <v>2221.56</v>
      </c>
      <c r="E13" s="51">
        <f>(B13-C13+D13)*18%</f>
        <v>25617.880799999999</v>
      </c>
      <c r="F13" s="107">
        <f>B13-C13+D13+E13</f>
        <v>167939.44079999998</v>
      </c>
      <c r="G13" s="327">
        <v>141310</v>
      </c>
      <c r="H13" s="61">
        <v>1000</v>
      </c>
      <c r="I13" s="278">
        <v>2199.1200000000003</v>
      </c>
      <c r="J13" s="51">
        <f t="shared" si="4"/>
        <v>25651.641599999999</v>
      </c>
      <c r="K13" s="107">
        <f t="shared" si="5"/>
        <v>168160.7616</v>
      </c>
      <c r="L13" s="327">
        <v>140320</v>
      </c>
      <c r="M13" s="61">
        <v>1000</v>
      </c>
      <c r="N13" s="173">
        <v>2751.75</v>
      </c>
      <c r="O13" s="51">
        <f>(L13-M13+N13)*18%</f>
        <v>25572.915000000001</v>
      </c>
      <c r="P13" s="107">
        <f>L13-M13+N13+O13</f>
        <v>167644.66500000001</v>
      </c>
      <c r="Q13" s="327">
        <v>141900</v>
      </c>
      <c r="R13" s="61">
        <v>1000</v>
      </c>
      <c r="S13" s="173">
        <v>1851.8500000000001</v>
      </c>
      <c r="T13" s="51">
        <f t="shared" si="0"/>
        <v>25695.332999999999</v>
      </c>
      <c r="U13" s="107">
        <f t="shared" si="6"/>
        <v>168447.18300000002</v>
      </c>
      <c r="V13" s="327">
        <v>142790</v>
      </c>
      <c r="W13" s="61">
        <v>1000</v>
      </c>
      <c r="X13" s="173">
        <v>1836.9</v>
      </c>
      <c r="Y13" s="51">
        <f t="shared" si="7"/>
        <v>25852.841999999997</v>
      </c>
      <c r="Z13" s="107">
        <f t="shared" si="8"/>
        <v>169479.742</v>
      </c>
      <c r="AA13" s="327">
        <v>143110</v>
      </c>
      <c r="AB13" s="61">
        <v>1000</v>
      </c>
      <c r="AC13" s="173">
        <v>2534.2199999999998</v>
      </c>
      <c r="AD13" s="61">
        <f>(AA13-AB13+AC13)*18%</f>
        <v>26035.959599999998</v>
      </c>
      <c r="AE13" s="107">
        <f>AA13-AB13+AC13+AD13</f>
        <v>170680.1796</v>
      </c>
      <c r="AF13" s="327">
        <v>141140</v>
      </c>
      <c r="AG13" s="61">
        <v>1000</v>
      </c>
      <c r="AH13" s="173">
        <v>3381.75</v>
      </c>
      <c r="AI13" s="51">
        <f t="shared" si="1"/>
        <v>25833.914999999997</v>
      </c>
      <c r="AJ13" s="107">
        <f t="shared" si="9"/>
        <v>169355.66500000001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5"/>
      <c r="B14" s="202"/>
      <c r="C14" s="264"/>
      <c r="D14" s="264"/>
      <c r="E14" s="266"/>
      <c r="F14" s="106"/>
      <c r="G14" s="202"/>
      <c r="H14" s="264"/>
      <c r="I14" s="182"/>
      <c r="J14" s="266"/>
      <c r="K14" s="106"/>
      <c r="L14" s="202"/>
      <c r="M14" s="264"/>
      <c r="N14" s="169"/>
      <c r="O14" s="266"/>
      <c r="P14" s="106"/>
      <c r="Q14" s="202"/>
      <c r="R14" s="264"/>
      <c r="S14" s="180"/>
      <c r="T14" s="266"/>
      <c r="U14" s="106"/>
      <c r="V14" s="202"/>
      <c r="W14" s="264"/>
      <c r="X14" s="256"/>
      <c r="Y14" s="266"/>
      <c r="Z14" s="106"/>
      <c r="AA14" s="202"/>
      <c r="AB14" s="264"/>
      <c r="AC14" s="256"/>
      <c r="AD14" s="264"/>
      <c r="AE14" s="106"/>
      <c r="AF14" s="202"/>
      <c r="AG14" s="264"/>
      <c r="AH14" s="256"/>
      <c r="AI14" s="266"/>
      <c r="AJ14" s="106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5" t="s">
        <v>147</v>
      </c>
      <c r="B15" s="316">
        <v>140450</v>
      </c>
      <c r="C15" s="264">
        <v>1000</v>
      </c>
      <c r="D15" s="277">
        <v>2221.56</v>
      </c>
      <c r="E15" s="266">
        <f>(B15-C15+D15)*18%</f>
        <v>25500.880799999999</v>
      </c>
      <c r="F15" s="106">
        <f>B15-C15+D15+E15</f>
        <v>167172.44079999998</v>
      </c>
      <c r="G15" s="324">
        <v>140460</v>
      </c>
      <c r="H15" s="264">
        <v>1000</v>
      </c>
      <c r="I15" s="277">
        <v>2199.1200000000003</v>
      </c>
      <c r="J15" s="266">
        <f>(G15-H15+I15)*18%</f>
        <v>25498.641599999999</v>
      </c>
      <c r="K15" s="106">
        <f>G15-H15+I15+J15</f>
        <v>167157.7616</v>
      </c>
      <c r="L15" s="324">
        <v>139770</v>
      </c>
      <c r="M15" s="264">
        <v>1000</v>
      </c>
      <c r="N15" s="256">
        <v>2751.75</v>
      </c>
      <c r="O15" s="266">
        <f>(L15-M15+N15)*18%</f>
        <v>25473.915000000001</v>
      </c>
      <c r="P15" s="106">
        <f>L15-M15+N15+O15</f>
        <v>166995.66500000001</v>
      </c>
      <c r="Q15" s="324">
        <v>143300</v>
      </c>
      <c r="R15" s="264">
        <v>1000</v>
      </c>
      <c r="S15" s="256">
        <v>1851.8500000000001</v>
      </c>
      <c r="T15" s="266">
        <f t="shared" ref="T15" si="10">(Q15-R15+S15)*18%</f>
        <v>25947.332999999999</v>
      </c>
      <c r="U15" s="106">
        <f>Q15-R15+S15+T15</f>
        <v>170099.18300000002</v>
      </c>
      <c r="V15" s="324">
        <v>142340</v>
      </c>
      <c r="W15" s="264">
        <v>1000</v>
      </c>
      <c r="X15" s="256">
        <v>1836.9</v>
      </c>
      <c r="Y15" s="266">
        <f>(V15-W15+X15)*18%</f>
        <v>25771.841999999997</v>
      </c>
      <c r="Z15" s="106">
        <f>V15-W15+X15+Y15</f>
        <v>168948.742</v>
      </c>
      <c r="AA15" s="324">
        <v>140960</v>
      </c>
      <c r="AB15" s="264">
        <v>1000</v>
      </c>
      <c r="AC15" s="256">
        <v>2534.2199999999998</v>
      </c>
      <c r="AD15" s="264">
        <f>(AA15-AB15+AC15)*18%</f>
        <v>25648.959599999998</v>
      </c>
      <c r="AE15" s="106">
        <f>AA15-AB15+AC15+AD15</f>
        <v>168143.1796</v>
      </c>
      <c r="AF15" s="324">
        <v>140540</v>
      </c>
      <c r="AG15" s="264">
        <v>1000</v>
      </c>
      <c r="AH15" s="256">
        <v>3381.75</v>
      </c>
      <c r="AI15" s="266">
        <f t="shared" ref="AI15" si="11">(AF15-AG15+AH15)*18%</f>
        <v>25725.914999999997</v>
      </c>
      <c r="AJ15" s="106">
        <f>AF15-AG15+AH15+AI15</f>
        <v>168647.66500000001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5"/>
      <c r="B16" s="164"/>
      <c r="C16" s="61"/>
      <c r="D16" s="61"/>
      <c r="E16" s="51"/>
      <c r="F16" s="107"/>
      <c r="G16" s="202"/>
      <c r="H16" s="264"/>
      <c r="I16" s="182"/>
      <c r="J16" s="266"/>
      <c r="K16" s="106"/>
      <c r="L16" s="164"/>
      <c r="M16" s="61"/>
      <c r="N16" s="171"/>
      <c r="O16" s="51"/>
      <c r="P16" s="107"/>
      <c r="Q16" s="164"/>
      <c r="R16" s="61"/>
      <c r="S16" s="181"/>
      <c r="T16" s="51"/>
      <c r="U16" s="107"/>
      <c r="V16" s="164"/>
      <c r="W16" s="61"/>
      <c r="X16" s="173"/>
      <c r="Y16" s="51"/>
      <c r="Z16" s="107"/>
      <c r="AA16" s="164"/>
      <c r="AB16" s="61"/>
      <c r="AC16" s="173"/>
      <c r="AD16" s="61"/>
      <c r="AE16" s="107"/>
      <c r="AF16" s="164"/>
      <c r="AG16" s="61"/>
      <c r="AH16" s="173"/>
      <c r="AI16" s="51"/>
      <c r="AJ16" s="107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7" t="s">
        <v>17</v>
      </c>
      <c r="B17" s="138"/>
      <c r="C17" s="338"/>
      <c r="D17" s="338"/>
      <c r="E17" s="137"/>
      <c r="F17" s="339"/>
      <c r="G17" s="138"/>
      <c r="H17" s="338"/>
      <c r="I17" s="139"/>
      <c r="J17" s="137"/>
      <c r="K17" s="339"/>
      <c r="L17" s="138"/>
      <c r="M17" s="338"/>
      <c r="N17" s="184"/>
      <c r="O17" s="137"/>
      <c r="P17" s="108"/>
      <c r="Q17" s="138"/>
      <c r="R17" s="338"/>
      <c r="S17" s="183"/>
      <c r="T17" s="137"/>
      <c r="U17" s="108"/>
      <c r="V17" s="138"/>
      <c r="W17" s="338"/>
      <c r="X17" s="176"/>
      <c r="Y17" s="137"/>
      <c r="Z17" s="108"/>
      <c r="AA17" s="138"/>
      <c r="AB17" s="338"/>
      <c r="AC17" s="176"/>
      <c r="AD17" s="338"/>
      <c r="AE17" s="108"/>
      <c r="AF17" s="138"/>
      <c r="AG17" s="338"/>
      <c r="AH17" s="176"/>
      <c r="AI17" s="137"/>
      <c r="AJ17" s="108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5" t="s">
        <v>18</v>
      </c>
      <c r="B18" s="316">
        <v>131070</v>
      </c>
      <c r="C18" s="264">
        <v>1000</v>
      </c>
      <c r="D18" s="277">
        <v>2221.56</v>
      </c>
      <c r="E18" s="266">
        <f t="shared" si="2"/>
        <v>23812.480799999998</v>
      </c>
      <c r="F18" s="106">
        <f t="shared" si="3"/>
        <v>156104.04079999999</v>
      </c>
      <c r="G18" s="324">
        <v>130070</v>
      </c>
      <c r="H18" s="264">
        <v>1000</v>
      </c>
      <c r="I18" s="277">
        <v>2199.1200000000003</v>
      </c>
      <c r="J18" s="266">
        <f t="shared" si="4"/>
        <v>23628.441599999998</v>
      </c>
      <c r="K18" s="106">
        <f t="shared" si="5"/>
        <v>154897.56159999999</v>
      </c>
      <c r="L18" s="324">
        <v>130360</v>
      </c>
      <c r="M18" s="264">
        <v>1000</v>
      </c>
      <c r="N18" s="256">
        <v>2751.75</v>
      </c>
      <c r="O18" s="266">
        <f t="shared" ref="O18:O57" si="12">(L18-M18+N18)*18%</f>
        <v>23780.114999999998</v>
      </c>
      <c r="P18" s="106">
        <f t="shared" ref="P18:P57" si="13">L18-M18+N18+O18</f>
        <v>155891.86499999999</v>
      </c>
      <c r="Q18" s="324">
        <v>133010</v>
      </c>
      <c r="R18" s="264">
        <v>1000</v>
      </c>
      <c r="S18" s="256">
        <v>1851.8500000000001</v>
      </c>
      <c r="T18" s="266">
        <f t="shared" si="0"/>
        <v>24095.133000000002</v>
      </c>
      <c r="U18" s="106">
        <f t="shared" si="6"/>
        <v>157956.98300000001</v>
      </c>
      <c r="V18" s="324">
        <v>131200</v>
      </c>
      <c r="W18" s="264">
        <v>1000</v>
      </c>
      <c r="X18" s="256">
        <v>1836.9</v>
      </c>
      <c r="Y18" s="266">
        <f t="shared" si="7"/>
        <v>23766.642</v>
      </c>
      <c r="Z18" s="106">
        <f t="shared" si="8"/>
        <v>155803.54199999999</v>
      </c>
      <c r="AA18" s="324">
        <v>130630</v>
      </c>
      <c r="AB18" s="264">
        <v>1000</v>
      </c>
      <c r="AC18" s="256">
        <v>2534.2199999999998</v>
      </c>
      <c r="AD18" s="264">
        <f>(AA18-AB18+AC18)*18%</f>
        <v>23789.559600000001</v>
      </c>
      <c r="AE18" s="106">
        <f>AA18-AB18+AC18+AD18</f>
        <v>155953.77960000001</v>
      </c>
      <c r="AF18" s="324">
        <v>129600</v>
      </c>
      <c r="AG18" s="264">
        <v>1000</v>
      </c>
      <c r="AH18" s="256">
        <v>3381.75</v>
      </c>
      <c r="AI18" s="266">
        <f t="shared" si="1"/>
        <v>23756.715</v>
      </c>
      <c r="AJ18" s="106">
        <f t="shared" si="9"/>
        <v>155738.465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6"/>
      <c r="B19" s="159"/>
      <c r="C19" s="61"/>
      <c r="D19" s="61"/>
      <c r="E19" s="51"/>
      <c r="F19" s="63"/>
      <c r="G19" s="159"/>
      <c r="H19" s="61"/>
      <c r="I19" s="62"/>
      <c r="J19" s="51"/>
      <c r="K19" s="63"/>
      <c r="L19" s="159"/>
      <c r="M19" s="61"/>
      <c r="N19" s="173"/>
      <c r="O19" s="51"/>
      <c r="P19" s="107"/>
      <c r="Q19" s="159"/>
      <c r="R19" s="61"/>
      <c r="S19" s="181"/>
      <c r="T19" s="51"/>
      <c r="U19" s="107"/>
      <c r="V19" s="159"/>
      <c r="W19" s="61"/>
      <c r="X19" s="173"/>
      <c r="Y19" s="51"/>
      <c r="Z19" s="107"/>
      <c r="AA19" s="159"/>
      <c r="AB19" s="61"/>
      <c r="AC19" s="173"/>
      <c r="AD19" s="61"/>
      <c r="AE19" s="107"/>
      <c r="AF19" s="159"/>
      <c r="AG19" s="61"/>
      <c r="AH19" s="173"/>
      <c r="AI19" s="51"/>
      <c r="AJ19" s="107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8" t="s">
        <v>19</v>
      </c>
      <c r="B20" s="316">
        <v>133950</v>
      </c>
      <c r="C20" s="338">
        <v>1000</v>
      </c>
      <c r="D20" s="277">
        <v>2221.56</v>
      </c>
      <c r="E20" s="137">
        <f t="shared" si="2"/>
        <v>24330.880799999999</v>
      </c>
      <c r="F20" s="108">
        <f t="shared" si="3"/>
        <v>159502.44079999998</v>
      </c>
      <c r="G20" s="324">
        <v>133950</v>
      </c>
      <c r="H20" s="338">
        <v>1000</v>
      </c>
      <c r="I20" s="279">
        <v>2199.1200000000003</v>
      </c>
      <c r="J20" s="137">
        <f t="shared" si="4"/>
        <v>24326.8416</v>
      </c>
      <c r="K20" s="108">
        <f t="shared" si="5"/>
        <v>159475.96159999998</v>
      </c>
      <c r="L20" s="324">
        <v>133190</v>
      </c>
      <c r="M20" s="338">
        <v>1000</v>
      </c>
      <c r="N20" s="279">
        <v>2751.75</v>
      </c>
      <c r="O20" s="137">
        <f t="shared" si="12"/>
        <v>24289.514999999999</v>
      </c>
      <c r="P20" s="108">
        <f t="shared" si="13"/>
        <v>159231.26500000001</v>
      </c>
      <c r="Q20" s="324">
        <v>135790</v>
      </c>
      <c r="R20" s="338">
        <v>1000</v>
      </c>
      <c r="S20" s="256">
        <v>1851.8500000000001</v>
      </c>
      <c r="T20" s="137">
        <f t="shared" si="0"/>
        <v>24595.532999999999</v>
      </c>
      <c r="U20" s="108">
        <f t="shared" si="6"/>
        <v>161237.383</v>
      </c>
      <c r="V20" s="324">
        <v>136080</v>
      </c>
      <c r="W20" s="264">
        <v>1000</v>
      </c>
      <c r="X20" s="176">
        <v>1836.9</v>
      </c>
      <c r="Y20" s="266">
        <f t="shared" si="7"/>
        <v>24645.041999999998</v>
      </c>
      <c r="Z20" s="106">
        <f t="shared" si="8"/>
        <v>161561.94199999998</v>
      </c>
      <c r="AA20" s="324">
        <v>134210</v>
      </c>
      <c r="AB20" s="264">
        <v>1000</v>
      </c>
      <c r="AC20" s="176">
        <v>2534.2199999999998</v>
      </c>
      <c r="AD20" s="264">
        <f>(AA20-AB20+AC20)*18%</f>
        <v>24433.959599999998</v>
      </c>
      <c r="AE20" s="106">
        <f>AA20-AB20+AC20+AD20</f>
        <v>160178.1796</v>
      </c>
      <c r="AF20" s="324">
        <v>134230</v>
      </c>
      <c r="AG20" s="338">
        <v>1000</v>
      </c>
      <c r="AH20" s="176">
        <v>3381.75</v>
      </c>
      <c r="AI20" s="137">
        <f t="shared" si="1"/>
        <v>24590.114999999998</v>
      </c>
      <c r="AJ20" s="108">
        <f t="shared" si="9"/>
        <v>161201.86499999999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6" t="s">
        <v>20</v>
      </c>
      <c r="B21" s="159"/>
      <c r="C21" s="61"/>
      <c r="D21" s="61"/>
      <c r="E21" s="51"/>
      <c r="F21" s="63"/>
      <c r="G21" s="159"/>
      <c r="H21" s="61"/>
      <c r="I21" s="62"/>
      <c r="J21" s="51"/>
      <c r="K21" s="63"/>
      <c r="L21" s="159"/>
      <c r="M21" s="61"/>
      <c r="N21" s="173"/>
      <c r="O21" s="51"/>
      <c r="P21" s="107"/>
      <c r="Q21" s="159"/>
      <c r="R21" s="61"/>
      <c r="S21" s="181"/>
      <c r="T21" s="51"/>
      <c r="U21" s="107"/>
      <c r="V21" s="159"/>
      <c r="W21" s="61"/>
      <c r="X21" s="173"/>
      <c r="Y21" s="51"/>
      <c r="Z21" s="107"/>
      <c r="AA21" s="159"/>
      <c r="AB21" s="61"/>
      <c r="AC21" s="173"/>
      <c r="AD21" s="61"/>
      <c r="AE21" s="107"/>
      <c r="AF21" s="159"/>
      <c r="AG21" s="61"/>
      <c r="AH21" s="173"/>
      <c r="AI21" s="51"/>
      <c r="AJ21" s="107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7" t="s">
        <v>21</v>
      </c>
      <c r="B22" s="138"/>
      <c r="C22" s="338"/>
      <c r="D22" s="338"/>
      <c r="E22" s="137"/>
      <c r="F22" s="339"/>
      <c r="G22" s="138"/>
      <c r="H22" s="338"/>
      <c r="I22" s="139"/>
      <c r="J22" s="137"/>
      <c r="K22" s="339"/>
      <c r="L22" s="138"/>
      <c r="M22" s="338"/>
      <c r="N22" s="176"/>
      <c r="O22" s="137"/>
      <c r="P22" s="108"/>
      <c r="Q22" s="138"/>
      <c r="R22" s="338"/>
      <c r="S22" s="183"/>
      <c r="T22" s="137"/>
      <c r="U22" s="108"/>
      <c r="V22" s="158"/>
      <c r="W22" s="264"/>
      <c r="X22" s="256"/>
      <c r="Y22" s="266"/>
      <c r="Z22" s="106"/>
      <c r="AA22" s="158"/>
      <c r="AB22" s="264"/>
      <c r="AC22" s="256"/>
      <c r="AD22" s="264"/>
      <c r="AE22" s="106"/>
      <c r="AF22" s="138"/>
      <c r="AG22" s="338"/>
      <c r="AH22" s="176"/>
      <c r="AI22" s="137"/>
      <c r="AJ22" s="108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5" t="s">
        <v>22</v>
      </c>
      <c r="B23" s="316">
        <v>140700</v>
      </c>
      <c r="C23" s="264">
        <v>1000</v>
      </c>
      <c r="D23" s="277">
        <v>2221.56</v>
      </c>
      <c r="E23" s="266">
        <f t="shared" si="2"/>
        <v>25545.880799999999</v>
      </c>
      <c r="F23" s="106">
        <f t="shared" si="3"/>
        <v>167467.44079999998</v>
      </c>
      <c r="G23" s="324">
        <v>140610</v>
      </c>
      <c r="H23" s="264">
        <v>1000</v>
      </c>
      <c r="I23" s="277">
        <v>2199.1200000000003</v>
      </c>
      <c r="J23" s="266">
        <f t="shared" si="4"/>
        <v>25525.641599999999</v>
      </c>
      <c r="K23" s="106">
        <f t="shared" si="5"/>
        <v>167334.7616</v>
      </c>
      <c r="L23" s="324">
        <v>140970</v>
      </c>
      <c r="M23" s="264">
        <v>1000</v>
      </c>
      <c r="N23" s="256">
        <v>2751.75</v>
      </c>
      <c r="O23" s="266">
        <f t="shared" si="12"/>
        <v>25689.914999999997</v>
      </c>
      <c r="P23" s="106">
        <f t="shared" si="13"/>
        <v>168411.66500000001</v>
      </c>
      <c r="Q23" s="324">
        <v>142750</v>
      </c>
      <c r="R23" s="264">
        <v>1000</v>
      </c>
      <c r="S23" s="256">
        <v>1851.8500000000001</v>
      </c>
      <c r="T23" s="266">
        <f t="shared" si="0"/>
        <v>25848.332999999999</v>
      </c>
      <c r="U23" s="106">
        <f t="shared" si="6"/>
        <v>169450.18300000002</v>
      </c>
      <c r="V23" s="324">
        <v>142940</v>
      </c>
      <c r="W23" s="264">
        <v>1000</v>
      </c>
      <c r="X23" s="256">
        <v>1836.9</v>
      </c>
      <c r="Y23" s="266">
        <f t="shared" si="7"/>
        <v>25879.841999999997</v>
      </c>
      <c r="Z23" s="106">
        <f t="shared" si="8"/>
        <v>169656.742</v>
      </c>
      <c r="AA23" s="324">
        <v>141960</v>
      </c>
      <c r="AB23" s="264">
        <v>1000</v>
      </c>
      <c r="AC23" s="256">
        <v>2534.2199999999998</v>
      </c>
      <c r="AD23" s="264">
        <f>(AA23-AB23+AC23)*18%</f>
        <v>25828.959599999998</v>
      </c>
      <c r="AE23" s="106">
        <f>AA23-AB23+AC23+AD23</f>
        <v>169323.1796</v>
      </c>
      <c r="AF23" s="324">
        <v>140740</v>
      </c>
      <c r="AG23" s="264">
        <v>1000</v>
      </c>
      <c r="AH23" s="256">
        <v>3381.75</v>
      </c>
      <c r="AI23" s="266">
        <f t="shared" si="1"/>
        <v>25761.914999999997</v>
      </c>
      <c r="AJ23" s="106">
        <f t="shared" si="9"/>
        <v>168883.66500000001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6" t="s">
        <v>23</v>
      </c>
      <c r="B24" s="159"/>
      <c r="C24" s="61"/>
      <c r="D24" s="61"/>
      <c r="E24" s="51"/>
      <c r="F24" s="63"/>
      <c r="G24" s="159"/>
      <c r="H24" s="61"/>
      <c r="I24" s="62"/>
      <c r="J24" s="51"/>
      <c r="K24" s="63"/>
      <c r="L24" s="159"/>
      <c r="M24" s="61"/>
      <c r="N24" s="173"/>
      <c r="O24" s="51"/>
      <c r="P24" s="107"/>
      <c r="Q24" s="159"/>
      <c r="R24" s="61"/>
      <c r="S24" s="181"/>
      <c r="T24" s="51"/>
      <c r="U24" s="107"/>
      <c r="V24" s="158"/>
      <c r="W24" s="264"/>
      <c r="X24" s="256"/>
      <c r="Y24" s="266"/>
      <c r="Z24" s="106"/>
      <c r="AA24" s="158"/>
      <c r="AB24" s="264"/>
      <c r="AC24" s="256"/>
      <c r="AD24" s="264"/>
      <c r="AE24" s="106"/>
      <c r="AF24" s="159"/>
      <c r="AG24" s="61"/>
      <c r="AH24" s="173"/>
      <c r="AI24" s="51"/>
      <c r="AJ24" s="107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7" t="s">
        <v>24</v>
      </c>
      <c r="B25" s="138"/>
      <c r="C25" s="338"/>
      <c r="D25" s="338"/>
      <c r="E25" s="137"/>
      <c r="F25" s="339"/>
      <c r="G25" s="138"/>
      <c r="H25" s="338"/>
      <c r="I25" s="139"/>
      <c r="J25" s="137"/>
      <c r="K25" s="339"/>
      <c r="L25" s="138"/>
      <c r="M25" s="338"/>
      <c r="N25" s="176"/>
      <c r="O25" s="137"/>
      <c r="P25" s="108"/>
      <c r="Q25" s="138"/>
      <c r="R25" s="338"/>
      <c r="S25" s="183"/>
      <c r="T25" s="137"/>
      <c r="U25" s="108"/>
      <c r="V25" s="138"/>
      <c r="W25" s="338"/>
      <c r="X25" s="176"/>
      <c r="Y25" s="137"/>
      <c r="Z25" s="108"/>
      <c r="AA25" s="138"/>
      <c r="AB25" s="338"/>
      <c r="AC25" s="176"/>
      <c r="AD25" s="338"/>
      <c r="AE25" s="108"/>
      <c r="AF25" s="138"/>
      <c r="AG25" s="338"/>
      <c r="AH25" s="176"/>
      <c r="AI25" s="137"/>
      <c r="AJ25" s="108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5" t="s">
        <v>25</v>
      </c>
      <c r="B26" s="316">
        <v>131820</v>
      </c>
      <c r="C26" s="264">
        <v>1000</v>
      </c>
      <c r="D26" s="277">
        <v>2221.56</v>
      </c>
      <c r="E26" s="266">
        <f t="shared" si="2"/>
        <v>23947.480799999998</v>
      </c>
      <c r="F26" s="106">
        <f t="shared" si="3"/>
        <v>156989.04079999999</v>
      </c>
      <c r="G26" s="324">
        <v>131830</v>
      </c>
      <c r="H26" s="264">
        <v>1000</v>
      </c>
      <c r="I26" s="277">
        <v>2199.1200000000003</v>
      </c>
      <c r="J26" s="266">
        <f t="shared" si="4"/>
        <v>23945.241599999998</v>
      </c>
      <c r="K26" s="106">
        <f t="shared" si="5"/>
        <v>156974.3616</v>
      </c>
      <c r="L26" s="324">
        <v>131050</v>
      </c>
      <c r="M26" s="264">
        <v>1000</v>
      </c>
      <c r="N26" s="256">
        <v>2751.75</v>
      </c>
      <c r="O26" s="266">
        <f t="shared" si="12"/>
        <v>23904.314999999999</v>
      </c>
      <c r="P26" s="106">
        <f t="shared" si="13"/>
        <v>156706.065</v>
      </c>
      <c r="Q26" s="324">
        <v>134190</v>
      </c>
      <c r="R26" s="264">
        <v>1000</v>
      </c>
      <c r="S26" s="256">
        <v>1851.8500000000001</v>
      </c>
      <c r="T26" s="266">
        <f t="shared" si="0"/>
        <v>24307.532999999999</v>
      </c>
      <c r="U26" s="106">
        <f t="shared" si="6"/>
        <v>159349.383</v>
      </c>
      <c r="V26" s="324">
        <v>133820</v>
      </c>
      <c r="W26" s="264">
        <v>1000</v>
      </c>
      <c r="X26" s="256">
        <v>1836.9</v>
      </c>
      <c r="Y26" s="266">
        <f t="shared" si="7"/>
        <v>24238.241999999998</v>
      </c>
      <c r="Z26" s="106">
        <f t="shared" si="8"/>
        <v>158895.14199999999</v>
      </c>
      <c r="AA26" s="324">
        <v>132100</v>
      </c>
      <c r="AB26" s="264">
        <v>1000</v>
      </c>
      <c r="AC26" s="256">
        <v>2534.2199999999998</v>
      </c>
      <c r="AD26" s="264">
        <f>(AA26-AB26+AC26)*18%</f>
        <v>24054.159599999999</v>
      </c>
      <c r="AE26" s="106">
        <f>AA26-AB26+AC26+AD26</f>
        <v>157688.37959999999</v>
      </c>
      <c r="AF26" s="324">
        <v>132040</v>
      </c>
      <c r="AG26" s="264">
        <v>1000</v>
      </c>
      <c r="AH26" s="256">
        <v>3381.75</v>
      </c>
      <c r="AI26" s="266">
        <f t="shared" si="1"/>
        <v>24195.915000000001</v>
      </c>
      <c r="AJ26" s="106">
        <f t="shared" si="9"/>
        <v>158617.66500000001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6" t="s">
        <v>26</v>
      </c>
      <c r="B27" s="159"/>
      <c r="C27" s="61"/>
      <c r="D27" s="61"/>
      <c r="E27" s="51"/>
      <c r="F27" s="63"/>
      <c r="G27" s="159"/>
      <c r="H27" s="61"/>
      <c r="I27" s="62"/>
      <c r="J27" s="51"/>
      <c r="K27" s="63"/>
      <c r="L27" s="159"/>
      <c r="M27" s="61"/>
      <c r="N27" s="173"/>
      <c r="O27" s="51"/>
      <c r="P27" s="107"/>
      <c r="Q27" s="159"/>
      <c r="R27" s="61"/>
      <c r="S27" s="181"/>
      <c r="T27" s="51"/>
      <c r="U27" s="107"/>
      <c r="V27" s="159"/>
      <c r="W27" s="61"/>
      <c r="X27" s="173"/>
      <c r="Y27" s="51"/>
      <c r="Z27" s="107"/>
      <c r="AA27" s="159"/>
      <c r="AB27" s="61"/>
      <c r="AC27" s="173"/>
      <c r="AD27" s="61"/>
      <c r="AE27" s="107"/>
      <c r="AF27" s="159"/>
      <c r="AG27" s="61"/>
      <c r="AH27" s="173"/>
      <c r="AI27" s="51"/>
      <c r="AJ27" s="107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7" t="s">
        <v>27</v>
      </c>
      <c r="B28" s="138"/>
      <c r="C28" s="338"/>
      <c r="D28" s="338"/>
      <c r="E28" s="137"/>
      <c r="F28" s="339"/>
      <c r="G28" s="138"/>
      <c r="H28" s="338"/>
      <c r="I28" s="139"/>
      <c r="J28" s="137"/>
      <c r="K28" s="339"/>
      <c r="L28" s="138"/>
      <c r="M28" s="338"/>
      <c r="N28" s="176"/>
      <c r="O28" s="137"/>
      <c r="P28" s="108"/>
      <c r="Q28" s="138"/>
      <c r="R28" s="338"/>
      <c r="S28" s="183"/>
      <c r="T28" s="137"/>
      <c r="U28" s="108"/>
      <c r="V28" s="158"/>
      <c r="W28" s="264"/>
      <c r="X28" s="256"/>
      <c r="Y28" s="266"/>
      <c r="Z28" s="106"/>
      <c r="AA28" s="158"/>
      <c r="AB28" s="264"/>
      <c r="AC28" s="256"/>
      <c r="AD28" s="264"/>
      <c r="AE28" s="106"/>
      <c r="AF28" s="138"/>
      <c r="AG28" s="338"/>
      <c r="AH28" s="176"/>
      <c r="AI28" s="137"/>
      <c r="AJ28" s="108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5" t="s">
        <v>28</v>
      </c>
      <c r="B29" s="316">
        <v>131790</v>
      </c>
      <c r="C29" s="264">
        <v>1000</v>
      </c>
      <c r="D29" s="277">
        <v>2221.56</v>
      </c>
      <c r="E29" s="266">
        <f>(B29-C29+D29)*18%</f>
        <v>23942.0808</v>
      </c>
      <c r="F29" s="106">
        <f>B29-C29+D29+E29</f>
        <v>156953.64079999999</v>
      </c>
      <c r="G29" s="324">
        <v>131290</v>
      </c>
      <c r="H29" s="264">
        <v>1000</v>
      </c>
      <c r="I29" s="277">
        <v>2199.1200000000003</v>
      </c>
      <c r="J29" s="266">
        <f t="shared" si="4"/>
        <v>23848.041599999997</v>
      </c>
      <c r="K29" s="106">
        <f t="shared" si="5"/>
        <v>156337.16159999999</v>
      </c>
      <c r="L29" s="324">
        <v>131040</v>
      </c>
      <c r="M29" s="264">
        <v>1000</v>
      </c>
      <c r="N29" s="256">
        <v>2751.75</v>
      </c>
      <c r="O29" s="266">
        <f t="shared" si="12"/>
        <v>23902.514999999999</v>
      </c>
      <c r="P29" s="106">
        <f t="shared" si="13"/>
        <v>156694.26500000001</v>
      </c>
      <c r="Q29" s="324">
        <v>134790</v>
      </c>
      <c r="R29" s="264">
        <v>1000</v>
      </c>
      <c r="S29" s="256">
        <v>1851.8500000000001</v>
      </c>
      <c r="T29" s="266">
        <f t="shared" si="0"/>
        <v>24415.532999999999</v>
      </c>
      <c r="U29" s="106">
        <f t="shared" si="6"/>
        <v>160057.383</v>
      </c>
      <c r="V29" s="324">
        <v>133280</v>
      </c>
      <c r="W29" s="264">
        <v>1000</v>
      </c>
      <c r="X29" s="256">
        <v>1836.9</v>
      </c>
      <c r="Y29" s="266">
        <f t="shared" si="7"/>
        <v>24141.041999999998</v>
      </c>
      <c r="Z29" s="106">
        <f t="shared" si="8"/>
        <v>158257.94199999998</v>
      </c>
      <c r="AA29" s="324">
        <v>131910</v>
      </c>
      <c r="AB29" s="264">
        <v>1000</v>
      </c>
      <c r="AC29" s="256">
        <v>2534.2199999999998</v>
      </c>
      <c r="AD29" s="264">
        <f>(AA29-AB29+AC29)*18%</f>
        <v>24019.959599999998</v>
      </c>
      <c r="AE29" s="106">
        <f>AA29-AB29+AC29+AD29</f>
        <v>157464.1796</v>
      </c>
      <c r="AF29" s="324">
        <v>131420</v>
      </c>
      <c r="AG29" s="264">
        <v>1000</v>
      </c>
      <c r="AH29" s="256">
        <v>3381.75</v>
      </c>
      <c r="AI29" s="266">
        <f t="shared" si="1"/>
        <v>24084.314999999999</v>
      </c>
      <c r="AJ29" s="106">
        <f t="shared" si="9"/>
        <v>157886.065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6" t="s">
        <v>29</v>
      </c>
      <c r="B30" s="159"/>
      <c r="C30" s="61"/>
      <c r="D30" s="61"/>
      <c r="E30" s="51"/>
      <c r="F30" s="63"/>
      <c r="G30" s="159"/>
      <c r="H30" s="61"/>
      <c r="I30" s="173"/>
      <c r="J30" s="51"/>
      <c r="K30" s="63"/>
      <c r="L30" s="159"/>
      <c r="M30" s="61"/>
      <c r="N30" s="173"/>
      <c r="O30" s="51"/>
      <c r="P30" s="107"/>
      <c r="Q30" s="159"/>
      <c r="R30" s="61"/>
      <c r="S30" s="181"/>
      <c r="T30" s="51"/>
      <c r="U30" s="107"/>
      <c r="V30" s="158"/>
      <c r="W30" s="264"/>
      <c r="X30" s="256"/>
      <c r="Y30" s="266"/>
      <c r="Z30" s="106"/>
      <c r="AA30" s="158"/>
      <c r="AB30" s="264"/>
      <c r="AC30" s="256"/>
      <c r="AD30" s="264"/>
      <c r="AE30" s="106"/>
      <c r="AF30" s="159"/>
      <c r="AG30" s="61"/>
      <c r="AH30" s="173"/>
      <c r="AI30" s="51"/>
      <c r="AJ30" s="107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7" t="s">
        <v>30</v>
      </c>
      <c r="B31" s="138"/>
      <c r="C31" s="338"/>
      <c r="D31" s="338"/>
      <c r="E31" s="137"/>
      <c r="F31" s="339"/>
      <c r="G31" s="138"/>
      <c r="H31" s="338"/>
      <c r="I31" s="176"/>
      <c r="J31" s="137"/>
      <c r="K31" s="339"/>
      <c r="L31" s="138"/>
      <c r="M31" s="338"/>
      <c r="N31" s="176"/>
      <c r="O31" s="137"/>
      <c r="P31" s="108"/>
      <c r="Q31" s="138"/>
      <c r="R31" s="338"/>
      <c r="S31" s="183"/>
      <c r="T31" s="137"/>
      <c r="U31" s="108"/>
      <c r="V31" s="138"/>
      <c r="W31" s="338"/>
      <c r="X31" s="176"/>
      <c r="Y31" s="137"/>
      <c r="Z31" s="108"/>
      <c r="AA31" s="138"/>
      <c r="AB31" s="338"/>
      <c r="AC31" s="176"/>
      <c r="AD31" s="338"/>
      <c r="AE31" s="108"/>
      <c r="AF31" s="138"/>
      <c r="AG31" s="338"/>
      <c r="AH31" s="176"/>
      <c r="AI31" s="137"/>
      <c r="AJ31" s="108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5" t="s">
        <v>31</v>
      </c>
      <c r="B32" s="316">
        <v>133380</v>
      </c>
      <c r="C32" s="264">
        <v>1000</v>
      </c>
      <c r="D32" s="277">
        <v>2221.56</v>
      </c>
      <c r="E32" s="266">
        <f t="shared" si="2"/>
        <v>24228.2808</v>
      </c>
      <c r="F32" s="106">
        <f t="shared" si="3"/>
        <v>158829.84080000001</v>
      </c>
      <c r="G32" s="324">
        <v>132780</v>
      </c>
      <c r="H32" s="264">
        <v>1000</v>
      </c>
      <c r="I32" s="277">
        <v>2199.1200000000003</v>
      </c>
      <c r="J32" s="266">
        <f t="shared" si="4"/>
        <v>24116.241599999998</v>
      </c>
      <c r="K32" s="106">
        <f t="shared" si="5"/>
        <v>158095.3616</v>
      </c>
      <c r="L32" s="324">
        <v>132320</v>
      </c>
      <c r="M32" s="264">
        <v>1000</v>
      </c>
      <c r="N32" s="256">
        <v>2751.75</v>
      </c>
      <c r="O32" s="266">
        <f t="shared" si="12"/>
        <v>24132.915000000001</v>
      </c>
      <c r="P32" s="106">
        <f t="shared" si="13"/>
        <v>158204.66500000001</v>
      </c>
      <c r="Q32" s="324">
        <v>136070</v>
      </c>
      <c r="R32" s="264">
        <v>1000</v>
      </c>
      <c r="S32" s="256">
        <v>1851.8500000000001</v>
      </c>
      <c r="T32" s="266">
        <f t="shared" si="0"/>
        <v>24645.933000000001</v>
      </c>
      <c r="U32" s="106">
        <f t="shared" si="6"/>
        <v>161567.783</v>
      </c>
      <c r="V32" s="324">
        <v>134660</v>
      </c>
      <c r="W32" s="264">
        <v>1000</v>
      </c>
      <c r="X32" s="256">
        <v>1836.9</v>
      </c>
      <c r="Y32" s="266">
        <f t="shared" si="7"/>
        <v>24389.441999999999</v>
      </c>
      <c r="Z32" s="106">
        <f t="shared" si="8"/>
        <v>159886.342</v>
      </c>
      <c r="AA32" s="324">
        <v>133250</v>
      </c>
      <c r="AB32" s="264">
        <v>1000</v>
      </c>
      <c r="AC32" s="256">
        <v>2534.2199999999998</v>
      </c>
      <c r="AD32" s="264">
        <f>(AA32-AB32+AC32)*18%</f>
        <v>24261.159599999999</v>
      </c>
      <c r="AE32" s="106">
        <f>AA32-AB32+AC32+AD32</f>
        <v>159045.37959999999</v>
      </c>
      <c r="AF32" s="324">
        <v>132810</v>
      </c>
      <c r="AG32" s="264">
        <v>1000</v>
      </c>
      <c r="AH32" s="256">
        <v>3381.75</v>
      </c>
      <c r="AI32" s="266">
        <f>(AF32-AG32+AH32)*18%</f>
        <v>24334.514999999999</v>
      </c>
      <c r="AJ32" s="106">
        <f>AF32-AG32+AH32+AI32</f>
        <v>159526.26500000001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6" t="s">
        <v>32</v>
      </c>
      <c r="B33" s="159"/>
      <c r="C33" s="61"/>
      <c r="D33" s="61"/>
      <c r="E33" s="51"/>
      <c r="F33" s="63"/>
      <c r="G33" s="159"/>
      <c r="H33" s="61"/>
      <c r="I33" s="173"/>
      <c r="J33" s="51"/>
      <c r="K33" s="63"/>
      <c r="L33" s="159"/>
      <c r="M33" s="61"/>
      <c r="N33" s="173"/>
      <c r="O33" s="51"/>
      <c r="P33" s="107"/>
      <c r="Q33" s="159"/>
      <c r="R33" s="61"/>
      <c r="S33" s="181"/>
      <c r="T33" s="51"/>
      <c r="U33" s="107"/>
      <c r="V33" s="159"/>
      <c r="W33" s="61"/>
      <c r="X33" s="173"/>
      <c r="Y33" s="51"/>
      <c r="Z33" s="107"/>
      <c r="AA33" s="159"/>
      <c r="AB33" s="61"/>
      <c r="AC33" s="173"/>
      <c r="AD33" s="61"/>
      <c r="AE33" s="107"/>
      <c r="AF33" s="159"/>
      <c r="AG33" s="61"/>
      <c r="AH33" s="173"/>
      <c r="AI33" s="51"/>
      <c r="AJ33" s="107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7" t="s">
        <v>33</v>
      </c>
      <c r="B34" s="138"/>
      <c r="C34" s="338"/>
      <c r="D34" s="338"/>
      <c r="E34" s="137"/>
      <c r="F34" s="339"/>
      <c r="G34" s="138"/>
      <c r="H34" s="338"/>
      <c r="I34" s="176"/>
      <c r="J34" s="137"/>
      <c r="K34" s="339"/>
      <c r="L34" s="138"/>
      <c r="M34" s="338"/>
      <c r="N34" s="176"/>
      <c r="O34" s="137"/>
      <c r="P34" s="108"/>
      <c r="Q34" s="138"/>
      <c r="R34" s="338"/>
      <c r="S34" s="183"/>
      <c r="T34" s="137"/>
      <c r="U34" s="108"/>
      <c r="V34" s="138"/>
      <c r="W34" s="338"/>
      <c r="X34" s="176"/>
      <c r="Y34" s="137"/>
      <c r="Z34" s="108"/>
      <c r="AA34" s="138"/>
      <c r="AB34" s="338"/>
      <c r="AC34" s="176"/>
      <c r="AD34" s="338"/>
      <c r="AE34" s="108"/>
      <c r="AF34" s="138"/>
      <c r="AG34" s="338"/>
      <c r="AH34" s="176"/>
      <c r="AI34" s="137"/>
      <c r="AJ34" s="108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3" t="s">
        <v>34</v>
      </c>
      <c r="B35" s="316">
        <v>131110</v>
      </c>
      <c r="C35" s="264">
        <v>1000</v>
      </c>
      <c r="D35" s="278">
        <v>2221.56</v>
      </c>
      <c r="E35" s="266">
        <f t="shared" si="2"/>
        <v>23819.680799999998</v>
      </c>
      <c r="F35" s="106">
        <f t="shared" si="3"/>
        <v>156151.2408</v>
      </c>
      <c r="G35" s="324">
        <v>130870</v>
      </c>
      <c r="H35" s="264">
        <v>1000</v>
      </c>
      <c r="I35" s="278">
        <v>2199.1200000000003</v>
      </c>
      <c r="J35" s="266">
        <f t="shared" si="4"/>
        <v>23772.441599999998</v>
      </c>
      <c r="K35" s="106">
        <f t="shared" si="5"/>
        <v>155841.56159999999</v>
      </c>
      <c r="L35" s="324">
        <v>130230</v>
      </c>
      <c r="M35" s="264">
        <v>1000</v>
      </c>
      <c r="N35" s="173">
        <v>2751.75</v>
      </c>
      <c r="O35" s="266">
        <f t="shared" si="12"/>
        <v>23756.715</v>
      </c>
      <c r="P35" s="106">
        <f t="shared" si="13"/>
        <v>155738.465</v>
      </c>
      <c r="Q35" s="324">
        <v>134260</v>
      </c>
      <c r="R35" s="264">
        <v>1000</v>
      </c>
      <c r="S35" s="173">
        <v>1851.8500000000001</v>
      </c>
      <c r="T35" s="266">
        <f t="shared" si="0"/>
        <v>24320.133000000002</v>
      </c>
      <c r="U35" s="106">
        <f t="shared" si="6"/>
        <v>159431.98300000001</v>
      </c>
      <c r="V35" s="324">
        <v>133400</v>
      </c>
      <c r="W35" s="264">
        <v>1000</v>
      </c>
      <c r="X35" s="173">
        <v>1836.9</v>
      </c>
      <c r="Y35" s="266">
        <f t="shared" si="7"/>
        <v>24162.642</v>
      </c>
      <c r="Z35" s="106">
        <f t="shared" si="8"/>
        <v>158399.54199999999</v>
      </c>
      <c r="AA35" s="324">
        <v>131370</v>
      </c>
      <c r="AB35" s="264">
        <v>1000</v>
      </c>
      <c r="AC35" s="173">
        <v>2534.2199999999998</v>
      </c>
      <c r="AD35" s="264">
        <f>(AA35-AB35+AC35)*18%</f>
        <v>23922.759599999998</v>
      </c>
      <c r="AE35" s="106">
        <f>AA35-AB35+AC35+AD35</f>
        <v>156826.97959999999</v>
      </c>
      <c r="AF35" s="324">
        <v>130450</v>
      </c>
      <c r="AG35" s="264">
        <v>1000</v>
      </c>
      <c r="AH35" s="173">
        <v>3381.75</v>
      </c>
      <c r="AI35" s="266">
        <f t="shared" si="1"/>
        <v>23909.715</v>
      </c>
      <c r="AJ35" s="106">
        <f t="shared" si="9"/>
        <v>156741.465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29" t="s">
        <v>35</v>
      </c>
      <c r="B36" s="138"/>
      <c r="C36" s="338"/>
      <c r="D36" s="338"/>
      <c r="E36" s="137"/>
      <c r="F36" s="339"/>
      <c r="G36" s="138"/>
      <c r="H36" s="338"/>
      <c r="I36" s="176"/>
      <c r="J36" s="137"/>
      <c r="K36" s="339"/>
      <c r="L36" s="234"/>
      <c r="M36" s="338"/>
      <c r="N36" s="176"/>
      <c r="O36" s="137"/>
      <c r="P36" s="108"/>
      <c r="Q36" s="138"/>
      <c r="R36" s="338"/>
      <c r="S36" s="183"/>
      <c r="T36" s="137"/>
      <c r="U36" s="108"/>
      <c r="V36" s="138"/>
      <c r="W36" s="338"/>
      <c r="X36" s="176"/>
      <c r="Y36" s="137"/>
      <c r="Z36" s="108"/>
      <c r="AA36" s="138"/>
      <c r="AB36" s="338"/>
      <c r="AC36" s="176"/>
      <c r="AD36" s="338"/>
      <c r="AE36" s="108"/>
      <c r="AF36" s="138"/>
      <c r="AG36" s="338"/>
      <c r="AH36" s="176"/>
      <c r="AI36" s="137"/>
      <c r="AJ36" s="108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6" t="s">
        <v>36</v>
      </c>
      <c r="B37" s="323">
        <v>132060</v>
      </c>
      <c r="C37" s="61">
        <v>1000</v>
      </c>
      <c r="D37" s="278">
        <v>2221.56</v>
      </c>
      <c r="E37" s="51">
        <f t="shared" si="2"/>
        <v>23990.680799999998</v>
      </c>
      <c r="F37" s="107">
        <f t="shared" si="3"/>
        <v>157272.2408</v>
      </c>
      <c r="G37" s="327">
        <v>131820</v>
      </c>
      <c r="H37" s="61">
        <v>1000</v>
      </c>
      <c r="I37" s="278">
        <v>2199.1200000000003</v>
      </c>
      <c r="J37" s="51">
        <f t="shared" si="4"/>
        <v>23943.441599999998</v>
      </c>
      <c r="K37" s="107">
        <f t="shared" si="5"/>
        <v>156962.56159999999</v>
      </c>
      <c r="L37" s="327">
        <v>131480</v>
      </c>
      <c r="M37" s="61">
        <v>1000</v>
      </c>
      <c r="N37" s="173">
        <v>2751.75</v>
      </c>
      <c r="O37" s="51">
        <f t="shared" si="12"/>
        <v>23981.715</v>
      </c>
      <c r="P37" s="107">
        <f t="shared" si="13"/>
        <v>157213.465</v>
      </c>
      <c r="Q37" s="327">
        <v>135510</v>
      </c>
      <c r="R37" s="61">
        <v>1000</v>
      </c>
      <c r="S37" s="173">
        <v>1851.8500000000001</v>
      </c>
      <c r="T37" s="51">
        <f t="shared" si="0"/>
        <v>24545.133000000002</v>
      </c>
      <c r="U37" s="107">
        <f t="shared" si="6"/>
        <v>160906.98300000001</v>
      </c>
      <c r="V37" s="327">
        <v>133900</v>
      </c>
      <c r="W37" s="61">
        <v>1000</v>
      </c>
      <c r="X37" s="173">
        <v>1836.9</v>
      </c>
      <c r="Y37" s="51">
        <f>(V37-W37+X37)*18%</f>
        <v>24252.642</v>
      </c>
      <c r="Z37" s="107">
        <f>V37-W37+X37+Y37</f>
        <v>158989.54199999999</v>
      </c>
      <c r="AA37" s="327">
        <v>132620</v>
      </c>
      <c r="AB37" s="61">
        <v>1000</v>
      </c>
      <c r="AC37" s="173">
        <v>2534.2199999999998</v>
      </c>
      <c r="AD37" s="61">
        <f>(AA37-AB37+AC37)*18%</f>
        <v>24147.759599999998</v>
      </c>
      <c r="AE37" s="107">
        <f>AA37-AB37+AC37+AD37</f>
        <v>158301.97959999999</v>
      </c>
      <c r="AF37" s="327">
        <v>131600</v>
      </c>
      <c r="AG37" s="61">
        <v>1000</v>
      </c>
      <c r="AH37" s="173">
        <v>3381.75</v>
      </c>
      <c r="AI37" s="51">
        <f t="shared" si="1"/>
        <v>24116.715</v>
      </c>
      <c r="AJ37" s="107">
        <f t="shared" si="9"/>
        <v>158098.465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36" t="s">
        <v>37</v>
      </c>
      <c r="B38" s="159"/>
      <c r="C38" s="61"/>
      <c r="D38" s="61"/>
      <c r="E38" s="51"/>
      <c r="F38" s="63"/>
      <c r="G38" s="159"/>
      <c r="H38" s="61"/>
      <c r="I38" s="173"/>
      <c r="J38" s="51"/>
      <c r="K38" s="63"/>
      <c r="L38" s="159"/>
      <c r="M38" s="61"/>
      <c r="N38" s="173"/>
      <c r="O38" s="51"/>
      <c r="P38" s="107"/>
      <c r="Q38" s="159"/>
      <c r="R38" s="61"/>
      <c r="S38" s="181"/>
      <c r="T38" s="51"/>
      <c r="U38" s="107"/>
      <c r="V38" s="159"/>
      <c r="W38" s="61"/>
      <c r="X38" s="173"/>
      <c r="Y38" s="51"/>
      <c r="Z38" s="107"/>
      <c r="AA38" s="159"/>
      <c r="AB38" s="61"/>
      <c r="AC38" s="173"/>
      <c r="AD38" s="61"/>
      <c r="AE38" s="107"/>
      <c r="AF38" s="159"/>
      <c r="AG38" s="61"/>
      <c r="AH38" s="173"/>
      <c r="AI38" s="51"/>
      <c r="AJ38" s="107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5" t="s">
        <v>38</v>
      </c>
      <c r="B39" s="316">
        <v>139570</v>
      </c>
      <c r="C39" s="264">
        <v>1000</v>
      </c>
      <c r="D39" s="277">
        <v>2221.56</v>
      </c>
      <c r="E39" s="266">
        <f>(B39-C39+D39)*18%</f>
        <v>25342.480799999998</v>
      </c>
      <c r="F39" s="106">
        <f>B39-C39+D39+E39</f>
        <v>166134.04079999999</v>
      </c>
      <c r="G39" s="324">
        <v>139470</v>
      </c>
      <c r="H39" s="264">
        <v>1000</v>
      </c>
      <c r="I39" s="279">
        <v>2199.1200000000003</v>
      </c>
      <c r="J39" s="266">
        <f t="shared" si="4"/>
        <v>25320.441599999998</v>
      </c>
      <c r="K39" s="106">
        <f t="shared" si="5"/>
        <v>165989.56159999999</v>
      </c>
      <c r="L39" s="324">
        <v>138710</v>
      </c>
      <c r="M39" s="264">
        <v>1000</v>
      </c>
      <c r="N39" s="279">
        <v>2751.75</v>
      </c>
      <c r="O39" s="266">
        <f t="shared" si="12"/>
        <v>25283.114999999998</v>
      </c>
      <c r="P39" s="106">
        <f t="shared" si="13"/>
        <v>165744.86499999999</v>
      </c>
      <c r="Q39" s="324">
        <v>141010</v>
      </c>
      <c r="R39" s="264">
        <v>1000</v>
      </c>
      <c r="S39" s="279">
        <v>1851.8500000000001</v>
      </c>
      <c r="T39" s="266">
        <f t="shared" si="0"/>
        <v>25535.133000000002</v>
      </c>
      <c r="U39" s="106">
        <f t="shared" si="6"/>
        <v>167396.98300000001</v>
      </c>
      <c r="V39" s="324">
        <v>141650</v>
      </c>
      <c r="W39" s="264">
        <v>1000</v>
      </c>
      <c r="X39" s="176">
        <v>1836.9</v>
      </c>
      <c r="Y39" s="266">
        <f>(V39-W39+X39)*18%</f>
        <v>25647.641999999996</v>
      </c>
      <c r="Z39" s="106">
        <f>V39-W39+X39+Y39</f>
        <v>168134.54199999999</v>
      </c>
      <c r="AA39" s="324">
        <v>139840</v>
      </c>
      <c r="AB39" s="264">
        <v>1000</v>
      </c>
      <c r="AC39" s="256">
        <v>2534.2199999999998</v>
      </c>
      <c r="AD39" s="264">
        <f>(AA39-AB39+AC39)*18%</f>
        <v>25447.3596</v>
      </c>
      <c r="AE39" s="106">
        <f>AA39-AB39+AC39+AD39</f>
        <v>166821.5796</v>
      </c>
      <c r="AF39" s="324">
        <v>139800</v>
      </c>
      <c r="AG39" s="264">
        <v>1000</v>
      </c>
      <c r="AH39" s="176">
        <v>3381.75</v>
      </c>
      <c r="AI39" s="266">
        <f t="shared" si="1"/>
        <v>25592.715</v>
      </c>
      <c r="AJ39" s="106">
        <f t="shared" si="9"/>
        <v>167774.465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6" t="s">
        <v>39</v>
      </c>
      <c r="B40" s="316">
        <v>139720</v>
      </c>
      <c r="C40" s="61">
        <v>1000</v>
      </c>
      <c r="D40" s="278">
        <v>2221.56</v>
      </c>
      <c r="E40" s="51">
        <f t="shared" si="2"/>
        <v>25369.480799999998</v>
      </c>
      <c r="F40" s="107">
        <f t="shared" si="3"/>
        <v>166311.04079999999</v>
      </c>
      <c r="G40" s="324">
        <v>138720</v>
      </c>
      <c r="H40" s="61">
        <v>1000</v>
      </c>
      <c r="I40" s="278">
        <v>2199.1200000000003</v>
      </c>
      <c r="J40" s="51">
        <f>(G40-H40+I40)*18%</f>
        <v>25185.441599999998</v>
      </c>
      <c r="K40" s="107">
        <f>G40-H40+I40+J40</f>
        <v>165104.56159999999</v>
      </c>
      <c r="L40" s="324">
        <v>139460</v>
      </c>
      <c r="M40" s="61">
        <v>1000</v>
      </c>
      <c r="N40" s="173">
        <v>2751.75</v>
      </c>
      <c r="O40" s="51">
        <f t="shared" si="12"/>
        <v>25418.114999999998</v>
      </c>
      <c r="P40" s="107">
        <f t="shared" si="13"/>
        <v>166629.86499999999</v>
      </c>
      <c r="Q40" s="324">
        <v>138510</v>
      </c>
      <c r="R40" s="264">
        <v>1000</v>
      </c>
      <c r="S40" s="173">
        <v>1851.8500000000001</v>
      </c>
      <c r="T40" s="266">
        <f t="shared" si="0"/>
        <v>25085.133000000002</v>
      </c>
      <c r="U40" s="106">
        <f t="shared" si="6"/>
        <v>164446.98300000001</v>
      </c>
      <c r="V40" s="324">
        <v>141500</v>
      </c>
      <c r="W40" s="61">
        <v>1000</v>
      </c>
      <c r="X40" s="173">
        <v>1836.9</v>
      </c>
      <c r="Y40" s="51">
        <f t="shared" si="7"/>
        <v>25620.641999999996</v>
      </c>
      <c r="Z40" s="107">
        <f t="shared" si="8"/>
        <v>167957.54199999999</v>
      </c>
      <c r="AA40" s="324">
        <v>140090</v>
      </c>
      <c r="AB40" s="264">
        <v>1000</v>
      </c>
      <c r="AC40" s="173">
        <v>2534.2199999999998</v>
      </c>
      <c r="AD40" s="264">
        <f>(AA40-AB40+AC40)*18%</f>
        <v>25492.3596</v>
      </c>
      <c r="AE40" s="106">
        <f>AA40-AB40+AC40+AD40</f>
        <v>167116.5796</v>
      </c>
      <c r="AF40" s="324">
        <v>140450</v>
      </c>
      <c r="AG40" s="61">
        <v>1000</v>
      </c>
      <c r="AH40" s="173">
        <v>3381.75</v>
      </c>
      <c r="AI40" s="51">
        <f t="shared" si="1"/>
        <v>25709.715</v>
      </c>
      <c r="AJ40" s="107">
        <f t="shared" si="9"/>
        <v>168541.465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7" t="s">
        <v>40</v>
      </c>
      <c r="B41" s="138"/>
      <c r="C41" s="338"/>
      <c r="D41" s="338"/>
      <c r="E41" s="137"/>
      <c r="F41" s="339"/>
      <c r="G41" s="138"/>
      <c r="H41" s="338"/>
      <c r="I41" s="176"/>
      <c r="J41" s="137"/>
      <c r="K41" s="339"/>
      <c r="L41" s="138"/>
      <c r="M41" s="338"/>
      <c r="N41" s="176"/>
      <c r="O41" s="137"/>
      <c r="P41" s="108"/>
      <c r="Q41" s="138"/>
      <c r="R41" s="338"/>
      <c r="S41" s="183"/>
      <c r="T41" s="137"/>
      <c r="U41" s="108"/>
      <c r="V41" s="138"/>
      <c r="W41" s="338"/>
      <c r="X41" s="176"/>
      <c r="Y41" s="137"/>
      <c r="Z41" s="108"/>
      <c r="AA41" s="138"/>
      <c r="AB41" s="338"/>
      <c r="AC41" s="176"/>
      <c r="AD41" s="338"/>
      <c r="AE41" s="108"/>
      <c r="AF41" s="138"/>
      <c r="AG41" s="338"/>
      <c r="AH41" s="176"/>
      <c r="AI41" s="137"/>
      <c r="AJ41" s="108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5" t="s">
        <v>41</v>
      </c>
      <c r="B42" s="316">
        <v>141470</v>
      </c>
      <c r="C42" s="264">
        <v>1000</v>
      </c>
      <c r="D42" s="277">
        <v>2221.56</v>
      </c>
      <c r="E42" s="266">
        <f t="shared" si="2"/>
        <v>25684.480799999998</v>
      </c>
      <c r="F42" s="106">
        <f t="shared" si="3"/>
        <v>168376.04079999999</v>
      </c>
      <c r="G42" s="324">
        <v>141470</v>
      </c>
      <c r="H42" s="264">
        <v>1000</v>
      </c>
      <c r="I42" s="277">
        <v>2199.1200000000003</v>
      </c>
      <c r="J42" s="266">
        <f t="shared" si="4"/>
        <v>25680.441599999998</v>
      </c>
      <c r="K42" s="106">
        <f t="shared" si="5"/>
        <v>168349.56159999999</v>
      </c>
      <c r="L42" s="324">
        <v>141210</v>
      </c>
      <c r="M42" s="264">
        <v>1000</v>
      </c>
      <c r="N42" s="256">
        <v>2751.75</v>
      </c>
      <c r="O42" s="266">
        <f t="shared" si="12"/>
        <v>25733.114999999998</v>
      </c>
      <c r="P42" s="106">
        <f t="shared" si="13"/>
        <v>168694.86499999999</v>
      </c>
      <c r="Q42" s="324">
        <v>144260</v>
      </c>
      <c r="R42" s="264">
        <v>1000</v>
      </c>
      <c r="S42" s="256">
        <v>1851.8500000000001</v>
      </c>
      <c r="T42" s="266">
        <f>(Q42-R42+S42)*18%</f>
        <v>26120.133000000002</v>
      </c>
      <c r="U42" s="106">
        <f>Q42-R42+S42+T42</f>
        <v>171231.98300000001</v>
      </c>
      <c r="V42" s="324">
        <v>143250</v>
      </c>
      <c r="W42" s="264">
        <v>1000</v>
      </c>
      <c r="X42" s="256">
        <v>1836.9</v>
      </c>
      <c r="Y42" s="266">
        <f>(V42-W42+X42)*18%</f>
        <v>25935.641999999996</v>
      </c>
      <c r="Z42" s="106">
        <f>V42-W42+X42+Y42</f>
        <v>170022.54199999999</v>
      </c>
      <c r="AA42" s="324">
        <v>141840</v>
      </c>
      <c r="AB42" s="264">
        <v>1000</v>
      </c>
      <c r="AC42" s="256">
        <v>2534.2199999999998</v>
      </c>
      <c r="AD42" s="264">
        <f>(AA42-AB42+AC42)*18%</f>
        <v>25807.3596</v>
      </c>
      <c r="AE42" s="106">
        <f>AA42-AB42+AC42+AD42</f>
        <v>169181.5796</v>
      </c>
      <c r="AF42" s="324">
        <v>142200</v>
      </c>
      <c r="AG42" s="264">
        <v>1000</v>
      </c>
      <c r="AH42" s="256">
        <v>3381.75</v>
      </c>
      <c r="AI42" s="266">
        <f t="shared" si="1"/>
        <v>26024.715</v>
      </c>
      <c r="AJ42" s="106">
        <f t="shared" si="9"/>
        <v>170606.465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6" t="s">
        <v>42</v>
      </c>
      <c r="B43" s="159"/>
      <c r="C43" s="61"/>
      <c r="D43" s="61"/>
      <c r="E43" s="51"/>
      <c r="F43" s="63"/>
      <c r="G43" s="159"/>
      <c r="H43" s="61"/>
      <c r="I43" s="173"/>
      <c r="J43" s="51"/>
      <c r="K43" s="63"/>
      <c r="L43" s="159"/>
      <c r="M43" s="61"/>
      <c r="N43" s="173"/>
      <c r="O43" s="51"/>
      <c r="P43" s="107"/>
      <c r="Q43" s="159"/>
      <c r="R43" s="61"/>
      <c r="S43" s="181"/>
      <c r="T43" s="51"/>
      <c r="U43" s="107"/>
      <c r="V43" s="159"/>
      <c r="W43" s="61"/>
      <c r="X43" s="173"/>
      <c r="Y43" s="51"/>
      <c r="Z43" s="107"/>
      <c r="AA43" s="102"/>
      <c r="AB43" s="61"/>
      <c r="AC43" s="173"/>
      <c r="AD43" s="61"/>
      <c r="AE43" s="107"/>
      <c r="AF43" s="159"/>
      <c r="AG43" s="61"/>
      <c r="AH43" s="173"/>
      <c r="AI43" s="51"/>
      <c r="AJ43" s="107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8" t="s">
        <v>43</v>
      </c>
      <c r="B44" s="316">
        <v>141470</v>
      </c>
      <c r="C44" s="338">
        <v>1000</v>
      </c>
      <c r="D44" s="277">
        <v>2221.56</v>
      </c>
      <c r="E44" s="137">
        <f>(B44-C44+D44)*18%</f>
        <v>25684.480799999998</v>
      </c>
      <c r="F44" s="108">
        <f>B44-C44+D44+E44</f>
        <v>168376.04079999999</v>
      </c>
      <c r="G44" s="324">
        <v>141470</v>
      </c>
      <c r="H44" s="338">
        <v>1000</v>
      </c>
      <c r="I44" s="279">
        <v>2199.1200000000003</v>
      </c>
      <c r="J44" s="137">
        <f t="shared" si="4"/>
        <v>25680.441599999998</v>
      </c>
      <c r="K44" s="108">
        <f t="shared" si="5"/>
        <v>168349.56159999999</v>
      </c>
      <c r="L44" s="324">
        <v>141210</v>
      </c>
      <c r="M44" s="338">
        <v>1000</v>
      </c>
      <c r="N44" s="279">
        <v>2751.75</v>
      </c>
      <c r="O44" s="137">
        <f>(L44-M44+N44)*18%</f>
        <v>25733.114999999998</v>
      </c>
      <c r="P44" s="108">
        <f>L44-M44+N44+O44</f>
        <v>168694.86499999999</v>
      </c>
      <c r="Q44" s="324">
        <v>144260</v>
      </c>
      <c r="R44" s="264">
        <v>1000</v>
      </c>
      <c r="S44" s="279">
        <v>1851.8500000000001</v>
      </c>
      <c r="T44" s="266">
        <f t="shared" si="0"/>
        <v>26120.133000000002</v>
      </c>
      <c r="U44" s="106">
        <f t="shared" si="6"/>
        <v>171231.98300000001</v>
      </c>
      <c r="V44" s="324">
        <v>143250</v>
      </c>
      <c r="W44" s="338">
        <v>1000</v>
      </c>
      <c r="X44" s="176">
        <v>1836.9</v>
      </c>
      <c r="Y44" s="137">
        <f t="shared" si="7"/>
        <v>25935.641999999996</v>
      </c>
      <c r="Z44" s="108">
        <f t="shared" si="8"/>
        <v>170022.54199999999</v>
      </c>
      <c r="AA44" s="324">
        <v>141840</v>
      </c>
      <c r="AB44" s="264">
        <v>1000</v>
      </c>
      <c r="AC44" s="256">
        <v>2534.2199999999998</v>
      </c>
      <c r="AD44" s="264">
        <f>(AA44-AB44+AC44)*18%</f>
        <v>25807.3596</v>
      </c>
      <c r="AE44" s="106">
        <f>AA44-AB44+AC44+AD44</f>
        <v>169181.5796</v>
      </c>
      <c r="AF44" s="324">
        <v>142200</v>
      </c>
      <c r="AG44" s="338">
        <v>1000</v>
      </c>
      <c r="AH44" s="176">
        <v>3381.75</v>
      </c>
      <c r="AI44" s="137">
        <f t="shared" si="1"/>
        <v>26024.715</v>
      </c>
      <c r="AJ44" s="108">
        <f t="shared" si="9"/>
        <v>170606.465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6" t="s">
        <v>44</v>
      </c>
      <c r="B45" s="316">
        <v>144970</v>
      </c>
      <c r="C45" s="61">
        <v>1000</v>
      </c>
      <c r="D45" s="278">
        <v>2221.56</v>
      </c>
      <c r="E45" s="51">
        <f>(B45-C45+D45)*18%</f>
        <v>26314.480799999998</v>
      </c>
      <c r="F45" s="107">
        <f>B45-C45+D45+E45</f>
        <v>172506.04079999999</v>
      </c>
      <c r="G45" s="324">
        <v>144970</v>
      </c>
      <c r="H45" s="61">
        <v>1000</v>
      </c>
      <c r="I45" s="278">
        <v>2199.1200000000003</v>
      </c>
      <c r="J45" s="51">
        <f t="shared" si="4"/>
        <v>26310.441599999998</v>
      </c>
      <c r="K45" s="107">
        <f t="shared" si="5"/>
        <v>172479.56159999999</v>
      </c>
      <c r="L45" s="324">
        <v>145210</v>
      </c>
      <c r="M45" s="61">
        <v>1000</v>
      </c>
      <c r="N45" s="173">
        <v>2751.75</v>
      </c>
      <c r="O45" s="51">
        <f t="shared" si="12"/>
        <v>26453.114999999998</v>
      </c>
      <c r="P45" s="107">
        <f t="shared" si="13"/>
        <v>173414.86499999999</v>
      </c>
      <c r="Q45" s="324">
        <v>147760</v>
      </c>
      <c r="R45" s="264">
        <v>1000</v>
      </c>
      <c r="S45" s="173">
        <v>1851.8500000000001</v>
      </c>
      <c r="T45" s="266">
        <f t="shared" si="0"/>
        <v>26750.133000000002</v>
      </c>
      <c r="U45" s="106">
        <f t="shared" si="6"/>
        <v>175361.98300000001</v>
      </c>
      <c r="V45" s="324">
        <v>147250</v>
      </c>
      <c r="W45" s="61">
        <v>1000</v>
      </c>
      <c r="X45" s="173">
        <v>1836.9</v>
      </c>
      <c r="Y45" s="51">
        <f t="shared" si="7"/>
        <v>26655.641999999996</v>
      </c>
      <c r="Z45" s="107">
        <f t="shared" si="8"/>
        <v>174742.54199999999</v>
      </c>
      <c r="AA45" s="324">
        <v>145840</v>
      </c>
      <c r="AB45" s="264">
        <v>1000</v>
      </c>
      <c r="AC45" s="173">
        <v>2534.2199999999998</v>
      </c>
      <c r="AD45" s="264">
        <f>(AA45-AB45+AC45)*18%</f>
        <v>26527.3596</v>
      </c>
      <c r="AE45" s="106">
        <f>AA45-AB45+AC45+AD45</f>
        <v>173901.5796</v>
      </c>
      <c r="AF45" s="324">
        <v>146200</v>
      </c>
      <c r="AG45" s="61">
        <v>1000</v>
      </c>
      <c r="AH45" s="173">
        <v>3381.75</v>
      </c>
      <c r="AI45" s="51">
        <f>(AF45-AG45+AH45)*18%</f>
        <v>26744.715</v>
      </c>
      <c r="AJ45" s="107">
        <f>AF45-AG45+AH45+AI45</f>
        <v>175326.465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0" t="s">
        <v>45</v>
      </c>
      <c r="B46" s="138"/>
      <c r="C46" s="140"/>
      <c r="D46" s="338"/>
      <c r="E46" s="137"/>
      <c r="F46" s="339"/>
      <c r="G46" s="138"/>
      <c r="H46" s="140"/>
      <c r="I46" s="176"/>
      <c r="J46" s="137"/>
      <c r="K46" s="339"/>
      <c r="L46" s="138"/>
      <c r="M46" s="140"/>
      <c r="N46" s="176"/>
      <c r="O46" s="137"/>
      <c r="P46" s="108"/>
      <c r="Q46" s="138"/>
      <c r="R46" s="140"/>
      <c r="S46" s="183"/>
      <c r="T46" s="137"/>
      <c r="U46" s="108"/>
      <c r="V46" s="138"/>
      <c r="W46" s="140"/>
      <c r="X46" s="176"/>
      <c r="Y46" s="137"/>
      <c r="Z46" s="108"/>
      <c r="AA46" s="138"/>
      <c r="AB46" s="140"/>
      <c r="AC46" s="176"/>
      <c r="AD46" s="338"/>
      <c r="AE46" s="108"/>
      <c r="AF46" s="138"/>
      <c r="AG46" s="140"/>
      <c r="AH46" s="176"/>
      <c r="AI46" s="137"/>
      <c r="AJ46" s="108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1" t="s">
        <v>46</v>
      </c>
      <c r="B47" s="316">
        <v>133530</v>
      </c>
      <c r="C47" s="264">
        <v>1000</v>
      </c>
      <c r="D47" s="277">
        <v>2221.56</v>
      </c>
      <c r="E47" s="266">
        <f t="shared" si="2"/>
        <v>24255.2808</v>
      </c>
      <c r="F47" s="106">
        <f t="shared" si="3"/>
        <v>159006.84080000001</v>
      </c>
      <c r="G47" s="324">
        <v>133580</v>
      </c>
      <c r="H47" s="264">
        <v>1000</v>
      </c>
      <c r="I47" s="277">
        <v>2199.1200000000003</v>
      </c>
      <c r="J47" s="266">
        <f t="shared" si="4"/>
        <v>24260.241599999998</v>
      </c>
      <c r="K47" s="106">
        <f t="shared" si="5"/>
        <v>159039.3616</v>
      </c>
      <c r="L47" s="324">
        <v>132530</v>
      </c>
      <c r="M47" s="264">
        <v>1000</v>
      </c>
      <c r="N47" s="256">
        <v>2751.75</v>
      </c>
      <c r="O47" s="266">
        <f t="shared" si="12"/>
        <v>24170.715</v>
      </c>
      <c r="P47" s="106">
        <f t="shared" si="13"/>
        <v>158452.465</v>
      </c>
      <c r="Q47" s="324">
        <v>135530</v>
      </c>
      <c r="R47" s="264">
        <v>1000</v>
      </c>
      <c r="S47" s="256">
        <v>1851.8500000000001</v>
      </c>
      <c r="T47" s="266">
        <f t="shared" si="0"/>
        <v>24548.733</v>
      </c>
      <c r="U47" s="106">
        <f t="shared" si="6"/>
        <v>160930.58300000001</v>
      </c>
      <c r="V47" s="324">
        <v>134670</v>
      </c>
      <c r="W47" s="264">
        <v>1000</v>
      </c>
      <c r="X47" s="256">
        <v>1836.9</v>
      </c>
      <c r="Y47" s="266">
        <f t="shared" si="7"/>
        <v>24391.241999999998</v>
      </c>
      <c r="Z47" s="106">
        <f t="shared" si="8"/>
        <v>159898.14199999999</v>
      </c>
      <c r="AA47" s="324">
        <v>133900</v>
      </c>
      <c r="AB47" s="264">
        <v>1000</v>
      </c>
      <c r="AC47" s="256">
        <v>2534.2199999999998</v>
      </c>
      <c r="AD47" s="264">
        <f>(AA47-AB47+AC47)*18%</f>
        <v>24378.159599999999</v>
      </c>
      <c r="AE47" s="106">
        <f>AA47-AB47+AC47+AD47</f>
        <v>159812.37959999999</v>
      </c>
      <c r="AF47" s="324">
        <v>134310</v>
      </c>
      <c r="AG47" s="264">
        <v>1000</v>
      </c>
      <c r="AH47" s="256">
        <v>3381.75</v>
      </c>
      <c r="AI47" s="266">
        <f>(AF47-AG47+AH47)*18%</f>
        <v>24604.514999999999</v>
      </c>
      <c r="AJ47" s="106">
        <f>AF47-AG47+AH47+AI47</f>
        <v>161296.26500000001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2"/>
      <c r="B48" s="159"/>
      <c r="C48" s="61"/>
      <c r="D48" s="61"/>
      <c r="E48" s="51"/>
      <c r="F48" s="63"/>
      <c r="G48" s="159"/>
      <c r="H48" s="61"/>
      <c r="I48" s="173"/>
      <c r="J48" s="51"/>
      <c r="K48" s="63"/>
      <c r="L48" s="159"/>
      <c r="M48" s="61"/>
      <c r="N48" s="173"/>
      <c r="O48" s="51"/>
      <c r="P48" s="107"/>
      <c r="Q48" s="159"/>
      <c r="R48" s="61"/>
      <c r="S48" s="181"/>
      <c r="T48" s="51"/>
      <c r="U48" s="107"/>
      <c r="V48" s="159"/>
      <c r="W48" s="61"/>
      <c r="X48" s="173"/>
      <c r="Y48" s="51"/>
      <c r="Z48" s="107"/>
      <c r="AA48" s="159"/>
      <c r="AB48" s="61"/>
      <c r="AC48" s="173"/>
      <c r="AD48" s="61"/>
      <c r="AE48" s="107"/>
      <c r="AF48" s="159"/>
      <c r="AG48" s="61"/>
      <c r="AH48" s="173"/>
      <c r="AI48" s="51"/>
      <c r="AJ48" s="107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8" t="s">
        <v>47</v>
      </c>
      <c r="B49" s="316">
        <v>147520</v>
      </c>
      <c r="C49" s="338">
        <v>1000</v>
      </c>
      <c r="D49" s="277">
        <v>2221.56</v>
      </c>
      <c r="E49" s="137">
        <f t="shared" si="2"/>
        <v>26773.480799999998</v>
      </c>
      <c r="F49" s="108">
        <f t="shared" si="3"/>
        <v>175515.04079999999</v>
      </c>
      <c r="G49" s="324">
        <v>147520</v>
      </c>
      <c r="H49" s="338">
        <v>1000</v>
      </c>
      <c r="I49" s="279">
        <v>2199.1200000000003</v>
      </c>
      <c r="J49" s="137">
        <f t="shared" si="4"/>
        <v>26769.441599999998</v>
      </c>
      <c r="K49" s="108">
        <f t="shared" si="5"/>
        <v>175488.56159999999</v>
      </c>
      <c r="L49" s="324">
        <v>146770</v>
      </c>
      <c r="M49" s="338">
        <v>1000</v>
      </c>
      <c r="N49" s="279">
        <v>2751.75</v>
      </c>
      <c r="O49" s="137">
        <f t="shared" si="12"/>
        <v>26733.914999999997</v>
      </c>
      <c r="P49" s="108">
        <f t="shared" si="13"/>
        <v>175255.66500000001</v>
      </c>
      <c r="Q49" s="324">
        <v>148610</v>
      </c>
      <c r="R49" s="264">
        <v>1000</v>
      </c>
      <c r="S49" s="279">
        <v>1851.8500000000001</v>
      </c>
      <c r="T49" s="266">
        <f t="shared" si="0"/>
        <v>26903.133000000002</v>
      </c>
      <c r="U49" s="106">
        <f t="shared" si="6"/>
        <v>176364.98300000001</v>
      </c>
      <c r="V49" s="324">
        <v>149810</v>
      </c>
      <c r="W49" s="338">
        <v>1000</v>
      </c>
      <c r="X49" s="176">
        <v>1836.9</v>
      </c>
      <c r="Y49" s="137">
        <f t="shared" si="7"/>
        <v>27116.441999999999</v>
      </c>
      <c r="Z49" s="108">
        <f t="shared" si="8"/>
        <v>177763.342</v>
      </c>
      <c r="AA49" s="324">
        <v>148390</v>
      </c>
      <c r="AB49" s="264">
        <v>1000</v>
      </c>
      <c r="AC49" s="256">
        <v>2534.2199999999998</v>
      </c>
      <c r="AD49" s="264">
        <f>(AA49-AB49+AC49)*18%</f>
        <v>26986.3596</v>
      </c>
      <c r="AE49" s="106">
        <f>AA49-AB49+AC49+AD49</f>
        <v>176910.5796</v>
      </c>
      <c r="AF49" s="324">
        <v>147750</v>
      </c>
      <c r="AG49" s="338">
        <v>1000</v>
      </c>
      <c r="AH49" s="176">
        <v>3381.75</v>
      </c>
      <c r="AI49" s="137">
        <f t="shared" si="1"/>
        <v>27023.715</v>
      </c>
      <c r="AJ49" s="108">
        <f t="shared" si="9"/>
        <v>177155.465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6" t="s">
        <v>48</v>
      </c>
      <c r="B50" s="159"/>
      <c r="C50" s="61"/>
      <c r="D50" s="61"/>
      <c r="E50" s="51"/>
      <c r="F50" s="63"/>
      <c r="G50" s="159"/>
      <c r="H50" s="61"/>
      <c r="I50" s="173"/>
      <c r="J50" s="51"/>
      <c r="K50" s="63"/>
      <c r="L50" s="159"/>
      <c r="M50" s="61"/>
      <c r="N50" s="173"/>
      <c r="O50" s="51"/>
      <c r="P50" s="107"/>
      <c r="Q50" s="158"/>
      <c r="R50" s="264"/>
      <c r="S50" s="180"/>
      <c r="T50" s="266"/>
      <c r="U50" s="106"/>
      <c r="V50" s="159"/>
      <c r="W50" s="61"/>
      <c r="X50" s="173"/>
      <c r="Y50" s="51"/>
      <c r="Z50" s="107"/>
      <c r="AA50" s="159"/>
      <c r="AB50" s="61"/>
      <c r="AC50" s="173"/>
      <c r="AD50" s="61"/>
      <c r="AE50" s="107"/>
      <c r="AF50" s="159"/>
      <c r="AG50" s="61"/>
      <c r="AH50" s="173"/>
      <c r="AI50" s="51"/>
      <c r="AJ50" s="107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7" t="s">
        <v>49</v>
      </c>
      <c r="B51" s="138"/>
      <c r="C51" s="338"/>
      <c r="D51" s="338"/>
      <c r="E51" s="137"/>
      <c r="F51" s="339"/>
      <c r="G51" s="138"/>
      <c r="H51" s="338"/>
      <c r="I51" s="176"/>
      <c r="J51" s="137"/>
      <c r="K51" s="108"/>
      <c r="L51" s="139"/>
      <c r="M51" s="338"/>
      <c r="N51" s="176"/>
      <c r="O51" s="137"/>
      <c r="P51" s="108"/>
      <c r="Q51" s="139"/>
      <c r="R51" s="338"/>
      <c r="S51" s="183"/>
      <c r="T51" s="137"/>
      <c r="U51" s="108"/>
      <c r="V51" s="139"/>
      <c r="W51" s="338"/>
      <c r="X51" s="176"/>
      <c r="Y51" s="137"/>
      <c r="Z51" s="232"/>
      <c r="AA51" s="138"/>
      <c r="AB51" s="338"/>
      <c r="AC51" s="176"/>
      <c r="AD51" s="338"/>
      <c r="AE51" s="108"/>
      <c r="AF51" s="139"/>
      <c r="AG51" s="338"/>
      <c r="AH51" s="176"/>
      <c r="AI51" s="137"/>
      <c r="AJ51" s="108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1" t="s">
        <v>50</v>
      </c>
      <c r="B52" s="316">
        <v>133780</v>
      </c>
      <c r="C52" s="264">
        <v>1000</v>
      </c>
      <c r="D52" s="277">
        <v>2221.56</v>
      </c>
      <c r="E52" s="266">
        <f t="shared" si="2"/>
        <v>24300.2808</v>
      </c>
      <c r="F52" s="106">
        <f t="shared" si="3"/>
        <v>159301.84080000001</v>
      </c>
      <c r="G52" s="324">
        <v>133630</v>
      </c>
      <c r="H52" s="264">
        <v>1000</v>
      </c>
      <c r="I52" s="277">
        <v>2199.1200000000003</v>
      </c>
      <c r="J52" s="266">
        <f t="shared" si="4"/>
        <v>24269.241599999998</v>
      </c>
      <c r="K52" s="106">
        <f t="shared" si="5"/>
        <v>159098.3616</v>
      </c>
      <c r="L52" s="324">
        <v>132880</v>
      </c>
      <c r="M52" s="264">
        <v>1000</v>
      </c>
      <c r="N52" s="256">
        <v>2751.75</v>
      </c>
      <c r="O52" s="266">
        <f t="shared" si="12"/>
        <v>24233.715</v>
      </c>
      <c r="P52" s="106">
        <f t="shared" si="13"/>
        <v>158865.465</v>
      </c>
      <c r="Q52" s="324">
        <v>135280</v>
      </c>
      <c r="R52" s="264">
        <v>1000</v>
      </c>
      <c r="S52" s="256">
        <v>1851.8500000000001</v>
      </c>
      <c r="T52" s="266">
        <f t="shared" si="0"/>
        <v>24503.733</v>
      </c>
      <c r="U52" s="106">
        <f t="shared" si="6"/>
        <v>160635.58300000001</v>
      </c>
      <c r="V52" s="324">
        <v>135420</v>
      </c>
      <c r="W52" s="264">
        <v>1000</v>
      </c>
      <c r="X52" s="256">
        <v>1836.9</v>
      </c>
      <c r="Y52" s="266">
        <f t="shared" si="7"/>
        <v>24526.241999999998</v>
      </c>
      <c r="Z52" s="275">
        <f t="shared" si="8"/>
        <v>160783.14199999999</v>
      </c>
      <c r="AA52" s="316">
        <v>133650</v>
      </c>
      <c r="AB52" s="264">
        <v>1000</v>
      </c>
      <c r="AC52" s="256">
        <v>2534.2199999999998</v>
      </c>
      <c r="AD52" s="264">
        <f>(AA52-AB52+AC52)*18%</f>
        <v>24333.159599999999</v>
      </c>
      <c r="AE52" s="106">
        <f>AA52-AB52+AC52+AD52</f>
        <v>159517.37959999999</v>
      </c>
      <c r="AF52" s="324">
        <v>134060</v>
      </c>
      <c r="AG52" s="264">
        <v>1000</v>
      </c>
      <c r="AH52" s="256">
        <v>3381.75</v>
      </c>
      <c r="AI52" s="266">
        <f>(AF52-AG52+AH52)*18%</f>
        <v>24559.514999999999</v>
      </c>
      <c r="AJ52" s="106">
        <f>AF52-AG52+AH52+AI52</f>
        <v>161001.26500000001</v>
      </c>
      <c r="AK52" s="8"/>
      <c r="AL52" s="8"/>
      <c r="AM52" s="8"/>
      <c r="AN52" s="8"/>
      <c r="AO52" s="185"/>
      <c r="AP52" s="8"/>
      <c r="AQ52" s="8"/>
      <c r="AR52" s="8"/>
    </row>
    <row r="53" spans="1:44" x14ac:dyDescent="0.2">
      <c r="A53" s="131" t="s">
        <v>51</v>
      </c>
      <c r="B53" s="158"/>
      <c r="C53" s="264"/>
      <c r="D53" s="264"/>
      <c r="E53" s="266"/>
      <c r="F53" s="106"/>
      <c r="G53" s="158"/>
      <c r="H53" s="264"/>
      <c r="I53" s="256"/>
      <c r="J53" s="266"/>
      <c r="K53" s="60"/>
      <c r="L53" s="274"/>
      <c r="M53" s="264"/>
      <c r="N53" s="256"/>
      <c r="O53" s="266"/>
      <c r="P53" s="106"/>
      <c r="Q53" s="273"/>
      <c r="R53" s="264"/>
      <c r="S53" s="180"/>
      <c r="T53" s="266"/>
      <c r="U53" s="106"/>
      <c r="V53" s="274"/>
      <c r="W53" s="264"/>
      <c r="X53" s="256"/>
      <c r="Y53" s="266"/>
      <c r="Z53" s="275"/>
      <c r="AA53" s="158"/>
      <c r="AB53" s="264"/>
      <c r="AC53" s="256"/>
      <c r="AD53" s="264"/>
      <c r="AE53" s="106"/>
      <c r="AF53" s="274"/>
      <c r="AG53" s="264"/>
      <c r="AH53" s="256"/>
      <c r="AI53" s="266"/>
      <c r="AJ53" s="106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2" t="s">
        <v>52</v>
      </c>
      <c r="B54" s="316">
        <v>134880</v>
      </c>
      <c r="C54" s="264">
        <v>1000</v>
      </c>
      <c r="D54" s="278">
        <v>2221.56</v>
      </c>
      <c r="E54" s="266">
        <f t="shared" si="2"/>
        <v>24498.2808</v>
      </c>
      <c r="F54" s="106">
        <f t="shared" si="3"/>
        <v>160599.84080000001</v>
      </c>
      <c r="G54" s="324">
        <v>134780</v>
      </c>
      <c r="H54" s="264">
        <v>1000</v>
      </c>
      <c r="I54" s="278">
        <v>2199.1200000000003</v>
      </c>
      <c r="J54" s="266">
        <f t="shared" si="4"/>
        <v>24476.241599999998</v>
      </c>
      <c r="K54" s="106">
        <f t="shared" si="5"/>
        <v>160455.3616</v>
      </c>
      <c r="L54" s="324">
        <v>134580</v>
      </c>
      <c r="M54" s="264">
        <v>1000</v>
      </c>
      <c r="N54" s="173">
        <v>2751.75</v>
      </c>
      <c r="O54" s="266">
        <f t="shared" si="12"/>
        <v>24539.715</v>
      </c>
      <c r="P54" s="106">
        <f t="shared" si="13"/>
        <v>160871.465</v>
      </c>
      <c r="Q54" s="324">
        <v>137730</v>
      </c>
      <c r="R54" s="264">
        <v>1000</v>
      </c>
      <c r="S54" s="173">
        <v>1851.8500000000001</v>
      </c>
      <c r="T54" s="266">
        <f t="shared" si="0"/>
        <v>24944.733</v>
      </c>
      <c r="U54" s="106">
        <f t="shared" si="6"/>
        <v>163526.58300000001</v>
      </c>
      <c r="V54" s="324">
        <v>135320</v>
      </c>
      <c r="W54" s="264">
        <v>1000</v>
      </c>
      <c r="X54" s="173">
        <v>1836.9</v>
      </c>
      <c r="Y54" s="266">
        <f t="shared" si="7"/>
        <v>24508.241999999998</v>
      </c>
      <c r="Z54" s="275">
        <f t="shared" si="8"/>
        <v>160665.14199999999</v>
      </c>
      <c r="AA54" s="323">
        <v>133800</v>
      </c>
      <c r="AB54" s="61">
        <v>1000</v>
      </c>
      <c r="AC54" s="173">
        <v>2534.2199999999998</v>
      </c>
      <c r="AD54" s="61">
        <f>(AA54-AB54+AC54)*18%</f>
        <v>24360.159599999999</v>
      </c>
      <c r="AE54" s="107">
        <f>AA54-AB54+AC54+AD54</f>
        <v>159694.37959999999</v>
      </c>
      <c r="AF54" s="324">
        <v>135060</v>
      </c>
      <c r="AG54" s="264">
        <v>1000</v>
      </c>
      <c r="AH54" s="256">
        <v>3381.75</v>
      </c>
      <c r="AI54" s="266">
        <f>(AF54-AG54+AH54)*18%</f>
        <v>24739.514999999999</v>
      </c>
      <c r="AJ54" s="106">
        <f>AF54-AG54+AH54+AI54</f>
        <v>162181.26500000001</v>
      </c>
      <c r="AK54" s="8"/>
      <c r="AL54" s="8"/>
      <c r="AM54" s="8"/>
      <c r="AN54" s="8"/>
      <c r="AO54" s="8"/>
      <c r="AP54" s="8"/>
      <c r="AQ54" s="8"/>
      <c r="AR54" s="8"/>
    </row>
    <row r="55" spans="1:44" x14ac:dyDescent="0.2">
      <c r="A55" s="127" t="s">
        <v>53</v>
      </c>
      <c r="B55" s="138"/>
      <c r="C55" s="338"/>
      <c r="D55" s="338"/>
      <c r="E55" s="137"/>
      <c r="F55" s="339"/>
      <c r="G55" s="138"/>
      <c r="H55" s="338"/>
      <c r="I55" s="176"/>
      <c r="J55" s="137"/>
      <c r="K55" s="339"/>
      <c r="L55" s="138"/>
      <c r="M55" s="338"/>
      <c r="N55" s="176"/>
      <c r="O55" s="137"/>
      <c r="P55" s="339"/>
      <c r="Q55" s="138"/>
      <c r="R55" s="338"/>
      <c r="S55" s="183"/>
      <c r="T55" s="137"/>
      <c r="U55" s="108"/>
      <c r="V55" s="138"/>
      <c r="W55" s="338"/>
      <c r="X55" s="256"/>
      <c r="Y55" s="137"/>
      <c r="Z55" s="108"/>
      <c r="AA55" s="138"/>
      <c r="AB55" s="338"/>
      <c r="AC55" s="176"/>
      <c r="AD55" s="338"/>
      <c r="AE55" s="108"/>
      <c r="AF55" s="138"/>
      <c r="AG55" s="338"/>
      <c r="AH55" s="176"/>
      <c r="AI55" s="137"/>
      <c r="AJ55" s="108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5" t="s">
        <v>54</v>
      </c>
      <c r="B56" s="316">
        <v>143950</v>
      </c>
      <c r="C56" s="264">
        <v>1000</v>
      </c>
      <c r="D56" s="277">
        <v>2221.56</v>
      </c>
      <c r="E56" s="266">
        <f t="shared" si="2"/>
        <v>26130.880799999999</v>
      </c>
      <c r="F56" s="106">
        <f t="shared" si="3"/>
        <v>171302.44079999998</v>
      </c>
      <c r="G56" s="324">
        <v>143060</v>
      </c>
      <c r="H56" s="264">
        <v>1000</v>
      </c>
      <c r="I56" s="277">
        <v>2199.1200000000003</v>
      </c>
      <c r="J56" s="266">
        <f t="shared" si="4"/>
        <v>25966.641599999999</v>
      </c>
      <c r="K56" s="106">
        <f t="shared" si="5"/>
        <v>170225.7616</v>
      </c>
      <c r="L56" s="324">
        <v>143120</v>
      </c>
      <c r="M56" s="264">
        <v>1000</v>
      </c>
      <c r="N56" s="256">
        <v>2751.75</v>
      </c>
      <c r="O56" s="266">
        <f t="shared" si="12"/>
        <v>26076.914999999997</v>
      </c>
      <c r="P56" s="106">
        <f t="shared" si="13"/>
        <v>170948.66500000001</v>
      </c>
      <c r="Q56" s="324">
        <v>146750</v>
      </c>
      <c r="R56" s="264">
        <v>1000</v>
      </c>
      <c r="S56" s="256">
        <v>1851.8500000000001</v>
      </c>
      <c r="T56" s="266">
        <f t="shared" si="0"/>
        <v>26568.332999999999</v>
      </c>
      <c r="U56" s="106">
        <f t="shared" si="6"/>
        <v>174170.18300000002</v>
      </c>
      <c r="V56" s="324">
        <v>144990</v>
      </c>
      <c r="W56" s="264">
        <v>1000</v>
      </c>
      <c r="X56" s="256">
        <v>1836.9</v>
      </c>
      <c r="Y56" s="266">
        <f t="shared" si="7"/>
        <v>26248.841999999997</v>
      </c>
      <c r="Z56" s="106">
        <f t="shared" si="8"/>
        <v>172075.742</v>
      </c>
      <c r="AA56" s="324">
        <v>143660</v>
      </c>
      <c r="AB56" s="264">
        <v>1000</v>
      </c>
      <c r="AC56" s="256">
        <v>2534.2199999999998</v>
      </c>
      <c r="AD56" s="264">
        <f>(AA56-AB56+AC56)*18%</f>
        <v>26134.959599999998</v>
      </c>
      <c r="AE56" s="106">
        <f>AA56-AB56+AC56+AD56</f>
        <v>171329.1796</v>
      </c>
      <c r="AF56" s="316">
        <v>143940</v>
      </c>
      <c r="AG56" s="264">
        <v>1000</v>
      </c>
      <c r="AH56" s="256">
        <v>3381.75</v>
      </c>
      <c r="AI56" s="266">
        <f t="shared" si="1"/>
        <v>26337.914999999997</v>
      </c>
      <c r="AJ56" s="106">
        <f t="shared" si="9"/>
        <v>172659.66500000001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6" t="s">
        <v>55</v>
      </c>
      <c r="B57" s="323">
        <v>146060</v>
      </c>
      <c r="C57" s="61">
        <v>1000</v>
      </c>
      <c r="D57" s="278">
        <v>2221.56</v>
      </c>
      <c r="E57" s="51">
        <f>(B57-C57+D57)*18%</f>
        <v>26510.680799999998</v>
      </c>
      <c r="F57" s="107">
        <f>B57-C57+D57+E57</f>
        <v>173792.2408</v>
      </c>
      <c r="G57" s="327">
        <v>145170</v>
      </c>
      <c r="H57" s="61">
        <v>1000</v>
      </c>
      <c r="I57" s="278">
        <v>2199.1200000000003</v>
      </c>
      <c r="J57" s="51">
        <f t="shared" si="4"/>
        <v>26346.441599999998</v>
      </c>
      <c r="K57" s="107">
        <f t="shared" si="5"/>
        <v>172715.56159999999</v>
      </c>
      <c r="L57" s="327">
        <v>145480</v>
      </c>
      <c r="M57" s="61">
        <v>1000</v>
      </c>
      <c r="N57" s="173">
        <v>2751.75</v>
      </c>
      <c r="O57" s="51">
        <f t="shared" si="12"/>
        <v>26501.715</v>
      </c>
      <c r="P57" s="107">
        <f t="shared" si="13"/>
        <v>173733.465</v>
      </c>
      <c r="Q57" s="327">
        <v>148610</v>
      </c>
      <c r="R57" s="61">
        <v>1000</v>
      </c>
      <c r="S57" s="173">
        <v>1851.8500000000001</v>
      </c>
      <c r="T57" s="51">
        <f t="shared" si="0"/>
        <v>26903.133000000002</v>
      </c>
      <c r="U57" s="107">
        <f t="shared" si="6"/>
        <v>176364.98300000001</v>
      </c>
      <c r="V57" s="327">
        <v>147350</v>
      </c>
      <c r="W57" s="61">
        <v>1000</v>
      </c>
      <c r="X57" s="173">
        <v>1836.9</v>
      </c>
      <c r="Y57" s="51">
        <f t="shared" si="7"/>
        <v>26673.641999999996</v>
      </c>
      <c r="Z57" s="107">
        <f t="shared" si="8"/>
        <v>174860.54199999999</v>
      </c>
      <c r="AA57" s="327">
        <v>146020</v>
      </c>
      <c r="AB57" s="61">
        <v>1000</v>
      </c>
      <c r="AC57" s="173">
        <v>2534.2199999999998</v>
      </c>
      <c r="AD57" s="61">
        <f>(AA57-AB57+AC57)*18%</f>
        <v>26559.759599999998</v>
      </c>
      <c r="AE57" s="107">
        <f>AA57-AB57+AC57+AD57</f>
        <v>174113.97959999999</v>
      </c>
      <c r="AF57" s="323">
        <v>146300</v>
      </c>
      <c r="AG57" s="61">
        <v>1000</v>
      </c>
      <c r="AH57" s="173">
        <v>3381.75</v>
      </c>
      <c r="AI57" s="51">
        <f t="shared" si="1"/>
        <v>26762.715</v>
      </c>
      <c r="AJ57" s="107">
        <f t="shared" si="9"/>
        <v>175444.465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86"/>
      <c r="R58" s="8"/>
      <c r="S58" s="8"/>
      <c r="T58" s="8"/>
      <c r="U58" s="109"/>
      <c r="V58" s="185"/>
      <c r="W58" s="8"/>
      <c r="X58" s="8"/>
      <c r="Y58" s="8"/>
      <c r="Z58" s="8"/>
      <c r="AA58" s="186"/>
      <c r="AB58" s="19"/>
      <c r="AC58" s="8"/>
      <c r="AD58" s="8"/>
      <c r="AE58" s="109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2" customFormat="1" ht="21.75" thickBot="1" x14ac:dyDescent="0.4">
      <c r="A59" s="344" t="s">
        <v>131</v>
      </c>
      <c r="B59" s="344"/>
      <c r="C59" s="344"/>
      <c r="D59" s="344"/>
      <c r="E59" s="344"/>
      <c r="F59" s="344"/>
      <c r="G59" s="344"/>
      <c r="H59" s="344"/>
      <c r="I59" s="344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20"/>
      <c r="V59" s="187"/>
      <c r="W59" s="119"/>
      <c r="X59" s="119"/>
      <c r="Y59" s="119"/>
      <c r="Z59" s="119"/>
      <c r="AA59" s="188"/>
      <c r="AB59" s="121"/>
      <c r="AC59" s="119"/>
      <c r="AD59" s="119"/>
      <c r="AE59" s="120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</row>
    <row r="60" spans="1:44" s="123" customFormat="1" ht="20.25" thickBot="1" x14ac:dyDescent="0.3">
      <c r="A60" s="345" t="s">
        <v>133</v>
      </c>
      <c r="B60" s="346"/>
      <c r="C60" s="150" t="s">
        <v>134</v>
      </c>
      <c r="D60" s="150" t="s">
        <v>135</v>
      </c>
      <c r="E60" s="150" t="s">
        <v>136</v>
      </c>
      <c r="F60" s="150" t="s">
        <v>139</v>
      </c>
      <c r="G60" s="150" t="s">
        <v>140</v>
      </c>
      <c r="H60" s="150" t="s">
        <v>137</v>
      </c>
      <c r="I60" s="150" t="s">
        <v>141</v>
      </c>
      <c r="J60" s="243" t="s">
        <v>161</v>
      </c>
      <c r="K60" s="351" t="s">
        <v>138</v>
      </c>
      <c r="L60" s="352"/>
      <c r="M60" s="352"/>
      <c r="N60" s="353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</row>
    <row r="61" spans="1:44" s="123" customFormat="1" ht="20.25" thickBot="1" x14ac:dyDescent="0.3">
      <c r="A61" s="347" t="s">
        <v>128</v>
      </c>
      <c r="B61" s="348"/>
      <c r="C61" s="151">
        <v>500</v>
      </c>
      <c r="D61" s="151">
        <v>500</v>
      </c>
      <c r="E61" s="151">
        <v>500</v>
      </c>
      <c r="F61" s="151">
        <v>500</v>
      </c>
      <c r="G61" s="151">
        <v>500</v>
      </c>
      <c r="H61" s="151">
        <v>500</v>
      </c>
      <c r="I61" s="151">
        <v>500</v>
      </c>
      <c r="J61" s="151">
        <v>500</v>
      </c>
      <c r="K61" s="151">
        <v>500</v>
      </c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</row>
    <row r="62" spans="1:44" s="122" customFormat="1" ht="21.75" thickBot="1" x14ac:dyDescent="0.4">
      <c r="A62" s="349" t="s">
        <v>129</v>
      </c>
      <c r="B62" s="350"/>
      <c r="C62" s="152">
        <v>6500</v>
      </c>
      <c r="D62" s="152">
        <v>6500</v>
      </c>
      <c r="E62" s="152">
        <v>9500</v>
      </c>
      <c r="F62" s="152">
        <v>6500</v>
      </c>
      <c r="G62" s="152">
        <v>6500</v>
      </c>
      <c r="H62" s="152">
        <v>6500</v>
      </c>
      <c r="I62" s="152">
        <v>6500</v>
      </c>
      <c r="J62" s="152">
        <v>9500</v>
      </c>
      <c r="K62" s="151">
        <v>6500</v>
      </c>
      <c r="L62" s="119"/>
      <c r="M62" s="119"/>
      <c r="N62" s="119"/>
      <c r="O62" s="119"/>
      <c r="P62" s="121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</row>
    <row r="63" spans="1:44" s="122" customFormat="1" ht="21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21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</row>
    <row r="64" spans="1:44" s="122" customFormat="1" ht="21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1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</row>
    <row r="65" spans="1:44" s="122" customFormat="1" ht="21" x14ac:dyDescent="0.35">
      <c r="A65" s="17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1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F8:AJ8"/>
    <mergeCell ref="B8:F8"/>
    <mergeCell ref="G8:K8"/>
    <mergeCell ref="L8:P8"/>
    <mergeCell ref="Q8:U8"/>
    <mergeCell ref="V8:Z8"/>
    <mergeCell ref="AA8:AE8"/>
    <mergeCell ref="A59:I59"/>
    <mergeCell ref="A60:B60"/>
    <mergeCell ref="A61:B61"/>
    <mergeCell ref="A62:B62"/>
    <mergeCell ref="K60:N60"/>
    <mergeCell ref="A6:Z6"/>
    <mergeCell ref="A1:Z1"/>
    <mergeCell ref="A2:Z2"/>
    <mergeCell ref="A3:Z3"/>
    <mergeCell ref="A4:Z4"/>
    <mergeCell ref="A5:Z5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38"/>
  <sheetViews>
    <sheetView view="pageBreakPreview" topLeftCell="A34" zoomScaleSheetLayoutView="100" workbookViewId="0">
      <selection activeCell="I46" sqref="I46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5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</row>
    <row r="2" spans="1:41" x14ac:dyDescent="0.25">
      <c r="A2" s="359" t="s">
        <v>1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</row>
    <row r="3" spans="1:41" x14ac:dyDescent="0.25">
      <c r="A3" s="341" t="s">
        <v>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</row>
    <row r="4" spans="1:41" x14ac:dyDescent="0.25">
      <c r="A4" s="342" t="s">
        <v>166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</row>
    <row r="5" spans="1:41" x14ac:dyDescent="0.25">
      <c r="A5" s="340" t="s">
        <v>169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</row>
    <row r="6" spans="1:41" x14ac:dyDescent="0.25">
      <c r="A6" s="357" t="s">
        <v>3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5"/>
      <c r="V7" s="15"/>
      <c r="W7" s="15"/>
      <c r="X7" s="37"/>
      <c r="Y7" s="15"/>
      <c r="Z7" s="15"/>
      <c r="AA7" s="15"/>
      <c r="AB7" s="33"/>
      <c r="AC7" s="32"/>
      <c r="AE7" s="117"/>
      <c r="AF7" s="15"/>
      <c r="AG7" s="33"/>
      <c r="AH7" s="32"/>
      <c r="AK7" s="32"/>
      <c r="AL7" s="189"/>
      <c r="AM7" s="32"/>
      <c r="AO7" s="117"/>
    </row>
    <row r="8" spans="1:41" ht="15.75" thickBot="1" x14ac:dyDescent="0.3">
      <c r="A8" s="52"/>
      <c r="B8" s="360" t="s">
        <v>58</v>
      </c>
      <c r="C8" s="361"/>
      <c r="D8" s="361"/>
      <c r="E8" s="361"/>
      <c r="F8" s="362"/>
      <c r="G8" s="363" t="s">
        <v>103</v>
      </c>
      <c r="H8" s="364"/>
      <c r="I8" s="364"/>
      <c r="J8" s="364"/>
      <c r="K8" s="365"/>
      <c r="L8" s="360" t="s">
        <v>60</v>
      </c>
      <c r="M8" s="361"/>
      <c r="N8" s="361"/>
      <c r="O8" s="361"/>
      <c r="P8" s="362"/>
      <c r="Q8" s="363" t="s">
        <v>61</v>
      </c>
      <c r="R8" s="364"/>
      <c r="S8" s="364"/>
      <c r="T8" s="364"/>
      <c r="U8" s="365"/>
      <c r="V8" s="360" t="s">
        <v>62</v>
      </c>
      <c r="W8" s="361"/>
      <c r="X8" s="361"/>
      <c r="Y8" s="361"/>
      <c r="Z8" s="362"/>
      <c r="AA8" s="363" t="s">
        <v>63</v>
      </c>
      <c r="AB8" s="364"/>
      <c r="AC8" s="364"/>
      <c r="AD8" s="364"/>
      <c r="AE8" s="365"/>
      <c r="AF8" s="360" t="s">
        <v>64</v>
      </c>
      <c r="AG8" s="361"/>
      <c r="AH8" s="361"/>
      <c r="AI8" s="361"/>
      <c r="AJ8" s="362"/>
      <c r="AK8" s="363" t="s">
        <v>142</v>
      </c>
      <c r="AL8" s="364"/>
      <c r="AM8" s="364"/>
      <c r="AN8" s="364"/>
      <c r="AO8" s="365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8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8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8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8" t="s">
        <v>12</v>
      </c>
    </row>
    <row r="10" spans="1:41" ht="15.75" thickBot="1" x14ac:dyDescent="0.3">
      <c r="A10" s="127" t="s">
        <v>13</v>
      </c>
      <c r="B10" s="311"/>
      <c r="C10" s="312"/>
      <c r="D10" s="312"/>
      <c r="E10" s="312"/>
      <c r="F10" s="313"/>
      <c r="G10" s="311"/>
      <c r="H10" s="312"/>
      <c r="I10" s="312"/>
      <c r="J10" s="312"/>
      <c r="K10" s="314"/>
      <c r="L10" s="311"/>
      <c r="M10" s="312"/>
      <c r="N10" s="312"/>
      <c r="O10" s="312"/>
      <c r="P10" s="314"/>
      <c r="Q10" s="311"/>
      <c r="R10" s="312"/>
      <c r="S10" s="312"/>
      <c r="T10" s="312"/>
      <c r="U10" s="314"/>
      <c r="V10" s="311"/>
      <c r="W10" s="312"/>
      <c r="X10" s="312"/>
      <c r="Y10" s="312"/>
      <c r="Z10" s="313"/>
      <c r="AA10" s="311"/>
      <c r="AB10" s="312"/>
      <c r="AC10" s="312"/>
      <c r="AD10" s="312"/>
      <c r="AE10" s="314"/>
      <c r="AF10" s="311"/>
      <c r="AG10" s="312"/>
      <c r="AH10" s="312"/>
      <c r="AI10" s="312"/>
      <c r="AJ10" s="313"/>
      <c r="AK10" s="311"/>
      <c r="AL10" s="312"/>
      <c r="AM10" s="312"/>
      <c r="AN10" s="312"/>
      <c r="AO10" s="314"/>
    </row>
    <row r="11" spans="1:41" x14ac:dyDescent="0.25">
      <c r="A11" s="125" t="s">
        <v>14</v>
      </c>
      <c r="B11" s="333">
        <v>138980</v>
      </c>
      <c r="C11" s="336">
        <v>1000</v>
      </c>
      <c r="D11" s="176">
        <v>3127.5</v>
      </c>
      <c r="E11" s="39">
        <f>(B11-C11+D11)*18%</f>
        <v>25399.35</v>
      </c>
      <c r="F11" s="337">
        <f>B11-C11+D11+E11</f>
        <v>166506.85</v>
      </c>
      <c r="G11" s="334">
        <v>138470</v>
      </c>
      <c r="H11" s="336">
        <v>1000</v>
      </c>
      <c r="I11" s="176">
        <v>2192.4</v>
      </c>
      <c r="J11" s="39">
        <f>(G11-H11+I11)*18%</f>
        <v>25139.231999999996</v>
      </c>
      <c r="K11" s="337">
        <f>G11-H11+I11+J11</f>
        <v>164801.63199999998</v>
      </c>
      <c r="L11" s="334">
        <v>138710</v>
      </c>
      <c r="M11" s="336">
        <v>1000</v>
      </c>
      <c r="N11" s="167">
        <v>2839.5</v>
      </c>
      <c r="O11" s="39">
        <f>(L11-M11+N11)*18%</f>
        <v>25298.91</v>
      </c>
      <c r="P11" s="337">
        <f>L11-M11+N11+O11</f>
        <v>165848.41</v>
      </c>
      <c r="Q11" s="334">
        <v>138710</v>
      </c>
      <c r="R11" s="336">
        <v>1000</v>
      </c>
      <c r="S11" s="192">
        <v>3048.75</v>
      </c>
      <c r="T11" s="39">
        <f>(Q11-R11+S11)*18%</f>
        <v>25336.575000000001</v>
      </c>
      <c r="U11" s="337">
        <f>Q11-R11+S11+T11</f>
        <v>166095.32500000001</v>
      </c>
      <c r="V11" s="334">
        <v>139390</v>
      </c>
      <c r="W11" s="336">
        <v>1000</v>
      </c>
      <c r="X11" s="176">
        <v>2545.92</v>
      </c>
      <c r="Y11" s="39">
        <f>(V11-W11+X11)*18%</f>
        <v>25368.465600000003</v>
      </c>
      <c r="Z11" s="337">
        <f>V11-W11+X11+Y11</f>
        <v>166304.38560000001</v>
      </c>
      <c r="AA11" s="334">
        <v>138810</v>
      </c>
      <c r="AB11" s="336">
        <v>1000</v>
      </c>
      <c r="AC11" s="167">
        <v>3377.25</v>
      </c>
      <c r="AD11" s="39">
        <f>(AA11-AB11+AC11)*18%</f>
        <v>25413.704999999998</v>
      </c>
      <c r="AE11" s="337">
        <f>AA11-AB11+AC11+AD11</f>
        <v>166600.95499999999</v>
      </c>
      <c r="AF11" s="334">
        <v>139860</v>
      </c>
      <c r="AG11" s="336">
        <v>1000</v>
      </c>
      <c r="AH11" s="167">
        <v>2607.75</v>
      </c>
      <c r="AI11" s="39">
        <f>(AF11-AG11+AH11)*18%</f>
        <v>25464.195</v>
      </c>
      <c r="AJ11" s="337">
        <f t="shared" ref="AJ11:AJ56" si="0">AF11-AG11+AH11+AI11</f>
        <v>166931.94500000001</v>
      </c>
      <c r="AK11" s="334">
        <v>140720</v>
      </c>
      <c r="AL11" s="336">
        <v>1000</v>
      </c>
      <c r="AM11" s="193">
        <v>1201.2</v>
      </c>
      <c r="AN11" s="39">
        <f>(AK11-AL11+AM11)*18%</f>
        <v>25365.816000000003</v>
      </c>
      <c r="AO11" s="337">
        <f t="shared" ref="AO11:AO56" si="1">AK11-AL11+AM11+AN11</f>
        <v>166287.016</v>
      </c>
    </row>
    <row r="12" spans="1:41" x14ac:dyDescent="0.25">
      <c r="A12" s="125" t="s">
        <v>15</v>
      </c>
      <c r="B12" s="316">
        <v>138980</v>
      </c>
      <c r="C12" s="255">
        <v>1000</v>
      </c>
      <c r="D12" s="256">
        <v>3127.5</v>
      </c>
      <c r="E12" s="257">
        <f>(B12-C12+D12)*18%</f>
        <v>25399.35</v>
      </c>
      <c r="F12" s="111">
        <f>B12-C12+D12+E12</f>
        <v>166506.85</v>
      </c>
      <c r="G12" s="324">
        <v>138470</v>
      </c>
      <c r="H12" s="255">
        <v>1000</v>
      </c>
      <c r="I12" s="256">
        <v>2192.4</v>
      </c>
      <c r="J12" s="257">
        <f t="shared" ref="J12:J56" si="2">(G12-H12+I12)*18%</f>
        <v>25139.231999999996</v>
      </c>
      <c r="K12" s="111">
        <f t="shared" ref="K12:K56" si="3">G12-H12+I12+J12</f>
        <v>164801.63199999998</v>
      </c>
      <c r="L12" s="324">
        <v>138710</v>
      </c>
      <c r="M12" s="255">
        <v>1000</v>
      </c>
      <c r="N12" s="259">
        <v>2839.5</v>
      </c>
      <c r="O12" s="257">
        <f t="shared" ref="O12:O56" si="4">(L12-M12+N12)*18%</f>
        <v>25298.91</v>
      </c>
      <c r="P12" s="111">
        <f t="shared" ref="P12:P56" si="5">L12-M12+N12+O12</f>
        <v>165848.41</v>
      </c>
      <c r="Q12" s="324">
        <v>138710</v>
      </c>
      <c r="R12" s="255">
        <v>1000</v>
      </c>
      <c r="S12" s="260">
        <v>3048.75</v>
      </c>
      <c r="T12" s="257">
        <f t="shared" ref="T12:T56" si="6">(Q12-R12+S12)*18%</f>
        <v>25336.575000000001</v>
      </c>
      <c r="U12" s="111">
        <f t="shared" ref="U12:U56" si="7">Q12-R12+S12+T12</f>
        <v>166095.32500000001</v>
      </c>
      <c r="V12" s="324">
        <v>139390</v>
      </c>
      <c r="W12" s="255">
        <v>1000</v>
      </c>
      <c r="X12" s="256">
        <v>2545.92</v>
      </c>
      <c r="Y12" s="257">
        <f t="shared" ref="Y12:Y56" si="8">(V12-W12+X12)*18%</f>
        <v>25368.465600000003</v>
      </c>
      <c r="Z12" s="111">
        <f t="shared" ref="Z12:Z56" si="9">V12-W12+X12+Y12</f>
        <v>166304.38560000001</v>
      </c>
      <c r="AA12" s="324">
        <v>138810</v>
      </c>
      <c r="AB12" s="255">
        <v>1000</v>
      </c>
      <c r="AC12" s="259">
        <v>3377.25</v>
      </c>
      <c r="AD12" s="257">
        <f t="shared" ref="AD12:AD55" si="10">(AA12-AB12+AC12)*18%</f>
        <v>25413.704999999998</v>
      </c>
      <c r="AE12" s="111">
        <f t="shared" ref="AE12:AE55" si="11">AA12-AB12+AC12+AD12</f>
        <v>166600.95499999999</v>
      </c>
      <c r="AF12" s="324">
        <v>139860</v>
      </c>
      <c r="AG12" s="255">
        <v>1000</v>
      </c>
      <c r="AH12" s="259">
        <v>2607.75</v>
      </c>
      <c r="AI12" s="257">
        <f t="shared" ref="AI12:AI56" si="12">(AF12-AG12+AH12)*18%</f>
        <v>25464.195</v>
      </c>
      <c r="AJ12" s="111">
        <f t="shared" si="0"/>
        <v>166931.94500000001</v>
      </c>
      <c r="AK12" s="324">
        <v>140720</v>
      </c>
      <c r="AL12" s="255">
        <v>1000</v>
      </c>
      <c r="AM12" s="182">
        <v>1201.2</v>
      </c>
      <c r="AN12" s="257">
        <f t="shared" ref="AN12:AN56" si="13">(AK12-AL12+AM12)*18%</f>
        <v>25365.816000000003</v>
      </c>
      <c r="AO12" s="111">
        <f t="shared" si="1"/>
        <v>166287.016</v>
      </c>
    </row>
    <row r="13" spans="1:41" ht="15.75" thickBot="1" x14ac:dyDescent="0.3">
      <c r="A13" s="126" t="s">
        <v>16</v>
      </c>
      <c r="B13" s="316">
        <v>141140</v>
      </c>
      <c r="C13" s="1">
        <v>1000</v>
      </c>
      <c r="D13" s="173">
        <v>3127.5</v>
      </c>
      <c r="E13" s="2">
        <f t="shared" ref="E13:E56" si="14">(B13-C13+D13)*18%</f>
        <v>25788.149999999998</v>
      </c>
      <c r="F13" s="110">
        <f t="shared" ref="F13:F56" si="15">B13-C13+D13+E13</f>
        <v>169055.65</v>
      </c>
      <c r="G13" s="324">
        <v>142040</v>
      </c>
      <c r="H13" s="1">
        <v>1000</v>
      </c>
      <c r="I13" s="173">
        <v>2192.4</v>
      </c>
      <c r="J13" s="2">
        <f t="shared" si="2"/>
        <v>25781.831999999999</v>
      </c>
      <c r="K13" s="110">
        <f t="shared" si="3"/>
        <v>169014.23199999999</v>
      </c>
      <c r="L13" s="324">
        <v>141490</v>
      </c>
      <c r="M13" s="1">
        <v>1000</v>
      </c>
      <c r="N13" s="165">
        <v>2839.5</v>
      </c>
      <c r="O13" s="2">
        <f t="shared" si="4"/>
        <v>25799.309999999998</v>
      </c>
      <c r="P13" s="110">
        <f t="shared" si="5"/>
        <v>169128.81</v>
      </c>
      <c r="Q13" s="324">
        <v>141490</v>
      </c>
      <c r="R13" s="1">
        <v>1000</v>
      </c>
      <c r="S13" s="190">
        <v>3048.75</v>
      </c>
      <c r="T13" s="2">
        <f t="shared" si="6"/>
        <v>25836.974999999999</v>
      </c>
      <c r="U13" s="110">
        <f t="shared" si="7"/>
        <v>169375.72500000001</v>
      </c>
      <c r="V13" s="324">
        <v>141590</v>
      </c>
      <c r="W13" s="1">
        <v>1000</v>
      </c>
      <c r="X13" s="173">
        <v>2545.92</v>
      </c>
      <c r="Y13" s="2">
        <f t="shared" si="8"/>
        <v>25764.4656</v>
      </c>
      <c r="Z13" s="110">
        <f t="shared" si="9"/>
        <v>168900.38560000001</v>
      </c>
      <c r="AA13" s="324">
        <v>141030</v>
      </c>
      <c r="AB13" s="1">
        <v>1000</v>
      </c>
      <c r="AC13" s="165">
        <v>3377.25</v>
      </c>
      <c r="AD13" s="2">
        <f t="shared" si="10"/>
        <v>25813.305</v>
      </c>
      <c r="AE13" s="110">
        <f t="shared" si="11"/>
        <v>169220.55499999999</v>
      </c>
      <c r="AF13" s="324">
        <v>143110</v>
      </c>
      <c r="AG13" s="1">
        <v>1000</v>
      </c>
      <c r="AH13" s="165">
        <v>2607.75</v>
      </c>
      <c r="AI13" s="2">
        <f t="shared" si="12"/>
        <v>26049.195</v>
      </c>
      <c r="AJ13" s="110">
        <f t="shared" si="0"/>
        <v>170766.94500000001</v>
      </c>
      <c r="AK13" s="324">
        <v>141900</v>
      </c>
      <c r="AL13" s="1">
        <v>1000</v>
      </c>
      <c r="AM13" s="191">
        <v>1201.2</v>
      </c>
      <c r="AN13" s="2">
        <f t="shared" si="13"/>
        <v>25578.216</v>
      </c>
      <c r="AO13" s="110">
        <f t="shared" si="1"/>
        <v>167679.41600000003</v>
      </c>
    </row>
    <row r="14" spans="1:41" x14ac:dyDescent="0.25">
      <c r="A14" s="125"/>
      <c r="B14" s="162"/>
      <c r="C14" s="336"/>
      <c r="D14" s="176"/>
      <c r="E14" s="39"/>
      <c r="F14" s="337"/>
      <c r="G14" s="162"/>
      <c r="H14" s="336"/>
      <c r="I14" s="176"/>
      <c r="J14" s="39"/>
      <c r="K14" s="337"/>
      <c r="L14" s="162"/>
      <c r="M14" s="336"/>
      <c r="N14" s="167"/>
      <c r="O14" s="39"/>
      <c r="P14" s="337"/>
      <c r="Q14" s="162"/>
      <c r="R14" s="336"/>
      <c r="S14" s="192"/>
      <c r="T14" s="39"/>
      <c r="U14" s="337"/>
      <c r="V14" s="162"/>
      <c r="W14" s="336"/>
      <c r="X14" s="176"/>
      <c r="Y14" s="39"/>
      <c r="Z14" s="337"/>
      <c r="AA14" s="162"/>
      <c r="AB14" s="336"/>
      <c r="AC14" s="167"/>
      <c r="AD14" s="39"/>
      <c r="AE14" s="337"/>
      <c r="AF14" s="162"/>
      <c r="AG14" s="336"/>
      <c r="AH14" s="167"/>
      <c r="AI14" s="39"/>
      <c r="AJ14" s="337"/>
      <c r="AK14" s="162"/>
      <c r="AL14" s="336"/>
      <c r="AM14" s="193"/>
      <c r="AN14" s="39"/>
      <c r="AO14" s="337"/>
    </row>
    <row r="15" spans="1:41" x14ac:dyDescent="0.25">
      <c r="A15" s="125" t="s">
        <v>147</v>
      </c>
      <c r="B15" s="316">
        <v>140540</v>
      </c>
      <c r="C15" s="255">
        <v>1000</v>
      </c>
      <c r="D15" s="256">
        <v>3127.5</v>
      </c>
      <c r="E15" s="257">
        <f>(B15-C15+D15)*18%</f>
        <v>25680.149999999998</v>
      </c>
      <c r="F15" s="111">
        <f>B15-C15+D15+E15</f>
        <v>168347.65</v>
      </c>
      <c r="G15" s="324">
        <v>140290</v>
      </c>
      <c r="H15" s="255">
        <v>1000</v>
      </c>
      <c r="I15" s="256">
        <v>2192.4</v>
      </c>
      <c r="J15" s="257">
        <f>(G15-H15+I15)*18%</f>
        <v>25466.831999999999</v>
      </c>
      <c r="K15" s="111">
        <f>G15-H15+I15+J15</f>
        <v>166949.23199999999</v>
      </c>
      <c r="L15" s="324">
        <v>140090</v>
      </c>
      <c r="M15" s="255">
        <v>1000</v>
      </c>
      <c r="N15" s="259">
        <v>2839.5</v>
      </c>
      <c r="O15" s="257">
        <f>(L15-M15+N15)*18%</f>
        <v>25547.309999999998</v>
      </c>
      <c r="P15" s="111">
        <f>L15-M15+N15+O15</f>
        <v>167476.81</v>
      </c>
      <c r="Q15" s="324">
        <v>140090</v>
      </c>
      <c r="R15" s="255">
        <v>1000</v>
      </c>
      <c r="S15" s="260">
        <v>3048.75</v>
      </c>
      <c r="T15" s="257">
        <f>(Q15-R15+S15)*18%</f>
        <v>25584.974999999999</v>
      </c>
      <c r="U15" s="111">
        <f>Q15-R15+S15+T15</f>
        <v>167723.72500000001</v>
      </c>
      <c r="V15" s="324">
        <v>140440</v>
      </c>
      <c r="W15" s="255">
        <v>1000</v>
      </c>
      <c r="X15" s="256">
        <v>2545.92</v>
      </c>
      <c r="Y15" s="257">
        <f>(V15-W15+X15)*18%</f>
        <v>25557.465600000003</v>
      </c>
      <c r="Z15" s="111">
        <f>V15-W15+X15+Y15</f>
        <v>167543.38560000001</v>
      </c>
      <c r="AA15" s="324">
        <v>140280</v>
      </c>
      <c r="AB15" s="255">
        <v>1000</v>
      </c>
      <c r="AC15" s="259">
        <v>3377.25</v>
      </c>
      <c r="AD15" s="257">
        <f>(AA15-AB15+AC15)*18%</f>
        <v>25678.305</v>
      </c>
      <c r="AE15" s="111">
        <f>AA15-AB15+AC15+AD15</f>
        <v>168335.55499999999</v>
      </c>
      <c r="AF15" s="324">
        <v>140960</v>
      </c>
      <c r="AG15" s="255">
        <v>1000</v>
      </c>
      <c r="AH15" s="259">
        <v>2607.75</v>
      </c>
      <c r="AI15" s="257">
        <f>(AF15-AG15+AH15)*18%</f>
        <v>25662.195</v>
      </c>
      <c r="AJ15" s="111">
        <f t="shared" ref="AJ15" si="16">AF15-AG15+AH15+AI15</f>
        <v>168229.94500000001</v>
      </c>
      <c r="AK15" s="324">
        <v>143300</v>
      </c>
      <c r="AL15" s="255">
        <v>1000</v>
      </c>
      <c r="AM15" s="182">
        <v>1201.2</v>
      </c>
      <c r="AN15" s="257">
        <f>(AK15-AL15+AM15)*18%</f>
        <v>25830.216</v>
      </c>
      <c r="AO15" s="111">
        <f t="shared" ref="AO15" si="17">AK15-AL15+AM15+AN15</f>
        <v>169331.41600000003</v>
      </c>
    </row>
    <row r="16" spans="1:41" ht="15.75" thickBot="1" x14ac:dyDescent="0.3">
      <c r="A16" s="125"/>
      <c r="B16" s="164"/>
      <c r="C16" s="1"/>
      <c r="D16" s="173"/>
      <c r="E16" s="2"/>
      <c r="F16" s="110"/>
      <c r="G16" s="164"/>
      <c r="H16" s="1"/>
      <c r="I16" s="173"/>
      <c r="J16" s="2"/>
      <c r="K16" s="110"/>
      <c r="L16" s="164"/>
      <c r="M16" s="1"/>
      <c r="N16" s="165"/>
      <c r="O16" s="2"/>
      <c r="P16" s="110"/>
      <c r="Q16" s="164"/>
      <c r="R16" s="1"/>
      <c r="S16" s="190"/>
      <c r="T16" s="2"/>
      <c r="U16" s="110"/>
      <c r="V16" s="164"/>
      <c r="W16" s="1"/>
      <c r="X16" s="173"/>
      <c r="Y16" s="2"/>
      <c r="Z16" s="110"/>
      <c r="AA16" s="164"/>
      <c r="AB16" s="1"/>
      <c r="AC16" s="165"/>
      <c r="AD16" s="2"/>
      <c r="AE16" s="110"/>
      <c r="AF16" s="164"/>
      <c r="AG16" s="1"/>
      <c r="AH16" s="165"/>
      <c r="AI16" s="2"/>
      <c r="AJ16" s="110"/>
      <c r="AK16" s="164"/>
      <c r="AL16" s="1"/>
      <c r="AM16" s="191"/>
      <c r="AN16" s="2"/>
      <c r="AO16" s="110"/>
    </row>
    <row r="17" spans="1:41" x14ac:dyDescent="0.25">
      <c r="A17" s="127" t="s">
        <v>17</v>
      </c>
      <c r="B17" s="335"/>
      <c r="C17" s="336"/>
      <c r="D17" s="176"/>
      <c r="E17" s="39"/>
      <c r="F17" s="337"/>
      <c r="G17" s="79"/>
      <c r="H17" s="336"/>
      <c r="I17" s="176"/>
      <c r="J17" s="39"/>
      <c r="K17" s="337"/>
      <c r="L17" s="79"/>
      <c r="M17" s="336"/>
      <c r="N17" s="167"/>
      <c r="O17" s="39"/>
      <c r="P17" s="337"/>
      <c r="Q17" s="79"/>
      <c r="R17" s="336"/>
      <c r="S17" s="192"/>
      <c r="T17" s="39"/>
      <c r="U17" s="337"/>
      <c r="V17" s="79"/>
      <c r="W17" s="336"/>
      <c r="X17" s="176"/>
      <c r="Y17" s="39"/>
      <c r="Z17" s="337"/>
      <c r="AA17" s="79"/>
      <c r="AB17" s="336"/>
      <c r="AC17" s="167"/>
      <c r="AD17" s="39"/>
      <c r="AE17" s="337"/>
      <c r="AF17" s="79"/>
      <c r="AG17" s="336"/>
      <c r="AH17" s="167"/>
      <c r="AI17" s="39"/>
      <c r="AJ17" s="337"/>
      <c r="AK17" s="79"/>
      <c r="AL17" s="336"/>
      <c r="AM17" s="193"/>
      <c r="AN17" s="39"/>
      <c r="AO17" s="337"/>
    </row>
    <row r="18" spans="1:41" x14ac:dyDescent="0.25">
      <c r="A18" s="125" t="s">
        <v>18</v>
      </c>
      <c r="B18" s="316">
        <v>129600</v>
      </c>
      <c r="C18" s="255">
        <v>1000</v>
      </c>
      <c r="D18" s="256">
        <v>3127.5</v>
      </c>
      <c r="E18" s="257">
        <f t="shared" si="14"/>
        <v>23710.95</v>
      </c>
      <c r="F18" s="111">
        <f t="shared" si="15"/>
        <v>155438.45000000001</v>
      </c>
      <c r="G18" s="324">
        <v>130130</v>
      </c>
      <c r="H18" s="255">
        <v>1000</v>
      </c>
      <c r="I18" s="256">
        <v>2192.4</v>
      </c>
      <c r="J18" s="257">
        <f>(G18-H18+I18)*18%</f>
        <v>23638.031999999999</v>
      </c>
      <c r="K18" s="111">
        <f>G18-H18+I18+J18</f>
        <v>154960.432</v>
      </c>
      <c r="L18" s="324">
        <v>129370</v>
      </c>
      <c r="M18" s="255">
        <v>1000</v>
      </c>
      <c r="N18" s="259">
        <v>2839.5</v>
      </c>
      <c r="O18" s="257">
        <f t="shared" si="4"/>
        <v>23617.71</v>
      </c>
      <c r="P18" s="111">
        <f t="shared" si="5"/>
        <v>154827.21</v>
      </c>
      <c r="Q18" s="324">
        <v>129370</v>
      </c>
      <c r="R18" s="255">
        <v>1000</v>
      </c>
      <c r="S18" s="260">
        <v>3048.75</v>
      </c>
      <c r="T18" s="257">
        <f t="shared" si="6"/>
        <v>23655.375</v>
      </c>
      <c r="U18" s="111">
        <f t="shared" si="7"/>
        <v>155074.125</v>
      </c>
      <c r="V18" s="324">
        <v>129270</v>
      </c>
      <c r="W18" s="255">
        <v>1000</v>
      </c>
      <c r="X18" s="256">
        <v>2545.92</v>
      </c>
      <c r="Y18" s="257">
        <f t="shared" si="8"/>
        <v>23546.865599999997</v>
      </c>
      <c r="Z18" s="111">
        <f t="shared" si="9"/>
        <v>154362.7856</v>
      </c>
      <c r="AA18" s="324">
        <v>129300</v>
      </c>
      <c r="AB18" s="255">
        <v>1000</v>
      </c>
      <c r="AC18" s="259">
        <v>3377.25</v>
      </c>
      <c r="AD18" s="257">
        <f t="shared" si="10"/>
        <v>23701.904999999999</v>
      </c>
      <c r="AE18" s="111">
        <f t="shared" si="11"/>
        <v>155379.155</v>
      </c>
      <c r="AF18" s="324">
        <v>130630</v>
      </c>
      <c r="AG18" s="255">
        <v>1000</v>
      </c>
      <c r="AH18" s="259">
        <v>2607.75</v>
      </c>
      <c r="AI18" s="257">
        <f t="shared" si="12"/>
        <v>23802.794999999998</v>
      </c>
      <c r="AJ18" s="111">
        <f t="shared" si="0"/>
        <v>156040.54499999998</v>
      </c>
      <c r="AK18" s="324">
        <v>133010</v>
      </c>
      <c r="AL18" s="255">
        <v>1000</v>
      </c>
      <c r="AM18" s="182">
        <v>1201.2</v>
      </c>
      <c r="AN18" s="257">
        <f t="shared" si="13"/>
        <v>23978.016</v>
      </c>
      <c r="AO18" s="111">
        <f t="shared" si="1"/>
        <v>157189.21600000001</v>
      </c>
    </row>
    <row r="19" spans="1:41" ht="15.75" thickBot="1" x14ac:dyDescent="0.3">
      <c r="A19" s="126"/>
      <c r="B19" s="133"/>
      <c r="C19" s="1"/>
      <c r="D19" s="173"/>
      <c r="E19" s="2"/>
      <c r="F19" s="110"/>
      <c r="G19" s="41"/>
      <c r="H19" s="1"/>
      <c r="I19" s="173"/>
      <c r="J19" s="2"/>
      <c r="K19" s="110"/>
      <c r="L19" s="41"/>
      <c r="M19" s="1"/>
      <c r="N19" s="165"/>
      <c r="O19" s="2"/>
      <c r="P19" s="110"/>
      <c r="Q19" s="41"/>
      <c r="R19" s="1"/>
      <c r="S19" s="190"/>
      <c r="T19" s="2"/>
      <c r="U19" s="110"/>
      <c r="V19" s="41"/>
      <c r="W19" s="1"/>
      <c r="X19" s="173"/>
      <c r="Y19" s="2"/>
      <c r="Z19" s="110"/>
      <c r="AA19" s="41"/>
      <c r="AB19" s="1"/>
      <c r="AC19" s="165"/>
      <c r="AD19" s="2"/>
      <c r="AE19" s="110"/>
      <c r="AF19" s="41"/>
      <c r="AG19" s="1"/>
      <c r="AH19" s="165"/>
      <c r="AI19" s="2"/>
      <c r="AJ19" s="110"/>
      <c r="AK19" s="154"/>
      <c r="AL19" s="1"/>
      <c r="AM19" s="191"/>
      <c r="AN19" s="2"/>
      <c r="AO19" s="110"/>
    </row>
    <row r="20" spans="1:41" x14ac:dyDescent="0.25">
      <c r="A20" s="128" t="s">
        <v>19</v>
      </c>
      <c r="B20" s="316">
        <v>134230</v>
      </c>
      <c r="C20" s="336">
        <v>1000</v>
      </c>
      <c r="D20" s="256">
        <v>3127.5</v>
      </c>
      <c r="E20" s="39">
        <f t="shared" si="14"/>
        <v>24544.35</v>
      </c>
      <c r="F20" s="337">
        <f t="shared" si="15"/>
        <v>160901.85</v>
      </c>
      <c r="G20" s="324">
        <v>133410</v>
      </c>
      <c r="H20" s="336">
        <v>1000</v>
      </c>
      <c r="I20" s="256">
        <v>2192.4</v>
      </c>
      <c r="J20" s="39">
        <f t="shared" si="2"/>
        <v>24228.431999999997</v>
      </c>
      <c r="K20" s="337">
        <f t="shared" si="3"/>
        <v>158830.83199999999</v>
      </c>
      <c r="L20" s="324">
        <v>133400</v>
      </c>
      <c r="M20" s="336">
        <v>1000</v>
      </c>
      <c r="N20" s="259">
        <v>2839.5</v>
      </c>
      <c r="O20" s="39">
        <f t="shared" si="4"/>
        <v>24343.11</v>
      </c>
      <c r="P20" s="337">
        <f t="shared" si="5"/>
        <v>159582.60999999999</v>
      </c>
      <c r="Q20" s="324">
        <v>133400</v>
      </c>
      <c r="R20" s="255">
        <v>1000</v>
      </c>
      <c r="S20" s="260">
        <v>3048.75</v>
      </c>
      <c r="T20" s="257">
        <f t="shared" si="6"/>
        <v>24380.774999999998</v>
      </c>
      <c r="U20" s="111">
        <f t="shared" si="7"/>
        <v>159829.52499999999</v>
      </c>
      <c r="V20" s="324">
        <v>133750</v>
      </c>
      <c r="W20" s="255">
        <v>1000</v>
      </c>
      <c r="X20" s="256">
        <v>2545.92</v>
      </c>
      <c r="Y20" s="257">
        <f>(V20-W20+X20)*18%</f>
        <v>24353.265600000002</v>
      </c>
      <c r="Z20" s="111">
        <f>V20-W20+X20+Y20</f>
        <v>159649.18560000003</v>
      </c>
      <c r="AA20" s="324">
        <v>133930</v>
      </c>
      <c r="AB20" s="336">
        <v>1000</v>
      </c>
      <c r="AC20" s="259">
        <v>3377.25</v>
      </c>
      <c r="AD20" s="39">
        <f t="shared" si="10"/>
        <v>24535.305</v>
      </c>
      <c r="AE20" s="337">
        <f t="shared" si="11"/>
        <v>160842.55499999999</v>
      </c>
      <c r="AF20" s="324">
        <v>134210</v>
      </c>
      <c r="AG20" s="255">
        <v>1000</v>
      </c>
      <c r="AH20" s="259">
        <v>2607.75</v>
      </c>
      <c r="AI20" s="257">
        <f>(AF20-AG20+AH20)*18%</f>
        <v>24447.195</v>
      </c>
      <c r="AJ20" s="111">
        <f>AF20-AG20+AH20+AI20</f>
        <v>160264.94500000001</v>
      </c>
      <c r="AK20" s="324">
        <v>135790</v>
      </c>
      <c r="AL20" s="336">
        <v>1000</v>
      </c>
      <c r="AM20" s="182">
        <v>1201.2</v>
      </c>
      <c r="AN20" s="39">
        <f t="shared" si="13"/>
        <v>24478.416000000001</v>
      </c>
      <c r="AO20" s="337">
        <f t="shared" si="1"/>
        <v>160469.61600000001</v>
      </c>
    </row>
    <row r="21" spans="1:41" ht="15.75" thickBot="1" x14ac:dyDescent="0.3">
      <c r="A21" s="126"/>
      <c r="B21" s="133"/>
      <c r="C21" s="1"/>
      <c r="D21" s="173"/>
      <c r="E21" s="2"/>
      <c r="F21" s="110"/>
      <c r="G21" s="41"/>
      <c r="H21" s="1"/>
      <c r="I21" s="173"/>
      <c r="J21" s="2"/>
      <c r="K21" s="110"/>
      <c r="L21" s="41"/>
      <c r="M21" s="1"/>
      <c r="N21" s="165"/>
      <c r="O21" s="2"/>
      <c r="P21" s="110"/>
      <c r="Q21" s="41"/>
      <c r="R21" s="1"/>
      <c r="S21" s="190"/>
      <c r="T21" s="2"/>
      <c r="U21" s="110"/>
      <c r="V21" s="41"/>
      <c r="W21" s="1"/>
      <c r="X21" s="173"/>
      <c r="Y21" s="2"/>
      <c r="Z21" s="110"/>
      <c r="AA21" s="41"/>
      <c r="AB21" s="1"/>
      <c r="AC21" s="165"/>
      <c r="AD21" s="2"/>
      <c r="AE21" s="110"/>
      <c r="AF21" s="78"/>
      <c r="AG21" s="255"/>
      <c r="AH21" s="259"/>
      <c r="AI21" s="257"/>
      <c r="AJ21" s="111"/>
      <c r="AK21" s="41"/>
      <c r="AL21" s="1"/>
      <c r="AM21" s="191"/>
      <c r="AN21" s="2"/>
      <c r="AO21" s="110"/>
    </row>
    <row r="22" spans="1:41" x14ac:dyDescent="0.25">
      <c r="A22" s="127" t="s">
        <v>21</v>
      </c>
      <c r="B22" s="335"/>
      <c r="C22" s="336"/>
      <c r="D22" s="176"/>
      <c r="E22" s="39"/>
      <c r="F22" s="337"/>
      <c r="G22" s="79"/>
      <c r="H22" s="336"/>
      <c r="I22" s="176"/>
      <c r="J22" s="39"/>
      <c r="K22" s="337"/>
      <c r="L22" s="79"/>
      <c r="M22" s="336"/>
      <c r="N22" s="167"/>
      <c r="O22" s="39"/>
      <c r="P22" s="337"/>
      <c r="Q22" s="78"/>
      <c r="R22" s="255"/>
      <c r="S22" s="260"/>
      <c r="T22" s="257"/>
      <c r="U22" s="111"/>
      <c r="V22" s="78"/>
      <c r="W22" s="255"/>
      <c r="X22" s="256"/>
      <c r="Y22" s="257"/>
      <c r="Z22" s="111"/>
      <c r="AA22" s="79"/>
      <c r="AB22" s="336"/>
      <c r="AC22" s="167"/>
      <c r="AD22" s="39"/>
      <c r="AE22" s="337"/>
      <c r="AF22" s="79"/>
      <c r="AG22" s="336"/>
      <c r="AH22" s="167"/>
      <c r="AI22" s="39"/>
      <c r="AJ22" s="337"/>
      <c r="AK22" s="79"/>
      <c r="AL22" s="336"/>
      <c r="AM22" s="193"/>
      <c r="AN22" s="39"/>
      <c r="AO22" s="337"/>
    </row>
    <row r="23" spans="1:41" x14ac:dyDescent="0.25">
      <c r="A23" s="125" t="s">
        <v>22</v>
      </c>
      <c r="B23" s="316">
        <v>140740</v>
      </c>
      <c r="C23" s="255">
        <v>1000</v>
      </c>
      <c r="D23" s="256">
        <v>3127.5</v>
      </c>
      <c r="E23" s="257">
        <f t="shared" si="14"/>
        <v>25716.149999999998</v>
      </c>
      <c r="F23" s="111">
        <f t="shared" si="15"/>
        <v>168583.65</v>
      </c>
      <c r="G23" s="324">
        <v>140090</v>
      </c>
      <c r="H23" s="255">
        <v>1000</v>
      </c>
      <c r="I23" s="256">
        <v>2192.4</v>
      </c>
      <c r="J23" s="257">
        <f>(G23-H23+I23)*18%</f>
        <v>25430.831999999999</v>
      </c>
      <c r="K23" s="111">
        <f>G23-H23+I23+J23</f>
        <v>166713.23199999999</v>
      </c>
      <c r="L23" s="324">
        <v>141040</v>
      </c>
      <c r="M23" s="255">
        <v>1000</v>
      </c>
      <c r="N23" s="259">
        <v>2839.5</v>
      </c>
      <c r="O23" s="257">
        <f t="shared" si="4"/>
        <v>25718.309999999998</v>
      </c>
      <c r="P23" s="111">
        <f t="shared" si="5"/>
        <v>168597.81</v>
      </c>
      <c r="Q23" s="324">
        <v>141040</v>
      </c>
      <c r="R23" s="255">
        <v>1000</v>
      </c>
      <c r="S23" s="260">
        <v>3048.75</v>
      </c>
      <c r="T23" s="257">
        <f>(Q23-R23+S23)*18%</f>
        <v>25755.974999999999</v>
      </c>
      <c r="U23" s="111">
        <f>Q23-R23+S23+T23</f>
        <v>168844.72500000001</v>
      </c>
      <c r="V23" s="324">
        <v>140890</v>
      </c>
      <c r="W23" s="255">
        <v>1000</v>
      </c>
      <c r="X23" s="256">
        <v>2545.92</v>
      </c>
      <c r="Y23" s="257">
        <f>(V23-W23+X23)*18%</f>
        <v>25638.4656</v>
      </c>
      <c r="Z23" s="111">
        <f>V23-W23+X23+Y23</f>
        <v>168074.38560000001</v>
      </c>
      <c r="AA23" s="324">
        <v>140530</v>
      </c>
      <c r="AB23" s="255">
        <v>1000</v>
      </c>
      <c r="AC23" s="259">
        <v>3377.25</v>
      </c>
      <c r="AD23" s="257">
        <f t="shared" si="10"/>
        <v>25723.305</v>
      </c>
      <c r="AE23" s="111">
        <f t="shared" si="11"/>
        <v>168630.55499999999</v>
      </c>
      <c r="AF23" s="324">
        <v>141960</v>
      </c>
      <c r="AG23" s="255">
        <v>1000</v>
      </c>
      <c r="AH23" s="259">
        <v>2607.75</v>
      </c>
      <c r="AI23" s="257">
        <f t="shared" si="12"/>
        <v>25842.195</v>
      </c>
      <c r="AJ23" s="111">
        <f t="shared" si="0"/>
        <v>169409.94500000001</v>
      </c>
      <c r="AK23" s="324">
        <v>142750</v>
      </c>
      <c r="AL23" s="255">
        <v>1000</v>
      </c>
      <c r="AM23" s="182">
        <v>1201.2</v>
      </c>
      <c r="AN23" s="257">
        <f t="shared" si="13"/>
        <v>25731.216</v>
      </c>
      <c r="AO23" s="111">
        <f t="shared" si="1"/>
        <v>168682.41600000003</v>
      </c>
    </row>
    <row r="24" spans="1:41" ht="15.75" thickBot="1" x14ac:dyDescent="0.3">
      <c r="A24" s="126"/>
      <c r="B24" s="133"/>
      <c r="C24" s="1"/>
      <c r="D24" s="173"/>
      <c r="E24" s="2"/>
      <c r="F24" s="110"/>
      <c r="G24" s="41"/>
      <c r="H24" s="1"/>
      <c r="I24" s="173"/>
      <c r="J24" s="2"/>
      <c r="K24" s="110"/>
      <c r="L24" s="41"/>
      <c r="M24" s="1"/>
      <c r="N24" s="165"/>
      <c r="O24" s="2"/>
      <c r="P24" s="110"/>
      <c r="Q24" s="78"/>
      <c r="R24" s="255"/>
      <c r="S24" s="260"/>
      <c r="T24" s="257"/>
      <c r="U24" s="111"/>
      <c r="V24" s="78"/>
      <c r="W24" s="255"/>
      <c r="X24" s="256"/>
      <c r="Y24" s="257"/>
      <c r="Z24" s="111"/>
      <c r="AA24" s="41"/>
      <c r="AB24" s="1"/>
      <c r="AC24" s="165"/>
      <c r="AD24" s="2"/>
      <c r="AE24" s="110"/>
      <c r="AF24" s="41"/>
      <c r="AG24" s="1"/>
      <c r="AH24" s="165"/>
      <c r="AI24" s="2"/>
      <c r="AJ24" s="110"/>
      <c r="AK24" s="41"/>
      <c r="AL24" s="1"/>
      <c r="AM24" s="191"/>
      <c r="AN24" s="2"/>
      <c r="AO24" s="110"/>
    </row>
    <row r="25" spans="1:41" x14ac:dyDescent="0.25">
      <c r="A25" s="127"/>
      <c r="B25" s="335"/>
      <c r="C25" s="336"/>
      <c r="D25" s="176"/>
      <c r="E25" s="39"/>
      <c r="F25" s="337"/>
      <c r="G25" s="78"/>
      <c r="H25" s="255"/>
      <c r="I25" s="256"/>
      <c r="J25" s="257"/>
      <c r="K25" s="111"/>
      <c r="L25" s="79"/>
      <c r="M25" s="336"/>
      <c r="N25" s="167"/>
      <c r="O25" s="39"/>
      <c r="P25" s="337"/>
      <c r="Q25" s="79"/>
      <c r="R25" s="336"/>
      <c r="S25" s="192"/>
      <c r="T25" s="39"/>
      <c r="U25" s="337"/>
      <c r="V25" s="79"/>
      <c r="W25" s="336"/>
      <c r="X25" s="176"/>
      <c r="Y25" s="39"/>
      <c r="Z25" s="337"/>
      <c r="AA25" s="79"/>
      <c r="AB25" s="336"/>
      <c r="AC25" s="167"/>
      <c r="AD25" s="39"/>
      <c r="AE25" s="337"/>
      <c r="AF25" s="78"/>
      <c r="AG25" s="255"/>
      <c r="AH25" s="259"/>
      <c r="AI25" s="257"/>
      <c r="AJ25" s="111"/>
      <c r="AK25" s="79"/>
      <c r="AL25" s="336"/>
      <c r="AM25" s="193"/>
      <c r="AN25" s="39"/>
      <c r="AO25" s="337"/>
    </row>
    <row r="26" spans="1:41" x14ac:dyDescent="0.25">
      <c r="A26" s="125" t="s">
        <v>25</v>
      </c>
      <c r="B26" s="316">
        <v>132040</v>
      </c>
      <c r="C26" s="255">
        <v>1000</v>
      </c>
      <c r="D26" s="256">
        <v>3127.5</v>
      </c>
      <c r="E26" s="257">
        <f t="shared" si="14"/>
        <v>24150.149999999998</v>
      </c>
      <c r="F26" s="111">
        <f t="shared" si="15"/>
        <v>158317.65</v>
      </c>
      <c r="G26" s="324">
        <v>131790</v>
      </c>
      <c r="H26" s="255">
        <v>1000</v>
      </c>
      <c r="I26" s="256">
        <v>2192.4</v>
      </c>
      <c r="J26" s="257">
        <f t="shared" si="2"/>
        <v>23936.831999999999</v>
      </c>
      <c r="K26" s="111">
        <f t="shared" si="3"/>
        <v>156919.23199999999</v>
      </c>
      <c r="L26" s="324">
        <v>131320</v>
      </c>
      <c r="M26" s="255">
        <v>1000</v>
      </c>
      <c r="N26" s="259">
        <v>2839.5</v>
      </c>
      <c r="O26" s="257">
        <f t="shared" si="4"/>
        <v>23968.71</v>
      </c>
      <c r="P26" s="111">
        <f t="shared" si="5"/>
        <v>157128.21</v>
      </c>
      <c r="Q26" s="324">
        <v>131320</v>
      </c>
      <c r="R26" s="255">
        <v>1000</v>
      </c>
      <c r="S26" s="260">
        <v>3048.75</v>
      </c>
      <c r="T26" s="257">
        <f t="shared" si="6"/>
        <v>24006.375</v>
      </c>
      <c r="U26" s="111">
        <f t="shared" si="7"/>
        <v>157375.125</v>
      </c>
      <c r="V26" s="324">
        <v>131640</v>
      </c>
      <c r="W26" s="255">
        <v>1000</v>
      </c>
      <c r="X26" s="256">
        <v>2545.92</v>
      </c>
      <c r="Y26" s="257">
        <f t="shared" si="8"/>
        <v>23973.465600000003</v>
      </c>
      <c r="Z26" s="111">
        <f t="shared" si="9"/>
        <v>157159.38560000001</v>
      </c>
      <c r="AA26" s="324">
        <v>131710</v>
      </c>
      <c r="AB26" s="255">
        <v>1000</v>
      </c>
      <c r="AC26" s="259">
        <v>3377.25</v>
      </c>
      <c r="AD26" s="257">
        <f t="shared" si="10"/>
        <v>24135.704999999998</v>
      </c>
      <c r="AE26" s="111">
        <f t="shared" si="11"/>
        <v>158222.95499999999</v>
      </c>
      <c r="AF26" s="324">
        <v>132100</v>
      </c>
      <c r="AG26" s="255">
        <v>1000</v>
      </c>
      <c r="AH26" s="259">
        <v>2607.75</v>
      </c>
      <c r="AI26" s="257">
        <f>(AF26-AG26+AH26)*18%</f>
        <v>24067.395</v>
      </c>
      <c r="AJ26" s="111">
        <f>AF26-AG26+AH26+AI26</f>
        <v>157775.14499999999</v>
      </c>
      <c r="AK26" s="324">
        <v>133490</v>
      </c>
      <c r="AL26" s="255">
        <v>1000</v>
      </c>
      <c r="AM26" s="182">
        <v>1201.2</v>
      </c>
      <c r="AN26" s="257">
        <f t="shared" si="13"/>
        <v>24064.416000000001</v>
      </c>
      <c r="AO26" s="111">
        <f t="shared" si="1"/>
        <v>157755.61600000001</v>
      </c>
    </row>
    <row r="27" spans="1:41" ht="15.75" thickBot="1" x14ac:dyDescent="0.3">
      <c r="A27" s="126"/>
      <c r="B27" s="133"/>
      <c r="C27" s="1"/>
      <c r="D27" s="173"/>
      <c r="E27" s="2"/>
      <c r="F27" s="110"/>
      <c r="G27" s="78"/>
      <c r="H27" s="255"/>
      <c r="I27" s="256"/>
      <c r="J27" s="257"/>
      <c r="K27" s="111"/>
      <c r="L27" s="41"/>
      <c r="M27" s="1"/>
      <c r="N27" s="165"/>
      <c r="O27" s="2"/>
      <c r="P27" s="110"/>
      <c r="Q27" s="41"/>
      <c r="R27" s="1"/>
      <c r="S27" s="190"/>
      <c r="T27" s="2"/>
      <c r="U27" s="110"/>
      <c r="V27" s="41"/>
      <c r="W27" s="1"/>
      <c r="X27" s="173"/>
      <c r="Y27" s="2"/>
      <c r="Z27" s="110"/>
      <c r="AA27" s="41"/>
      <c r="AB27" s="1"/>
      <c r="AC27" s="165"/>
      <c r="AD27" s="2"/>
      <c r="AE27" s="110"/>
      <c r="AF27" s="78"/>
      <c r="AG27" s="255"/>
      <c r="AH27" s="259"/>
      <c r="AI27" s="257"/>
      <c r="AJ27" s="111"/>
      <c r="AK27" s="41"/>
      <c r="AL27" s="1"/>
      <c r="AM27" s="191"/>
      <c r="AN27" s="2"/>
      <c r="AO27" s="110"/>
    </row>
    <row r="28" spans="1:41" x14ac:dyDescent="0.25">
      <c r="A28" s="127" t="s">
        <v>27</v>
      </c>
      <c r="B28" s="335"/>
      <c r="C28" s="336"/>
      <c r="D28" s="176"/>
      <c r="E28" s="39"/>
      <c r="F28" s="337"/>
      <c r="G28" s="79"/>
      <c r="H28" s="336"/>
      <c r="I28" s="176"/>
      <c r="J28" s="39"/>
      <c r="K28" s="337"/>
      <c r="L28" s="79"/>
      <c r="M28" s="336"/>
      <c r="N28" s="167"/>
      <c r="O28" s="39"/>
      <c r="P28" s="337"/>
      <c r="Q28" s="79"/>
      <c r="R28" s="336"/>
      <c r="S28" s="192"/>
      <c r="T28" s="39"/>
      <c r="U28" s="337"/>
      <c r="V28" s="78"/>
      <c r="W28" s="255"/>
      <c r="X28" s="256"/>
      <c r="Y28" s="257"/>
      <c r="Z28" s="111"/>
      <c r="AA28" s="78"/>
      <c r="AB28" s="255"/>
      <c r="AC28" s="259"/>
      <c r="AD28" s="257"/>
      <c r="AE28" s="111"/>
      <c r="AF28" s="79"/>
      <c r="AG28" s="336"/>
      <c r="AH28" s="167"/>
      <c r="AI28" s="39"/>
      <c r="AJ28" s="337"/>
      <c r="AK28" s="79"/>
      <c r="AL28" s="336"/>
      <c r="AM28" s="193"/>
      <c r="AN28" s="39"/>
      <c r="AO28" s="337"/>
    </row>
    <row r="29" spans="1:41" s="10" customFormat="1" x14ac:dyDescent="0.25">
      <c r="A29" s="125" t="s">
        <v>28</v>
      </c>
      <c r="B29" s="316">
        <v>131420</v>
      </c>
      <c r="C29" s="255">
        <v>1000</v>
      </c>
      <c r="D29" s="256">
        <v>3127.5</v>
      </c>
      <c r="E29" s="257">
        <f t="shared" si="14"/>
        <v>24038.55</v>
      </c>
      <c r="F29" s="111">
        <f t="shared" si="15"/>
        <v>157586.04999999999</v>
      </c>
      <c r="G29" s="324">
        <v>131680</v>
      </c>
      <c r="H29" s="255">
        <v>1000</v>
      </c>
      <c r="I29" s="256">
        <v>2192.4</v>
      </c>
      <c r="J29" s="257">
        <f t="shared" si="2"/>
        <v>23917.031999999999</v>
      </c>
      <c r="K29" s="111">
        <f t="shared" si="3"/>
        <v>156789.432</v>
      </c>
      <c r="L29" s="324">
        <v>131350</v>
      </c>
      <c r="M29" s="255">
        <v>1000</v>
      </c>
      <c r="N29" s="259">
        <v>2839.5</v>
      </c>
      <c r="O29" s="257">
        <f t="shared" si="4"/>
        <v>23974.11</v>
      </c>
      <c r="P29" s="111">
        <f t="shared" si="5"/>
        <v>157163.60999999999</v>
      </c>
      <c r="Q29" s="324">
        <v>131350</v>
      </c>
      <c r="R29" s="255">
        <v>1000</v>
      </c>
      <c r="S29" s="260">
        <v>3048.75</v>
      </c>
      <c r="T29" s="257">
        <f t="shared" si="6"/>
        <v>24011.774999999998</v>
      </c>
      <c r="U29" s="111">
        <f t="shared" si="7"/>
        <v>157410.52499999999</v>
      </c>
      <c r="V29" s="324">
        <v>130800</v>
      </c>
      <c r="W29" s="255">
        <v>1000</v>
      </c>
      <c r="X29" s="256">
        <v>2545.92</v>
      </c>
      <c r="Y29" s="257">
        <f t="shared" si="8"/>
        <v>23822.265600000002</v>
      </c>
      <c r="Z29" s="111">
        <f t="shared" si="9"/>
        <v>156168.18560000003</v>
      </c>
      <c r="AA29" s="324">
        <v>131330</v>
      </c>
      <c r="AB29" s="255">
        <v>1000</v>
      </c>
      <c r="AC29" s="259">
        <v>3377.25</v>
      </c>
      <c r="AD29" s="257">
        <f t="shared" si="10"/>
        <v>24067.305</v>
      </c>
      <c r="AE29" s="111">
        <f t="shared" si="11"/>
        <v>157774.55499999999</v>
      </c>
      <c r="AF29" s="324">
        <v>131910</v>
      </c>
      <c r="AG29" s="255">
        <v>1000</v>
      </c>
      <c r="AH29" s="259">
        <v>2607.75</v>
      </c>
      <c r="AI29" s="257">
        <f t="shared" si="12"/>
        <v>24033.195</v>
      </c>
      <c r="AJ29" s="111">
        <f t="shared" si="0"/>
        <v>157550.94500000001</v>
      </c>
      <c r="AK29" s="324">
        <v>134790</v>
      </c>
      <c r="AL29" s="255">
        <v>1000</v>
      </c>
      <c r="AM29" s="182">
        <v>1201.2</v>
      </c>
      <c r="AN29" s="257">
        <f t="shared" si="13"/>
        <v>24298.416000000001</v>
      </c>
      <c r="AO29" s="111">
        <f t="shared" si="1"/>
        <v>159289.61600000001</v>
      </c>
    </row>
    <row r="30" spans="1:41" s="10" customFormat="1" ht="15.75" thickBot="1" x14ac:dyDescent="0.3">
      <c r="A30" s="126" t="s">
        <v>29</v>
      </c>
      <c r="B30" s="133"/>
      <c r="C30" s="1"/>
      <c r="D30" s="173"/>
      <c r="E30" s="2"/>
      <c r="F30" s="110"/>
      <c r="G30" s="41"/>
      <c r="H30" s="1"/>
      <c r="I30" s="173"/>
      <c r="J30" s="2"/>
      <c r="K30" s="110"/>
      <c r="L30" s="41"/>
      <c r="M30" s="1"/>
      <c r="N30" s="165"/>
      <c r="O30" s="2"/>
      <c r="P30" s="110"/>
      <c r="Q30" s="41"/>
      <c r="R30" s="1"/>
      <c r="S30" s="190"/>
      <c r="T30" s="2"/>
      <c r="U30" s="110"/>
      <c r="V30" s="78"/>
      <c r="W30" s="255"/>
      <c r="X30" s="256"/>
      <c r="Y30" s="257"/>
      <c r="Z30" s="111"/>
      <c r="AA30" s="78"/>
      <c r="AB30" s="255"/>
      <c r="AC30" s="259"/>
      <c r="AD30" s="257"/>
      <c r="AE30" s="111"/>
      <c r="AF30" s="41"/>
      <c r="AG30" s="1"/>
      <c r="AH30" s="165"/>
      <c r="AI30" s="2"/>
      <c r="AJ30" s="110"/>
      <c r="AK30" s="41"/>
      <c r="AL30" s="1"/>
      <c r="AM30" s="191"/>
      <c r="AN30" s="2"/>
      <c r="AO30" s="110"/>
    </row>
    <row r="31" spans="1:41" s="10" customFormat="1" x14ac:dyDescent="0.25">
      <c r="A31" s="127" t="s">
        <v>30</v>
      </c>
      <c r="B31" s="335"/>
      <c r="C31" s="336"/>
      <c r="D31" s="176"/>
      <c r="E31" s="39"/>
      <c r="F31" s="337"/>
      <c r="G31" s="78"/>
      <c r="H31" s="255"/>
      <c r="I31" s="256"/>
      <c r="J31" s="257"/>
      <c r="K31" s="111"/>
      <c r="L31" s="79"/>
      <c r="M31" s="336"/>
      <c r="N31" s="167"/>
      <c r="O31" s="39"/>
      <c r="P31" s="337"/>
      <c r="Q31" s="79"/>
      <c r="R31" s="336"/>
      <c r="S31" s="192"/>
      <c r="T31" s="39"/>
      <c r="U31" s="337"/>
      <c r="V31" s="79"/>
      <c r="W31" s="336"/>
      <c r="X31" s="176"/>
      <c r="Y31" s="39"/>
      <c r="Z31" s="337"/>
      <c r="AA31" s="79"/>
      <c r="AB31" s="336"/>
      <c r="AC31" s="167"/>
      <c r="AD31" s="39"/>
      <c r="AE31" s="337"/>
      <c r="AF31" s="78"/>
      <c r="AG31" s="255"/>
      <c r="AH31" s="259"/>
      <c r="AI31" s="257"/>
      <c r="AJ31" s="111"/>
      <c r="AK31" s="79"/>
      <c r="AL31" s="336"/>
      <c r="AM31" s="193"/>
      <c r="AN31" s="39"/>
      <c r="AO31" s="337"/>
    </row>
    <row r="32" spans="1:41" s="10" customFormat="1" x14ac:dyDescent="0.25">
      <c r="A32" s="125" t="s">
        <v>31</v>
      </c>
      <c r="B32" s="316">
        <v>132810</v>
      </c>
      <c r="C32" s="261">
        <v>1000</v>
      </c>
      <c r="D32" s="256">
        <v>3127.5</v>
      </c>
      <c r="E32" s="262">
        <f t="shared" si="14"/>
        <v>24288.75</v>
      </c>
      <c r="F32" s="111">
        <f t="shared" si="15"/>
        <v>159226.25</v>
      </c>
      <c r="G32" s="324">
        <v>132980</v>
      </c>
      <c r="H32" s="261">
        <v>1000</v>
      </c>
      <c r="I32" s="256">
        <v>2192.4</v>
      </c>
      <c r="J32" s="262">
        <f>(G32-H32+I32)*18%</f>
        <v>24151.031999999999</v>
      </c>
      <c r="K32" s="111">
        <f>G32-H32+I32+J32</f>
        <v>158323.432</v>
      </c>
      <c r="L32" s="324">
        <v>132630</v>
      </c>
      <c r="M32" s="261">
        <v>1000</v>
      </c>
      <c r="N32" s="259">
        <v>2839.5</v>
      </c>
      <c r="O32" s="262">
        <f t="shared" si="4"/>
        <v>24204.51</v>
      </c>
      <c r="P32" s="111">
        <f t="shared" si="5"/>
        <v>158674.01</v>
      </c>
      <c r="Q32" s="324">
        <v>132630</v>
      </c>
      <c r="R32" s="261">
        <v>1000</v>
      </c>
      <c r="S32" s="260">
        <v>3048.75</v>
      </c>
      <c r="T32" s="262">
        <f t="shared" si="6"/>
        <v>24242.174999999999</v>
      </c>
      <c r="U32" s="111">
        <f t="shared" si="7"/>
        <v>158920.92499999999</v>
      </c>
      <c r="V32" s="324">
        <v>132130</v>
      </c>
      <c r="W32" s="261">
        <v>1000</v>
      </c>
      <c r="X32" s="256">
        <v>2545.92</v>
      </c>
      <c r="Y32" s="262">
        <f t="shared" si="8"/>
        <v>24061.6656</v>
      </c>
      <c r="Z32" s="111">
        <f t="shared" si="9"/>
        <v>157737.58560000002</v>
      </c>
      <c r="AA32" s="324">
        <v>132660</v>
      </c>
      <c r="AB32" s="261">
        <v>1000</v>
      </c>
      <c r="AC32" s="259">
        <v>3377.25</v>
      </c>
      <c r="AD32" s="262">
        <f t="shared" si="10"/>
        <v>24306.704999999998</v>
      </c>
      <c r="AE32" s="111">
        <f t="shared" si="11"/>
        <v>159343.95499999999</v>
      </c>
      <c r="AF32" s="324">
        <v>133250</v>
      </c>
      <c r="AG32" s="261">
        <v>1000</v>
      </c>
      <c r="AH32" s="259">
        <v>2607.75</v>
      </c>
      <c r="AI32" s="262">
        <f t="shared" si="12"/>
        <v>24274.395</v>
      </c>
      <c r="AJ32" s="111">
        <f t="shared" si="0"/>
        <v>159132.14499999999</v>
      </c>
      <c r="AK32" s="324">
        <v>136070</v>
      </c>
      <c r="AL32" s="261">
        <v>1000</v>
      </c>
      <c r="AM32" s="182">
        <v>1201.2</v>
      </c>
      <c r="AN32" s="262">
        <f t="shared" si="13"/>
        <v>24528.816000000003</v>
      </c>
      <c r="AO32" s="111">
        <f t="shared" si="1"/>
        <v>160800.016</v>
      </c>
    </row>
    <row r="33" spans="1:41" s="10" customFormat="1" ht="15.75" thickBot="1" x14ac:dyDescent="0.3">
      <c r="A33" s="126" t="s">
        <v>32</v>
      </c>
      <c r="B33" s="84"/>
      <c r="C33" s="82"/>
      <c r="D33" s="173"/>
      <c r="E33" s="80"/>
      <c r="F33" s="110"/>
      <c r="G33" s="83"/>
      <c r="H33" s="261"/>
      <c r="I33" s="256"/>
      <c r="J33" s="262"/>
      <c r="K33" s="111"/>
      <c r="L33" s="81"/>
      <c r="M33" s="82"/>
      <c r="N33" s="165"/>
      <c r="O33" s="80"/>
      <c r="P33" s="110"/>
      <c r="Q33" s="81"/>
      <c r="R33" s="82"/>
      <c r="S33" s="190"/>
      <c r="T33" s="80"/>
      <c r="U33" s="110"/>
      <c r="V33" s="81"/>
      <c r="W33" s="82"/>
      <c r="X33" s="173"/>
      <c r="Y33" s="80"/>
      <c r="Z33" s="110"/>
      <c r="AA33" s="81"/>
      <c r="AB33" s="82"/>
      <c r="AC33" s="165"/>
      <c r="AD33" s="80"/>
      <c r="AE33" s="110"/>
      <c r="AF33" s="83"/>
      <c r="AG33" s="261"/>
      <c r="AH33" s="259"/>
      <c r="AI33" s="262"/>
      <c r="AJ33" s="111"/>
      <c r="AK33" s="81"/>
      <c r="AL33" s="82"/>
      <c r="AM33" s="191"/>
      <c r="AN33" s="80"/>
      <c r="AO33" s="110"/>
    </row>
    <row r="34" spans="1:41" s="10" customFormat="1" ht="15.75" thickBot="1" x14ac:dyDescent="0.3">
      <c r="A34" s="236" t="s">
        <v>33</v>
      </c>
      <c r="B34" s="220"/>
      <c r="C34" s="221"/>
      <c r="D34" s="222"/>
      <c r="E34" s="223"/>
      <c r="F34" s="224"/>
      <c r="G34" s="225"/>
      <c r="H34" s="221"/>
      <c r="I34" s="222"/>
      <c r="J34" s="223"/>
      <c r="K34" s="224"/>
      <c r="L34" s="225"/>
      <c r="M34" s="221"/>
      <c r="N34" s="226"/>
      <c r="O34" s="223"/>
      <c r="P34" s="224"/>
      <c r="Q34" s="225"/>
      <c r="R34" s="221"/>
      <c r="S34" s="227"/>
      <c r="T34" s="223"/>
      <c r="U34" s="224"/>
      <c r="V34" s="225"/>
      <c r="W34" s="221"/>
      <c r="X34" s="222"/>
      <c r="Y34" s="223"/>
      <c r="Z34" s="224"/>
      <c r="AA34" s="225"/>
      <c r="AB34" s="221"/>
      <c r="AC34" s="226"/>
      <c r="AD34" s="223"/>
      <c r="AE34" s="224"/>
      <c r="AF34" s="225"/>
      <c r="AG34" s="221"/>
      <c r="AH34" s="226"/>
      <c r="AI34" s="223"/>
      <c r="AJ34" s="224"/>
      <c r="AK34" s="225"/>
      <c r="AL34" s="221"/>
      <c r="AM34" s="228"/>
      <c r="AN34" s="223"/>
      <c r="AO34" s="224"/>
    </row>
    <row r="35" spans="1:41" s="10" customFormat="1" x14ac:dyDescent="0.25">
      <c r="A35" s="128" t="s">
        <v>34</v>
      </c>
      <c r="B35" s="333">
        <v>130450</v>
      </c>
      <c r="C35" s="86">
        <v>1000</v>
      </c>
      <c r="D35" s="176">
        <v>3127.5</v>
      </c>
      <c r="E35" s="87">
        <f t="shared" si="14"/>
        <v>23863.95</v>
      </c>
      <c r="F35" s="337">
        <f t="shared" si="15"/>
        <v>156441.45000000001</v>
      </c>
      <c r="G35" s="334">
        <v>131050</v>
      </c>
      <c r="H35" s="86">
        <v>1000</v>
      </c>
      <c r="I35" s="176">
        <v>2192.4</v>
      </c>
      <c r="J35" s="87">
        <f t="shared" si="2"/>
        <v>23803.631999999998</v>
      </c>
      <c r="K35" s="337">
        <f t="shared" si="3"/>
        <v>156046.03200000001</v>
      </c>
      <c r="L35" s="334">
        <v>130400</v>
      </c>
      <c r="M35" s="86">
        <v>1000</v>
      </c>
      <c r="N35" s="167">
        <v>2839.5</v>
      </c>
      <c r="O35" s="87">
        <f t="shared" si="4"/>
        <v>23803.11</v>
      </c>
      <c r="P35" s="337">
        <f t="shared" si="5"/>
        <v>156042.60999999999</v>
      </c>
      <c r="Q35" s="334">
        <v>130400</v>
      </c>
      <c r="R35" s="86">
        <v>1000</v>
      </c>
      <c r="S35" s="192">
        <v>3048.75</v>
      </c>
      <c r="T35" s="87">
        <f t="shared" si="6"/>
        <v>23840.774999999998</v>
      </c>
      <c r="U35" s="337">
        <f t="shared" si="7"/>
        <v>156289.52499999999</v>
      </c>
      <c r="V35" s="334">
        <v>130600</v>
      </c>
      <c r="W35" s="86">
        <v>1000</v>
      </c>
      <c r="X35" s="176">
        <v>2545.92</v>
      </c>
      <c r="Y35" s="87">
        <f t="shared" si="8"/>
        <v>23786.265600000002</v>
      </c>
      <c r="Z35" s="337">
        <f t="shared" si="9"/>
        <v>155932.18560000003</v>
      </c>
      <c r="AA35" s="334">
        <v>130540</v>
      </c>
      <c r="AB35" s="86">
        <v>1000</v>
      </c>
      <c r="AC35" s="167">
        <v>3377.25</v>
      </c>
      <c r="AD35" s="87">
        <f t="shared" si="10"/>
        <v>23925.105</v>
      </c>
      <c r="AE35" s="337">
        <f t="shared" si="11"/>
        <v>156842.35500000001</v>
      </c>
      <c r="AF35" s="334">
        <v>131370</v>
      </c>
      <c r="AG35" s="86">
        <v>1000</v>
      </c>
      <c r="AH35" s="167">
        <v>2607.75</v>
      </c>
      <c r="AI35" s="87">
        <f>(AF35-AG35+AH35)*18%</f>
        <v>23935.994999999999</v>
      </c>
      <c r="AJ35" s="337">
        <f>AF35-AG35+AH35+AI35</f>
        <v>156913.745</v>
      </c>
      <c r="AK35" s="334">
        <v>134260</v>
      </c>
      <c r="AL35" s="86">
        <v>1000</v>
      </c>
      <c r="AM35" s="193">
        <v>1201.2</v>
      </c>
      <c r="AN35" s="87">
        <f t="shared" si="13"/>
        <v>24203.016</v>
      </c>
      <c r="AO35" s="337">
        <f t="shared" si="1"/>
        <v>158664.21600000001</v>
      </c>
    </row>
    <row r="36" spans="1:41" s="10" customFormat="1" x14ac:dyDescent="0.25">
      <c r="A36" s="129" t="s">
        <v>35</v>
      </c>
      <c r="B36" s="134"/>
      <c r="C36" s="261"/>
      <c r="D36" s="256"/>
      <c r="E36" s="262"/>
      <c r="F36" s="111"/>
      <c r="G36" s="83"/>
      <c r="H36" s="261"/>
      <c r="I36" s="256"/>
      <c r="J36" s="262"/>
      <c r="K36" s="111"/>
      <c r="L36" s="83"/>
      <c r="M36" s="261"/>
      <c r="N36" s="259"/>
      <c r="O36" s="262"/>
      <c r="P36" s="111"/>
      <c r="Q36" s="83"/>
      <c r="R36" s="261"/>
      <c r="S36" s="260"/>
      <c r="T36" s="262"/>
      <c r="U36" s="111"/>
      <c r="V36" s="83"/>
      <c r="W36" s="261"/>
      <c r="X36" s="256"/>
      <c r="Y36" s="262"/>
      <c r="Z36" s="111"/>
      <c r="AA36" s="83"/>
      <c r="AB36" s="261"/>
      <c r="AC36" s="259"/>
      <c r="AD36" s="262"/>
      <c r="AE36" s="111"/>
      <c r="AF36" s="83"/>
      <c r="AG36" s="261"/>
      <c r="AH36" s="259"/>
      <c r="AI36" s="262"/>
      <c r="AJ36" s="111"/>
      <c r="AK36" s="83"/>
      <c r="AL36" s="261"/>
      <c r="AM36" s="182"/>
      <c r="AN36" s="262"/>
      <c r="AO36" s="111"/>
    </row>
    <row r="37" spans="1:41" s="10" customFormat="1" ht="15.75" thickBot="1" x14ac:dyDescent="0.3">
      <c r="A37" s="126" t="s">
        <v>36</v>
      </c>
      <c r="B37" s="323">
        <v>131600</v>
      </c>
      <c r="C37" s="82">
        <v>1000</v>
      </c>
      <c r="D37" s="173">
        <v>3127.5</v>
      </c>
      <c r="E37" s="80">
        <f t="shared" si="14"/>
        <v>24070.95</v>
      </c>
      <c r="F37" s="110">
        <f t="shared" si="15"/>
        <v>157798.45000000001</v>
      </c>
      <c r="G37" s="327">
        <v>132050</v>
      </c>
      <c r="H37" s="82">
        <v>1000</v>
      </c>
      <c r="I37" s="173">
        <v>2192.4</v>
      </c>
      <c r="J37" s="80">
        <f t="shared" si="2"/>
        <v>23983.631999999998</v>
      </c>
      <c r="K37" s="110">
        <f t="shared" si="3"/>
        <v>157226.03200000001</v>
      </c>
      <c r="L37" s="327">
        <v>131500</v>
      </c>
      <c r="M37" s="82">
        <v>1000</v>
      </c>
      <c r="N37" s="165">
        <v>2839.5</v>
      </c>
      <c r="O37" s="80">
        <f t="shared" si="4"/>
        <v>24001.11</v>
      </c>
      <c r="P37" s="110">
        <f t="shared" si="5"/>
        <v>157340.60999999999</v>
      </c>
      <c r="Q37" s="327">
        <v>131500</v>
      </c>
      <c r="R37" s="82">
        <v>1000</v>
      </c>
      <c r="S37" s="190">
        <v>3048.75</v>
      </c>
      <c r="T37" s="80">
        <f t="shared" si="6"/>
        <v>24038.774999999998</v>
      </c>
      <c r="U37" s="110">
        <f t="shared" si="7"/>
        <v>157587.52499999999</v>
      </c>
      <c r="V37" s="327">
        <v>131150</v>
      </c>
      <c r="W37" s="82">
        <v>1000</v>
      </c>
      <c r="X37" s="173">
        <v>2545.92</v>
      </c>
      <c r="Y37" s="80">
        <f>(V37-W37+X37)*18%</f>
        <v>23885.265600000002</v>
      </c>
      <c r="Z37" s="110">
        <f>V37-W37+X37+Y37</f>
        <v>156581.18560000003</v>
      </c>
      <c r="AA37" s="327">
        <v>131790</v>
      </c>
      <c r="AB37" s="82">
        <v>1000</v>
      </c>
      <c r="AC37" s="165">
        <v>3377.25</v>
      </c>
      <c r="AD37" s="80">
        <f t="shared" si="10"/>
        <v>24150.105</v>
      </c>
      <c r="AE37" s="110">
        <f t="shared" si="11"/>
        <v>158317.35500000001</v>
      </c>
      <c r="AF37" s="327">
        <v>132620</v>
      </c>
      <c r="AG37" s="82">
        <v>1000</v>
      </c>
      <c r="AH37" s="165">
        <v>2607.75</v>
      </c>
      <c r="AI37" s="80">
        <f t="shared" si="12"/>
        <v>24160.994999999999</v>
      </c>
      <c r="AJ37" s="110">
        <f t="shared" si="0"/>
        <v>158388.745</v>
      </c>
      <c r="AK37" s="327">
        <v>135510</v>
      </c>
      <c r="AL37" s="82">
        <v>1000</v>
      </c>
      <c r="AM37" s="191">
        <v>1201.2</v>
      </c>
      <c r="AN37" s="80">
        <f t="shared" si="13"/>
        <v>24428.016</v>
      </c>
      <c r="AO37" s="110">
        <f t="shared" si="1"/>
        <v>160139.21600000001</v>
      </c>
    </row>
    <row r="38" spans="1:41" x14ac:dyDescent="0.25">
      <c r="A38" s="129" t="s">
        <v>37</v>
      </c>
      <c r="B38" s="134"/>
      <c r="C38" s="261"/>
      <c r="D38" s="256"/>
      <c r="E38" s="262"/>
      <c r="F38" s="111"/>
      <c r="G38" s="83"/>
      <c r="H38" s="261"/>
      <c r="I38" s="256"/>
      <c r="J38" s="262"/>
      <c r="K38" s="111"/>
      <c r="L38" s="83"/>
      <c r="M38" s="261"/>
      <c r="N38" s="259"/>
      <c r="O38" s="262"/>
      <c r="P38" s="111"/>
      <c r="Q38" s="83"/>
      <c r="R38" s="261"/>
      <c r="S38" s="260"/>
      <c r="T38" s="262"/>
      <c r="U38" s="111"/>
      <c r="V38" s="83"/>
      <c r="W38" s="261"/>
      <c r="X38" s="256"/>
      <c r="Y38" s="262"/>
      <c r="Z38" s="111"/>
      <c r="AA38" s="83"/>
      <c r="AB38" s="261"/>
      <c r="AC38" s="259"/>
      <c r="AD38" s="262"/>
      <c r="AE38" s="111"/>
      <c r="AF38" s="83"/>
      <c r="AG38" s="261"/>
      <c r="AH38" s="259"/>
      <c r="AI38" s="262"/>
      <c r="AJ38" s="111"/>
      <c r="AK38" s="83"/>
      <c r="AL38" s="261"/>
      <c r="AM38" s="182"/>
      <c r="AN38" s="262"/>
      <c r="AO38" s="111"/>
    </row>
    <row r="39" spans="1:41" s="10" customFormat="1" x14ac:dyDescent="0.25">
      <c r="A39" s="125" t="s">
        <v>38</v>
      </c>
      <c r="B39" s="316">
        <v>139800</v>
      </c>
      <c r="C39" s="261">
        <v>1000</v>
      </c>
      <c r="D39" s="256">
        <v>3127.5</v>
      </c>
      <c r="E39" s="262">
        <f t="shared" si="14"/>
        <v>25546.95</v>
      </c>
      <c r="F39" s="111">
        <f t="shared" si="15"/>
        <v>167474.45000000001</v>
      </c>
      <c r="G39" s="324">
        <v>139730</v>
      </c>
      <c r="H39" s="261">
        <v>1000</v>
      </c>
      <c r="I39" s="256">
        <v>2192.4</v>
      </c>
      <c r="J39" s="262">
        <f t="shared" si="2"/>
        <v>25366.031999999999</v>
      </c>
      <c r="K39" s="111">
        <f t="shared" si="3"/>
        <v>166288.432</v>
      </c>
      <c r="L39" s="324">
        <v>138920</v>
      </c>
      <c r="M39" s="261">
        <v>1000</v>
      </c>
      <c r="N39" s="259">
        <v>2839.5</v>
      </c>
      <c r="O39" s="262">
        <f t="shared" si="4"/>
        <v>25336.71</v>
      </c>
      <c r="P39" s="111">
        <f t="shared" si="5"/>
        <v>166096.21</v>
      </c>
      <c r="Q39" s="324">
        <v>139170</v>
      </c>
      <c r="R39" s="261">
        <v>1000</v>
      </c>
      <c r="S39" s="260">
        <v>3048.75</v>
      </c>
      <c r="T39" s="262">
        <f t="shared" si="6"/>
        <v>25419.375</v>
      </c>
      <c r="U39" s="111">
        <f t="shared" si="7"/>
        <v>166638.125</v>
      </c>
      <c r="V39" s="324">
        <v>139470</v>
      </c>
      <c r="W39" s="261">
        <v>1000</v>
      </c>
      <c r="X39" s="256">
        <v>2545.92</v>
      </c>
      <c r="Y39" s="262">
        <f t="shared" si="8"/>
        <v>25382.865600000001</v>
      </c>
      <c r="Z39" s="111">
        <f t="shared" si="9"/>
        <v>166398.7856</v>
      </c>
      <c r="AA39" s="324">
        <v>139550</v>
      </c>
      <c r="AB39" s="261">
        <v>1000</v>
      </c>
      <c r="AC39" s="259">
        <v>3377.25</v>
      </c>
      <c r="AD39" s="262">
        <f>(AA39-AB39+AC39)*18%</f>
        <v>25546.904999999999</v>
      </c>
      <c r="AE39" s="111">
        <f>AA39-AB39+AC39+AD39</f>
        <v>167474.155</v>
      </c>
      <c r="AF39" s="324">
        <v>139840</v>
      </c>
      <c r="AG39" s="261">
        <v>1000</v>
      </c>
      <c r="AH39" s="259">
        <v>2607.75</v>
      </c>
      <c r="AI39" s="262">
        <f t="shared" si="12"/>
        <v>25460.594999999998</v>
      </c>
      <c r="AJ39" s="111">
        <f t="shared" si="0"/>
        <v>166908.345</v>
      </c>
      <c r="AK39" s="324">
        <v>140510</v>
      </c>
      <c r="AL39" s="261">
        <v>1000</v>
      </c>
      <c r="AM39" s="182">
        <v>1201.2</v>
      </c>
      <c r="AN39" s="262">
        <f t="shared" si="13"/>
        <v>25328.016</v>
      </c>
      <c r="AO39" s="111">
        <f t="shared" si="1"/>
        <v>166039.21600000001</v>
      </c>
    </row>
    <row r="40" spans="1:41" s="10" customFormat="1" ht="15.75" thickBot="1" x14ac:dyDescent="0.3">
      <c r="A40" s="126" t="s">
        <v>39</v>
      </c>
      <c r="B40" s="316">
        <v>140450</v>
      </c>
      <c r="C40" s="82">
        <v>1000</v>
      </c>
      <c r="D40" s="173">
        <v>3127.5</v>
      </c>
      <c r="E40" s="80">
        <f t="shared" si="14"/>
        <v>25663.95</v>
      </c>
      <c r="F40" s="110">
        <f t="shared" si="15"/>
        <v>168241.45</v>
      </c>
      <c r="G40" s="324">
        <v>137730</v>
      </c>
      <c r="H40" s="82">
        <v>1000</v>
      </c>
      <c r="I40" s="173">
        <v>2192.4</v>
      </c>
      <c r="J40" s="80">
        <f>(G40-H40+I40)*18%</f>
        <v>25006.031999999999</v>
      </c>
      <c r="K40" s="110">
        <f>G40-H40+I40+J40</f>
        <v>163928.432</v>
      </c>
      <c r="L40" s="324">
        <v>138420</v>
      </c>
      <c r="M40" s="82">
        <v>1000</v>
      </c>
      <c r="N40" s="259">
        <v>2839.5</v>
      </c>
      <c r="O40" s="80">
        <f t="shared" si="4"/>
        <v>25246.71</v>
      </c>
      <c r="P40" s="110">
        <f t="shared" si="5"/>
        <v>165506.21</v>
      </c>
      <c r="Q40" s="324">
        <v>139420</v>
      </c>
      <c r="R40" s="82">
        <v>1000</v>
      </c>
      <c r="S40" s="260">
        <v>3048.75</v>
      </c>
      <c r="T40" s="80">
        <f t="shared" si="6"/>
        <v>25464.375</v>
      </c>
      <c r="U40" s="110">
        <f t="shared" si="7"/>
        <v>166933.125</v>
      </c>
      <c r="V40" s="324">
        <v>139820</v>
      </c>
      <c r="W40" s="261">
        <v>1000</v>
      </c>
      <c r="X40" s="256">
        <v>2545.92</v>
      </c>
      <c r="Y40" s="262">
        <f t="shared" si="8"/>
        <v>25445.865600000001</v>
      </c>
      <c r="Z40" s="111">
        <f t="shared" si="9"/>
        <v>166811.7856</v>
      </c>
      <c r="AA40" s="324">
        <v>139800</v>
      </c>
      <c r="AB40" s="82">
        <v>1000</v>
      </c>
      <c r="AC40" s="259">
        <v>3377.25</v>
      </c>
      <c r="AD40" s="80">
        <f t="shared" si="10"/>
        <v>25591.904999999999</v>
      </c>
      <c r="AE40" s="110">
        <f t="shared" si="11"/>
        <v>167769.155</v>
      </c>
      <c r="AF40" s="324">
        <v>140090</v>
      </c>
      <c r="AG40" s="261">
        <v>1000</v>
      </c>
      <c r="AH40" s="165">
        <v>2607.75</v>
      </c>
      <c r="AI40" s="262">
        <f t="shared" si="12"/>
        <v>25505.594999999998</v>
      </c>
      <c r="AJ40" s="111">
        <f t="shared" si="0"/>
        <v>167203.345</v>
      </c>
      <c r="AK40" s="324">
        <v>138510</v>
      </c>
      <c r="AL40" s="82">
        <v>1000</v>
      </c>
      <c r="AM40" s="182">
        <v>1201.2</v>
      </c>
      <c r="AN40" s="80">
        <f>(AK40-AL40+AM40)*18%</f>
        <v>24968.016</v>
      </c>
      <c r="AO40" s="110">
        <f>AK40-AL40+AM40+AN40</f>
        <v>163679.21600000001</v>
      </c>
    </row>
    <row r="41" spans="1:41" s="10" customFormat="1" x14ac:dyDescent="0.25">
      <c r="A41" s="127" t="s">
        <v>40</v>
      </c>
      <c r="B41" s="88"/>
      <c r="C41" s="86"/>
      <c r="D41" s="176"/>
      <c r="E41" s="87"/>
      <c r="F41" s="337"/>
      <c r="G41" s="89"/>
      <c r="H41" s="86"/>
      <c r="I41" s="176"/>
      <c r="J41" s="87"/>
      <c r="K41" s="337"/>
      <c r="L41" s="103"/>
      <c r="M41" s="86"/>
      <c r="N41" s="167"/>
      <c r="O41" s="87"/>
      <c r="P41" s="337"/>
      <c r="Q41" s="89"/>
      <c r="R41" s="86"/>
      <c r="S41" s="192"/>
      <c r="T41" s="87"/>
      <c r="U41" s="337"/>
      <c r="V41" s="89"/>
      <c r="W41" s="86"/>
      <c r="X41" s="176"/>
      <c r="Y41" s="87"/>
      <c r="Z41" s="337"/>
      <c r="AA41" s="89"/>
      <c r="AB41" s="86"/>
      <c r="AC41" s="167"/>
      <c r="AD41" s="87"/>
      <c r="AE41" s="337"/>
      <c r="AF41" s="89"/>
      <c r="AG41" s="86"/>
      <c r="AH41" s="167"/>
      <c r="AI41" s="87"/>
      <c r="AJ41" s="337"/>
      <c r="AK41" s="89"/>
      <c r="AL41" s="86"/>
      <c r="AM41" s="193"/>
      <c r="AN41" s="87"/>
      <c r="AO41" s="337"/>
    </row>
    <row r="42" spans="1:41" s="10" customFormat="1" x14ac:dyDescent="0.25">
      <c r="A42" s="125" t="s">
        <v>41</v>
      </c>
      <c r="B42" s="316">
        <v>142200</v>
      </c>
      <c r="C42" s="261">
        <v>1000</v>
      </c>
      <c r="D42" s="256">
        <v>3127.5</v>
      </c>
      <c r="E42" s="262">
        <f t="shared" si="14"/>
        <v>25978.95</v>
      </c>
      <c r="F42" s="111">
        <f t="shared" si="15"/>
        <v>170306.45</v>
      </c>
      <c r="G42" s="324">
        <v>142480</v>
      </c>
      <c r="H42" s="261">
        <v>1000</v>
      </c>
      <c r="I42" s="256">
        <v>2192.4</v>
      </c>
      <c r="J42" s="262">
        <f t="shared" si="2"/>
        <v>25861.031999999999</v>
      </c>
      <c r="K42" s="111">
        <f t="shared" si="3"/>
        <v>169533.432</v>
      </c>
      <c r="L42" s="324">
        <v>141170</v>
      </c>
      <c r="M42" s="261">
        <v>1000</v>
      </c>
      <c r="N42" s="259">
        <v>2839.5</v>
      </c>
      <c r="O42" s="262">
        <f t="shared" si="4"/>
        <v>25741.71</v>
      </c>
      <c r="P42" s="111">
        <f t="shared" si="5"/>
        <v>168751.21</v>
      </c>
      <c r="Q42" s="324">
        <v>141170</v>
      </c>
      <c r="R42" s="261">
        <v>1000</v>
      </c>
      <c r="S42" s="260">
        <v>3048.75</v>
      </c>
      <c r="T42" s="262">
        <f t="shared" si="6"/>
        <v>25779.375</v>
      </c>
      <c r="U42" s="111">
        <f t="shared" si="7"/>
        <v>168998.125</v>
      </c>
      <c r="V42" s="324">
        <v>141570</v>
      </c>
      <c r="W42" s="261">
        <v>1000</v>
      </c>
      <c r="X42" s="256">
        <v>2545.92</v>
      </c>
      <c r="Y42" s="262">
        <f t="shared" si="8"/>
        <v>25760.865600000001</v>
      </c>
      <c r="Z42" s="111">
        <f t="shared" si="9"/>
        <v>168876.7856</v>
      </c>
      <c r="AA42" s="324">
        <v>141550</v>
      </c>
      <c r="AB42" s="261">
        <v>1000</v>
      </c>
      <c r="AC42" s="259">
        <v>3377.25</v>
      </c>
      <c r="AD42" s="262">
        <f>(AA42-AB42+AC42)*18%</f>
        <v>25906.904999999999</v>
      </c>
      <c r="AE42" s="111">
        <f>AA42-AB42+AC42+AD42</f>
        <v>169834.155</v>
      </c>
      <c r="AF42" s="324">
        <v>141840</v>
      </c>
      <c r="AG42" s="261">
        <v>1000</v>
      </c>
      <c r="AH42" s="259">
        <v>2607.75</v>
      </c>
      <c r="AI42" s="262">
        <f t="shared" si="12"/>
        <v>25820.594999999998</v>
      </c>
      <c r="AJ42" s="111">
        <f t="shared" si="0"/>
        <v>169268.345</v>
      </c>
      <c r="AK42" s="324">
        <v>144260</v>
      </c>
      <c r="AL42" s="261">
        <v>1000</v>
      </c>
      <c r="AM42" s="182">
        <v>1201.2</v>
      </c>
      <c r="AN42" s="262">
        <f t="shared" si="13"/>
        <v>26003.016</v>
      </c>
      <c r="AO42" s="111">
        <f t="shared" si="1"/>
        <v>170464.21600000001</v>
      </c>
    </row>
    <row r="43" spans="1:41" s="10" customFormat="1" ht="15.75" thickBot="1" x14ac:dyDescent="0.3">
      <c r="A43" s="126" t="s">
        <v>42</v>
      </c>
      <c r="B43" s="84"/>
      <c r="C43" s="82"/>
      <c r="D43" s="173"/>
      <c r="E43" s="80"/>
      <c r="F43" s="110"/>
      <c r="G43" s="81"/>
      <c r="H43" s="82"/>
      <c r="I43" s="173"/>
      <c r="J43" s="80"/>
      <c r="K43" s="110"/>
      <c r="L43" s="81"/>
      <c r="M43" s="82"/>
      <c r="N43" s="165"/>
      <c r="O43" s="80"/>
      <c r="P43" s="110"/>
      <c r="Q43" s="81"/>
      <c r="R43" s="82"/>
      <c r="S43" s="190"/>
      <c r="T43" s="80"/>
      <c r="U43" s="110"/>
      <c r="V43" s="81"/>
      <c r="W43" s="82"/>
      <c r="X43" s="173"/>
      <c r="Y43" s="80"/>
      <c r="Z43" s="110"/>
      <c r="AA43" s="81"/>
      <c r="AB43" s="82"/>
      <c r="AC43" s="165"/>
      <c r="AD43" s="80"/>
      <c r="AE43" s="110"/>
      <c r="AF43" s="81"/>
      <c r="AG43" s="82"/>
      <c r="AH43" s="165"/>
      <c r="AI43" s="80"/>
      <c r="AJ43" s="110"/>
      <c r="AK43" s="81"/>
      <c r="AL43" s="82"/>
      <c r="AM43" s="191"/>
      <c r="AN43" s="80"/>
      <c r="AO43" s="110"/>
    </row>
    <row r="44" spans="1:41" s="10" customFormat="1" x14ac:dyDescent="0.25">
      <c r="A44" s="128" t="s">
        <v>43</v>
      </c>
      <c r="B44" s="316">
        <v>142200</v>
      </c>
      <c r="C44" s="261">
        <v>1000</v>
      </c>
      <c r="D44" s="256">
        <v>3127.5</v>
      </c>
      <c r="E44" s="262">
        <f>(B44-C44+D44)*18%</f>
        <v>25978.95</v>
      </c>
      <c r="F44" s="111">
        <f>B44-C44+D44+E44</f>
        <v>170306.45</v>
      </c>
      <c r="G44" s="324">
        <v>142480</v>
      </c>
      <c r="H44" s="261">
        <v>1000</v>
      </c>
      <c r="I44" s="256">
        <v>2192.4</v>
      </c>
      <c r="J44" s="262">
        <f t="shared" si="2"/>
        <v>25861.031999999999</v>
      </c>
      <c r="K44" s="111">
        <f t="shared" si="3"/>
        <v>169533.432</v>
      </c>
      <c r="L44" s="324">
        <v>141170</v>
      </c>
      <c r="M44" s="261">
        <v>1000</v>
      </c>
      <c r="N44" s="259">
        <v>2839.5</v>
      </c>
      <c r="O44" s="262">
        <f t="shared" si="4"/>
        <v>25741.71</v>
      </c>
      <c r="P44" s="111">
        <f t="shared" si="5"/>
        <v>168751.21</v>
      </c>
      <c r="Q44" s="324">
        <v>141170</v>
      </c>
      <c r="R44" s="261">
        <v>1000</v>
      </c>
      <c r="S44" s="260">
        <v>3048.75</v>
      </c>
      <c r="T44" s="262">
        <f t="shared" si="6"/>
        <v>25779.375</v>
      </c>
      <c r="U44" s="111">
        <f t="shared" si="7"/>
        <v>168998.125</v>
      </c>
      <c r="V44" s="324">
        <v>141570</v>
      </c>
      <c r="W44" s="261">
        <v>1000</v>
      </c>
      <c r="X44" s="256">
        <v>2545.92</v>
      </c>
      <c r="Y44" s="262">
        <f>(V44-W44+X44)*18%</f>
        <v>25760.865600000001</v>
      </c>
      <c r="Z44" s="111">
        <f>V44-W44+X44+Y44</f>
        <v>168876.7856</v>
      </c>
      <c r="AA44" s="324">
        <v>141550</v>
      </c>
      <c r="AB44" s="261">
        <v>1000</v>
      </c>
      <c r="AC44" s="259">
        <v>3377.25</v>
      </c>
      <c r="AD44" s="262">
        <f>(AA44-AB44+AC44)*18%</f>
        <v>25906.904999999999</v>
      </c>
      <c r="AE44" s="111">
        <f>AA44-AB44+AC44+AD44</f>
        <v>169834.155</v>
      </c>
      <c r="AF44" s="324">
        <v>141840</v>
      </c>
      <c r="AG44" s="261">
        <v>1000</v>
      </c>
      <c r="AH44" s="259">
        <v>2607.75</v>
      </c>
      <c r="AI44" s="262">
        <f t="shared" si="12"/>
        <v>25820.594999999998</v>
      </c>
      <c r="AJ44" s="263">
        <f t="shared" si="0"/>
        <v>169268.345</v>
      </c>
      <c r="AK44" s="324">
        <v>144260</v>
      </c>
      <c r="AL44" s="261">
        <v>1000</v>
      </c>
      <c r="AM44" s="182">
        <v>1201.2</v>
      </c>
      <c r="AN44" s="262">
        <f>(AK44-AL44+AM44)*18%</f>
        <v>26003.016</v>
      </c>
      <c r="AO44" s="111">
        <f>AK44-AL44+AM44+AN44</f>
        <v>170464.21600000001</v>
      </c>
    </row>
    <row r="45" spans="1:41" s="10" customFormat="1" ht="15.75" thickBot="1" x14ac:dyDescent="0.3">
      <c r="A45" s="126" t="s">
        <v>44</v>
      </c>
      <c r="B45" s="316">
        <v>146200</v>
      </c>
      <c r="C45" s="82">
        <v>1000</v>
      </c>
      <c r="D45" s="173">
        <v>3127.5</v>
      </c>
      <c r="E45" s="80">
        <f t="shared" si="14"/>
        <v>26698.95</v>
      </c>
      <c r="F45" s="110">
        <f t="shared" si="15"/>
        <v>175026.45</v>
      </c>
      <c r="G45" s="324">
        <v>145980</v>
      </c>
      <c r="H45" s="82">
        <v>1000</v>
      </c>
      <c r="I45" s="173">
        <v>2192.4</v>
      </c>
      <c r="J45" s="80">
        <f>(G45-H45+I45)*18%</f>
        <v>26491.031999999999</v>
      </c>
      <c r="K45" s="110">
        <f>G45-H45+I45+J45</f>
        <v>173663.432</v>
      </c>
      <c r="L45" s="324">
        <v>145170</v>
      </c>
      <c r="M45" s="82">
        <v>1000</v>
      </c>
      <c r="N45" s="259">
        <v>2839.5</v>
      </c>
      <c r="O45" s="80">
        <f t="shared" si="4"/>
        <v>26461.71</v>
      </c>
      <c r="P45" s="110">
        <f t="shared" si="5"/>
        <v>173471.21</v>
      </c>
      <c r="Q45" s="324">
        <v>145170</v>
      </c>
      <c r="R45" s="82">
        <v>1000</v>
      </c>
      <c r="S45" s="190">
        <v>3048.75</v>
      </c>
      <c r="T45" s="80">
        <f t="shared" si="6"/>
        <v>26499.375</v>
      </c>
      <c r="U45" s="110">
        <f t="shared" si="7"/>
        <v>173718.125</v>
      </c>
      <c r="V45" s="324">
        <v>145570</v>
      </c>
      <c r="W45" s="82">
        <v>1000</v>
      </c>
      <c r="X45" s="173">
        <v>2545.92</v>
      </c>
      <c r="Y45" s="80">
        <f t="shared" si="8"/>
        <v>26480.865600000001</v>
      </c>
      <c r="Z45" s="110">
        <f t="shared" si="9"/>
        <v>173596.7856</v>
      </c>
      <c r="AA45" s="324">
        <v>145550</v>
      </c>
      <c r="AB45" s="82">
        <v>1000</v>
      </c>
      <c r="AC45" s="259">
        <v>3377.25</v>
      </c>
      <c r="AD45" s="80">
        <f t="shared" si="10"/>
        <v>26626.904999999999</v>
      </c>
      <c r="AE45" s="110">
        <f t="shared" si="11"/>
        <v>174554.155</v>
      </c>
      <c r="AF45" s="324">
        <v>145840</v>
      </c>
      <c r="AG45" s="82">
        <v>1000</v>
      </c>
      <c r="AH45" s="165">
        <v>2607.75</v>
      </c>
      <c r="AI45" s="80">
        <f t="shared" si="12"/>
        <v>26540.594999999998</v>
      </c>
      <c r="AJ45" s="244">
        <f t="shared" si="0"/>
        <v>173988.345</v>
      </c>
      <c r="AK45" s="324">
        <v>147760</v>
      </c>
      <c r="AL45" s="82">
        <v>1000</v>
      </c>
      <c r="AM45" s="191">
        <v>1201.2</v>
      </c>
      <c r="AN45" s="80">
        <f>(AK45-AL45+AM45)*18%</f>
        <v>26633.016</v>
      </c>
      <c r="AO45" s="110">
        <f>AK45-AL45+AM45+AN45</f>
        <v>174594.21600000001</v>
      </c>
    </row>
    <row r="46" spans="1:41" x14ac:dyDescent="0.25">
      <c r="A46" s="203" t="s">
        <v>45</v>
      </c>
      <c r="B46" s="88"/>
      <c r="C46" s="206"/>
      <c r="D46" s="176"/>
      <c r="E46" s="87"/>
      <c r="F46" s="337"/>
      <c r="G46" s="89"/>
      <c r="H46" s="206"/>
      <c r="I46" s="176"/>
      <c r="J46" s="87"/>
      <c r="K46" s="337"/>
      <c r="L46" s="89"/>
      <c r="M46" s="206"/>
      <c r="N46" s="167"/>
      <c r="O46" s="87"/>
      <c r="P46" s="337"/>
      <c r="Q46" s="89"/>
      <c r="R46" s="206"/>
      <c r="S46" s="192"/>
      <c r="T46" s="87"/>
      <c r="U46" s="337"/>
      <c r="V46" s="89"/>
      <c r="W46" s="206"/>
      <c r="X46" s="176"/>
      <c r="Y46" s="87"/>
      <c r="Z46" s="337"/>
      <c r="AA46" s="89"/>
      <c r="AB46" s="206"/>
      <c r="AC46" s="167"/>
      <c r="AD46" s="87"/>
      <c r="AE46" s="337"/>
      <c r="AF46" s="89"/>
      <c r="AG46" s="206"/>
      <c r="AH46" s="167"/>
      <c r="AI46" s="87"/>
      <c r="AJ46" s="337"/>
      <c r="AK46" s="89"/>
      <c r="AL46" s="206"/>
      <c r="AM46" s="193"/>
      <c r="AN46" s="87"/>
      <c r="AO46" s="337"/>
    </row>
    <row r="47" spans="1:41" x14ac:dyDescent="0.25">
      <c r="A47" s="131" t="s">
        <v>46</v>
      </c>
      <c r="B47" s="316">
        <v>134310</v>
      </c>
      <c r="C47" s="261">
        <v>1000</v>
      </c>
      <c r="D47" s="256">
        <v>3127.5</v>
      </c>
      <c r="E47" s="262">
        <f t="shared" si="14"/>
        <v>24558.75</v>
      </c>
      <c r="F47" s="111">
        <f t="shared" si="15"/>
        <v>160996.25</v>
      </c>
      <c r="G47" s="324">
        <v>133680</v>
      </c>
      <c r="H47" s="261">
        <v>1000</v>
      </c>
      <c r="I47" s="256">
        <v>2192.4</v>
      </c>
      <c r="J47" s="262">
        <f t="shared" si="2"/>
        <v>24277.031999999999</v>
      </c>
      <c r="K47" s="111">
        <f t="shared" si="3"/>
        <v>159149.432</v>
      </c>
      <c r="L47" s="324">
        <v>133730</v>
      </c>
      <c r="M47" s="261">
        <v>1000</v>
      </c>
      <c r="N47" s="259">
        <v>2839.5</v>
      </c>
      <c r="O47" s="262">
        <f t="shared" si="4"/>
        <v>24402.51</v>
      </c>
      <c r="P47" s="111">
        <f t="shared" si="5"/>
        <v>159972.01</v>
      </c>
      <c r="Q47" s="324">
        <v>133730</v>
      </c>
      <c r="R47" s="261">
        <v>1000</v>
      </c>
      <c r="S47" s="260">
        <v>3048.75</v>
      </c>
      <c r="T47" s="262">
        <f>(Q47-R47+S47)*18%</f>
        <v>24440.174999999999</v>
      </c>
      <c r="U47" s="111">
        <f>Q47-R47+S47+T47</f>
        <v>160218.92499999999</v>
      </c>
      <c r="V47" s="324">
        <v>135790</v>
      </c>
      <c r="W47" s="261">
        <v>1000</v>
      </c>
      <c r="X47" s="256">
        <v>2545.92</v>
      </c>
      <c r="Y47" s="262">
        <f t="shared" si="8"/>
        <v>24720.465600000003</v>
      </c>
      <c r="Z47" s="111">
        <f t="shared" si="9"/>
        <v>162056.38560000001</v>
      </c>
      <c r="AA47" s="324">
        <v>134010</v>
      </c>
      <c r="AB47" s="261">
        <v>1000</v>
      </c>
      <c r="AC47" s="259">
        <v>3377.25</v>
      </c>
      <c r="AD47" s="262">
        <f t="shared" si="10"/>
        <v>24549.704999999998</v>
      </c>
      <c r="AE47" s="111">
        <f t="shared" si="11"/>
        <v>160936.95499999999</v>
      </c>
      <c r="AF47" s="324">
        <v>133400</v>
      </c>
      <c r="AG47" s="261">
        <v>1000</v>
      </c>
      <c r="AH47" s="259">
        <v>2607.75</v>
      </c>
      <c r="AI47" s="262">
        <f t="shared" si="12"/>
        <v>24301.395</v>
      </c>
      <c r="AJ47" s="111">
        <f t="shared" si="0"/>
        <v>159309.14499999999</v>
      </c>
      <c r="AK47" s="324">
        <v>135380</v>
      </c>
      <c r="AL47" s="261">
        <v>1000</v>
      </c>
      <c r="AM47" s="182">
        <v>1201.2</v>
      </c>
      <c r="AN47" s="262">
        <f t="shared" si="13"/>
        <v>24404.616000000002</v>
      </c>
      <c r="AO47" s="111">
        <f t="shared" si="1"/>
        <v>159985.81600000002</v>
      </c>
    </row>
    <row r="48" spans="1:41" x14ac:dyDescent="0.25">
      <c r="A48" s="125" t="s">
        <v>47</v>
      </c>
      <c r="B48" s="316">
        <v>147750</v>
      </c>
      <c r="C48" s="261">
        <v>1000</v>
      </c>
      <c r="D48" s="256">
        <v>3127.5</v>
      </c>
      <c r="E48" s="262">
        <f t="shared" si="14"/>
        <v>26977.95</v>
      </c>
      <c r="F48" s="111">
        <f t="shared" si="15"/>
        <v>176855.45</v>
      </c>
      <c r="G48" s="324">
        <v>148130</v>
      </c>
      <c r="H48" s="261">
        <v>1000</v>
      </c>
      <c r="I48" s="256">
        <v>2192.4</v>
      </c>
      <c r="J48" s="262">
        <f t="shared" si="2"/>
        <v>26878.031999999999</v>
      </c>
      <c r="K48" s="111">
        <f t="shared" si="3"/>
        <v>176200.432</v>
      </c>
      <c r="L48" s="324">
        <v>146780</v>
      </c>
      <c r="M48" s="261">
        <v>1000</v>
      </c>
      <c r="N48" s="259">
        <v>2839.5</v>
      </c>
      <c r="O48" s="262">
        <f t="shared" si="4"/>
        <v>26751.51</v>
      </c>
      <c r="P48" s="111">
        <f t="shared" si="5"/>
        <v>175371.01</v>
      </c>
      <c r="Q48" s="324">
        <v>146780</v>
      </c>
      <c r="R48" s="261">
        <v>1000</v>
      </c>
      <c r="S48" s="260">
        <v>3048.75</v>
      </c>
      <c r="T48" s="262">
        <f>(Q48-R48+S48)*18%</f>
        <v>26789.174999999999</v>
      </c>
      <c r="U48" s="111">
        <f>Q48-R48+S48+T48</f>
        <v>175617.92499999999</v>
      </c>
      <c r="V48" s="324">
        <v>148130</v>
      </c>
      <c r="W48" s="261">
        <v>1000</v>
      </c>
      <c r="X48" s="256">
        <v>2545.92</v>
      </c>
      <c r="Y48" s="262">
        <f>(V48-W48+X48)*18%</f>
        <v>26941.6656</v>
      </c>
      <c r="Z48" s="111">
        <f>V48-W48+X48+Y48</f>
        <v>176617.58560000002</v>
      </c>
      <c r="AA48" s="324">
        <v>147610</v>
      </c>
      <c r="AB48" s="261">
        <v>1000</v>
      </c>
      <c r="AC48" s="259">
        <v>3377.25</v>
      </c>
      <c r="AD48" s="262">
        <f t="shared" si="10"/>
        <v>26997.704999999998</v>
      </c>
      <c r="AE48" s="111">
        <f t="shared" si="11"/>
        <v>176984.95499999999</v>
      </c>
      <c r="AF48" s="324">
        <v>148390</v>
      </c>
      <c r="AG48" s="261">
        <v>1000</v>
      </c>
      <c r="AH48" s="259">
        <v>2607.75</v>
      </c>
      <c r="AI48" s="262">
        <f t="shared" si="12"/>
        <v>26999.594999999998</v>
      </c>
      <c r="AJ48" s="111">
        <f t="shared" si="0"/>
        <v>176997.345</v>
      </c>
      <c r="AK48" s="324">
        <v>148110</v>
      </c>
      <c r="AL48" s="261">
        <v>1000</v>
      </c>
      <c r="AM48" s="182">
        <v>1201.2</v>
      </c>
      <c r="AN48" s="262">
        <f t="shared" si="13"/>
        <v>26696.016</v>
      </c>
      <c r="AO48" s="111">
        <f t="shared" si="1"/>
        <v>175007.21600000001</v>
      </c>
    </row>
    <row r="49" spans="1:112" ht="15.75" thickBot="1" x14ac:dyDescent="0.3">
      <c r="A49" s="126" t="s">
        <v>48</v>
      </c>
      <c r="B49" s="84"/>
      <c r="C49" s="82"/>
      <c r="D49" s="173"/>
      <c r="E49" s="80"/>
      <c r="F49" s="110"/>
      <c r="G49" s="81"/>
      <c r="H49" s="82"/>
      <c r="I49" s="173"/>
      <c r="J49" s="80"/>
      <c r="K49" s="110"/>
      <c r="L49" s="81"/>
      <c r="M49" s="82"/>
      <c r="N49" s="165"/>
      <c r="O49" s="80"/>
      <c r="P49" s="110"/>
      <c r="Q49" s="81"/>
      <c r="R49" s="82"/>
      <c r="S49" s="190"/>
      <c r="T49" s="80"/>
      <c r="U49" s="110"/>
      <c r="V49" s="81"/>
      <c r="W49" s="82"/>
      <c r="X49" s="173"/>
      <c r="Y49" s="80"/>
      <c r="Z49" s="110"/>
      <c r="AA49" s="81"/>
      <c r="AB49" s="82"/>
      <c r="AC49" s="165"/>
      <c r="AD49" s="80"/>
      <c r="AE49" s="110"/>
      <c r="AF49" s="81"/>
      <c r="AG49" s="82"/>
      <c r="AH49" s="165"/>
      <c r="AI49" s="80"/>
      <c r="AJ49" s="110"/>
      <c r="AK49" s="81"/>
      <c r="AL49" s="82"/>
      <c r="AM49" s="191"/>
      <c r="AN49" s="80"/>
      <c r="AO49" s="110"/>
    </row>
    <row r="50" spans="1:112" x14ac:dyDescent="0.25">
      <c r="A50" s="127" t="s">
        <v>49</v>
      </c>
      <c r="B50" s="335"/>
      <c r="C50" s="336"/>
      <c r="D50" s="176"/>
      <c r="E50" s="336"/>
      <c r="F50" s="337"/>
      <c r="G50" s="78"/>
      <c r="H50" s="255"/>
      <c r="I50" s="256"/>
      <c r="J50" s="255"/>
      <c r="K50" s="111"/>
      <c r="L50" s="79"/>
      <c r="M50" s="336"/>
      <c r="N50" s="167"/>
      <c r="O50" s="336"/>
      <c r="P50" s="337"/>
      <c r="Q50" s="79"/>
      <c r="R50" s="336"/>
      <c r="S50" s="192"/>
      <c r="T50" s="336"/>
      <c r="U50" s="337"/>
      <c r="V50" s="79"/>
      <c r="W50" s="336"/>
      <c r="X50" s="176"/>
      <c r="Y50" s="336"/>
      <c r="Z50" s="337"/>
      <c r="AA50" s="79"/>
      <c r="AB50" s="336"/>
      <c r="AC50" s="167"/>
      <c r="AD50" s="336"/>
      <c r="AE50" s="337"/>
      <c r="AF50" s="78"/>
      <c r="AG50" s="255"/>
      <c r="AH50" s="259"/>
      <c r="AI50" s="255"/>
      <c r="AJ50" s="111"/>
      <c r="AK50" s="335"/>
      <c r="AL50" s="336"/>
      <c r="AM50" s="193"/>
      <c r="AN50" s="336"/>
      <c r="AO50" s="337"/>
    </row>
    <row r="51" spans="1:112" x14ac:dyDescent="0.25">
      <c r="A51" s="131" t="s">
        <v>50</v>
      </c>
      <c r="B51" s="316">
        <v>134060</v>
      </c>
      <c r="C51" s="255">
        <v>1000</v>
      </c>
      <c r="D51" s="256">
        <v>3127.5</v>
      </c>
      <c r="E51" s="257">
        <f t="shared" si="14"/>
        <v>24513.75</v>
      </c>
      <c r="F51" s="111">
        <f t="shared" si="15"/>
        <v>160701.25</v>
      </c>
      <c r="G51" s="324">
        <v>133430</v>
      </c>
      <c r="H51" s="255">
        <v>1000</v>
      </c>
      <c r="I51" s="256">
        <v>2192.4</v>
      </c>
      <c r="J51" s="255">
        <f>(G51-H51+I51)*18%</f>
        <v>24232.031999999999</v>
      </c>
      <c r="K51" s="111">
        <f>G51-H51+I51+J51</f>
        <v>158854.432</v>
      </c>
      <c r="L51" s="324">
        <v>133480</v>
      </c>
      <c r="M51" s="255">
        <v>1000</v>
      </c>
      <c r="N51" s="259">
        <v>2763.78</v>
      </c>
      <c r="O51" s="257">
        <f t="shared" si="4"/>
        <v>24343.880399999998</v>
      </c>
      <c r="P51" s="111">
        <f t="shared" si="5"/>
        <v>159587.66039999999</v>
      </c>
      <c r="Q51" s="324">
        <v>133480</v>
      </c>
      <c r="R51" s="255">
        <v>1000</v>
      </c>
      <c r="S51" s="260">
        <v>3048.75</v>
      </c>
      <c r="T51" s="257">
        <f t="shared" si="6"/>
        <v>24395.174999999999</v>
      </c>
      <c r="U51" s="111">
        <f t="shared" si="7"/>
        <v>159923.92499999999</v>
      </c>
      <c r="V51" s="324">
        <v>134040</v>
      </c>
      <c r="W51" s="255">
        <v>1000</v>
      </c>
      <c r="X51" s="256">
        <v>2545.92</v>
      </c>
      <c r="Y51" s="257">
        <f t="shared" si="8"/>
        <v>24405.465600000003</v>
      </c>
      <c r="Z51" s="111">
        <f t="shared" si="9"/>
        <v>159991.38560000001</v>
      </c>
      <c r="AA51" s="324">
        <v>133760</v>
      </c>
      <c r="AB51" s="255">
        <v>1000</v>
      </c>
      <c r="AC51" s="259">
        <v>3377.25</v>
      </c>
      <c r="AD51" s="257">
        <f>(AA51-AB51+AC51)*18%</f>
        <v>24504.704999999998</v>
      </c>
      <c r="AE51" s="111">
        <f>AA51-AB51+AC51+AD51</f>
        <v>160641.95499999999</v>
      </c>
      <c r="AF51" s="324">
        <v>133150</v>
      </c>
      <c r="AG51" s="255">
        <v>1000</v>
      </c>
      <c r="AH51" s="259">
        <v>2607.75</v>
      </c>
      <c r="AI51" s="257">
        <f t="shared" si="12"/>
        <v>24256.395</v>
      </c>
      <c r="AJ51" s="111">
        <f t="shared" si="0"/>
        <v>159014.14499999999</v>
      </c>
      <c r="AK51" s="324">
        <v>135130</v>
      </c>
      <c r="AL51" s="255">
        <v>1000</v>
      </c>
      <c r="AM51" s="182">
        <v>1201.2</v>
      </c>
      <c r="AN51" s="257">
        <f t="shared" si="13"/>
        <v>24359.616000000002</v>
      </c>
      <c r="AO51" s="111">
        <f t="shared" si="1"/>
        <v>159690.81600000002</v>
      </c>
    </row>
    <row r="52" spans="1:112" x14ac:dyDescent="0.25">
      <c r="A52" s="131" t="s">
        <v>51</v>
      </c>
      <c r="B52" s="85"/>
      <c r="C52" s="255"/>
      <c r="D52" s="256"/>
      <c r="E52" s="257"/>
      <c r="F52" s="111"/>
      <c r="G52" s="78"/>
      <c r="H52" s="255"/>
      <c r="I52" s="256"/>
      <c r="J52" s="255"/>
      <c r="K52" s="111"/>
      <c r="L52" s="78"/>
      <c r="M52" s="255"/>
      <c r="N52" s="259"/>
      <c r="O52" s="257"/>
      <c r="P52" s="111"/>
      <c r="Q52" s="78"/>
      <c r="R52" s="255"/>
      <c r="S52" s="260"/>
      <c r="T52" s="257"/>
      <c r="U52" s="111"/>
      <c r="V52" s="204"/>
      <c r="W52" s="255"/>
      <c r="X52" s="256"/>
      <c r="Y52" s="257"/>
      <c r="Z52" s="111"/>
      <c r="AA52" s="78"/>
      <c r="AB52" s="255"/>
      <c r="AC52" s="259"/>
      <c r="AD52" s="257"/>
      <c r="AE52" s="111"/>
      <c r="AF52" s="78"/>
      <c r="AG52" s="255"/>
      <c r="AH52" s="259"/>
      <c r="AI52" s="257"/>
      <c r="AJ52" s="111"/>
      <c r="AK52" s="85"/>
      <c r="AL52" s="255"/>
      <c r="AM52" s="182"/>
      <c r="AN52" s="257"/>
      <c r="AO52" s="111"/>
    </row>
    <row r="53" spans="1:112" s="233" customFormat="1" ht="13.5" thickBot="1" x14ac:dyDescent="0.25">
      <c r="A53" s="132" t="s">
        <v>52</v>
      </c>
      <c r="B53" s="316">
        <v>135060</v>
      </c>
      <c r="C53" s="1">
        <v>1000</v>
      </c>
      <c r="D53" s="173">
        <v>3127.5</v>
      </c>
      <c r="E53" s="2">
        <f>(B53-C53+D53)*18%</f>
        <v>24693.75</v>
      </c>
      <c r="F53" s="110">
        <f>B53-C53+D53+E53</f>
        <v>161881.25</v>
      </c>
      <c r="G53" s="324">
        <v>134430</v>
      </c>
      <c r="H53" s="1">
        <v>1000</v>
      </c>
      <c r="I53" s="173">
        <v>2192.4</v>
      </c>
      <c r="J53" s="1">
        <f t="shared" si="2"/>
        <v>24412.031999999999</v>
      </c>
      <c r="K53" s="110">
        <f t="shared" si="3"/>
        <v>160034.432</v>
      </c>
      <c r="L53" s="324">
        <v>134580</v>
      </c>
      <c r="M53" s="1">
        <v>1000</v>
      </c>
      <c r="N53" s="165">
        <v>2763.78</v>
      </c>
      <c r="O53" s="2">
        <f t="shared" si="4"/>
        <v>24541.880399999998</v>
      </c>
      <c r="P53" s="110">
        <f t="shared" si="5"/>
        <v>160885.66039999999</v>
      </c>
      <c r="Q53" s="324">
        <v>134580</v>
      </c>
      <c r="R53" s="1">
        <v>1000</v>
      </c>
      <c r="S53" s="190">
        <v>3048.75</v>
      </c>
      <c r="T53" s="2">
        <f t="shared" si="6"/>
        <v>24593.174999999999</v>
      </c>
      <c r="U53" s="110">
        <f t="shared" si="7"/>
        <v>161221.92499999999</v>
      </c>
      <c r="V53" s="324">
        <v>134540</v>
      </c>
      <c r="W53" s="1">
        <v>1000</v>
      </c>
      <c r="X53" s="173">
        <v>2545.92</v>
      </c>
      <c r="Y53" s="2">
        <f t="shared" si="8"/>
        <v>24495.465600000003</v>
      </c>
      <c r="Z53" s="110">
        <f t="shared" si="9"/>
        <v>160581.38560000001</v>
      </c>
      <c r="AA53" s="324">
        <v>134660</v>
      </c>
      <c r="AB53" s="1">
        <v>1000</v>
      </c>
      <c r="AC53" s="259">
        <v>3377.25</v>
      </c>
      <c r="AD53" s="2">
        <f>(AA53-AB53+AC53)*18%</f>
        <v>24666.704999999998</v>
      </c>
      <c r="AE53" s="110">
        <f>AA53-AB53+AC53+AD53</f>
        <v>161703.95499999999</v>
      </c>
      <c r="AF53" s="324">
        <v>133800</v>
      </c>
      <c r="AG53" s="1">
        <v>1000</v>
      </c>
      <c r="AH53" s="165">
        <v>2607.75</v>
      </c>
      <c r="AI53" s="2">
        <f>(AF53-AG53+AH53)*18%</f>
        <v>24373.395</v>
      </c>
      <c r="AJ53" s="110">
        <f>AF53-AG53+AH53+AI53</f>
        <v>159781.14499999999</v>
      </c>
      <c r="AK53" s="324">
        <v>137730</v>
      </c>
      <c r="AL53" s="1">
        <v>1000</v>
      </c>
      <c r="AM53" s="191">
        <v>1201.2</v>
      </c>
      <c r="AN53" s="2">
        <f t="shared" si="13"/>
        <v>24827.616000000002</v>
      </c>
      <c r="AO53" s="110">
        <f t="shared" si="1"/>
        <v>162758.81600000002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7"/>
      <c r="B54" s="335"/>
      <c r="C54" s="336"/>
      <c r="D54" s="176"/>
      <c r="E54" s="39"/>
      <c r="F54" s="337"/>
      <c r="G54" s="79"/>
      <c r="H54" s="336"/>
      <c r="I54" s="176"/>
      <c r="J54" s="336"/>
      <c r="K54" s="337"/>
      <c r="L54" s="79"/>
      <c r="M54" s="336"/>
      <c r="N54" s="167"/>
      <c r="O54" s="39"/>
      <c r="P54" s="337"/>
      <c r="Q54" s="79"/>
      <c r="R54" s="336"/>
      <c r="S54" s="192"/>
      <c r="T54" s="39"/>
      <c r="U54" s="337"/>
      <c r="V54" s="79"/>
      <c r="W54" s="336"/>
      <c r="X54" s="176"/>
      <c r="Y54" s="39"/>
      <c r="Z54" s="337"/>
      <c r="AA54" s="79"/>
      <c r="AB54" s="336"/>
      <c r="AC54" s="167"/>
      <c r="AD54" s="39"/>
      <c r="AE54" s="337"/>
      <c r="AF54" s="79"/>
      <c r="AG54" s="336"/>
      <c r="AH54" s="167"/>
      <c r="AI54" s="39"/>
      <c r="AJ54" s="337"/>
      <c r="AK54" s="79"/>
      <c r="AL54" s="336"/>
      <c r="AM54" s="193"/>
      <c r="AN54" s="39"/>
      <c r="AO54" s="337"/>
    </row>
    <row r="55" spans="1:112" x14ac:dyDescent="0.25">
      <c r="A55" s="125" t="s">
        <v>54</v>
      </c>
      <c r="B55" s="316">
        <v>143940</v>
      </c>
      <c r="C55" s="255">
        <v>1000</v>
      </c>
      <c r="D55" s="256">
        <v>3127.5</v>
      </c>
      <c r="E55" s="257">
        <f>(B55-C55+D55)*18%</f>
        <v>26292.149999999998</v>
      </c>
      <c r="F55" s="111">
        <f>B55-C55+D55+E55</f>
        <v>172359.65</v>
      </c>
      <c r="G55" s="324">
        <v>146040</v>
      </c>
      <c r="H55" s="255">
        <v>1000</v>
      </c>
      <c r="I55" s="256">
        <v>2192.4</v>
      </c>
      <c r="J55" s="255">
        <f t="shared" si="2"/>
        <v>26501.831999999999</v>
      </c>
      <c r="K55" s="111">
        <f t="shared" si="3"/>
        <v>173734.23199999999</v>
      </c>
      <c r="L55" s="324">
        <v>143840</v>
      </c>
      <c r="M55" s="255">
        <v>1000</v>
      </c>
      <c r="N55" s="259">
        <v>2763.78</v>
      </c>
      <c r="O55" s="257">
        <f>(L55-M55+N55)*18%</f>
        <v>26208.680399999997</v>
      </c>
      <c r="P55" s="111">
        <f>L55-M55+N55+O55</f>
        <v>171812.46039999998</v>
      </c>
      <c r="Q55" s="324">
        <v>143840</v>
      </c>
      <c r="R55" s="255">
        <v>1000</v>
      </c>
      <c r="S55" s="260">
        <v>3048.75</v>
      </c>
      <c r="T55" s="257">
        <f t="shared" si="6"/>
        <v>26259.974999999999</v>
      </c>
      <c r="U55" s="111">
        <f t="shared" si="7"/>
        <v>172148.72500000001</v>
      </c>
      <c r="V55" s="324">
        <v>144190</v>
      </c>
      <c r="W55" s="255">
        <v>1000</v>
      </c>
      <c r="X55" s="256">
        <v>2545.92</v>
      </c>
      <c r="Y55" s="257">
        <f t="shared" si="8"/>
        <v>26232.4656</v>
      </c>
      <c r="Z55" s="111">
        <f t="shared" si="9"/>
        <v>171968.38560000001</v>
      </c>
      <c r="AA55" s="324">
        <v>143630</v>
      </c>
      <c r="AB55" s="255">
        <v>1000</v>
      </c>
      <c r="AC55" s="259">
        <v>3377.25</v>
      </c>
      <c r="AD55" s="257">
        <f t="shared" si="10"/>
        <v>26281.305</v>
      </c>
      <c r="AE55" s="111">
        <f t="shared" si="11"/>
        <v>172288.55499999999</v>
      </c>
      <c r="AF55" s="324">
        <v>143660</v>
      </c>
      <c r="AG55" s="255">
        <v>1000</v>
      </c>
      <c r="AH55" s="259">
        <v>2607.75</v>
      </c>
      <c r="AI55" s="257">
        <f t="shared" si="12"/>
        <v>26148.195</v>
      </c>
      <c r="AJ55" s="111">
        <f t="shared" si="0"/>
        <v>171415.94500000001</v>
      </c>
      <c r="AK55" s="324">
        <v>146750</v>
      </c>
      <c r="AL55" s="255">
        <v>1000</v>
      </c>
      <c r="AM55" s="182">
        <v>1201.2</v>
      </c>
      <c r="AN55" s="257">
        <f t="shared" si="13"/>
        <v>26451.216</v>
      </c>
      <c r="AO55" s="111">
        <f t="shared" si="1"/>
        <v>173402.41600000003</v>
      </c>
    </row>
    <row r="56" spans="1:112" ht="15.75" thickBot="1" x14ac:dyDescent="0.3">
      <c r="A56" s="126" t="s">
        <v>55</v>
      </c>
      <c r="B56" s="323">
        <v>146300</v>
      </c>
      <c r="C56" s="1">
        <v>1000</v>
      </c>
      <c r="D56" s="173">
        <v>3127.5</v>
      </c>
      <c r="E56" s="2">
        <f t="shared" si="14"/>
        <v>26716.95</v>
      </c>
      <c r="F56" s="110">
        <f t="shared" si="15"/>
        <v>175144.45</v>
      </c>
      <c r="G56" s="327">
        <v>148400</v>
      </c>
      <c r="H56" s="1">
        <v>1000</v>
      </c>
      <c r="I56" s="173">
        <v>2192.4</v>
      </c>
      <c r="J56" s="1">
        <f t="shared" si="2"/>
        <v>26926.631999999998</v>
      </c>
      <c r="K56" s="110">
        <f t="shared" si="3"/>
        <v>176519.03200000001</v>
      </c>
      <c r="L56" s="327">
        <v>145700</v>
      </c>
      <c r="M56" s="1">
        <v>1000</v>
      </c>
      <c r="N56" s="165">
        <v>2763.78</v>
      </c>
      <c r="O56" s="2">
        <f t="shared" si="4"/>
        <v>26543.4804</v>
      </c>
      <c r="P56" s="110">
        <f t="shared" si="5"/>
        <v>174007.2604</v>
      </c>
      <c r="Q56" s="327">
        <v>145700</v>
      </c>
      <c r="R56" s="1">
        <v>1000</v>
      </c>
      <c r="S56" s="190">
        <v>3048.75</v>
      </c>
      <c r="T56" s="2">
        <f t="shared" si="6"/>
        <v>26594.774999999998</v>
      </c>
      <c r="U56" s="110">
        <f t="shared" si="7"/>
        <v>174343.52499999999</v>
      </c>
      <c r="V56" s="327">
        <v>146050</v>
      </c>
      <c r="W56" s="1">
        <v>1000</v>
      </c>
      <c r="X56" s="173">
        <v>2545.92</v>
      </c>
      <c r="Y56" s="2">
        <f t="shared" si="8"/>
        <v>26567.265600000002</v>
      </c>
      <c r="Z56" s="110">
        <f t="shared" si="9"/>
        <v>174163.18560000003</v>
      </c>
      <c r="AA56" s="327">
        <v>145990</v>
      </c>
      <c r="AB56" s="1">
        <v>1000</v>
      </c>
      <c r="AC56" s="165">
        <v>3377.25</v>
      </c>
      <c r="AD56" s="2">
        <f>(AA56-AB56+AC56)*18%</f>
        <v>26706.105</v>
      </c>
      <c r="AE56" s="110">
        <f>AA56-AB56+AC56+AD56</f>
        <v>175073.35500000001</v>
      </c>
      <c r="AF56" s="327">
        <v>146020</v>
      </c>
      <c r="AG56" s="1">
        <v>1000</v>
      </c>
      <c r="AH56" s="165">
        <v>2607.75</v>
      </c>
      <c r="AI56" s="2">
        <f t="shared" si="12"/>
        <v>26572.994999999999</v>
      </c>
      <c r="AJ56" s="110">
        <f t="shared" si="0"/>
        <v>174200.745</v>
      </c>
      <c r="AK56" s="327">
        <v>148610</v>
      </c>
      <c r="AL56" s="1">
        <v>1000</v>
      </c>
      <c r="AM56" s="191">
        <v>1201.2</v>
      </c>
      <c r="AN56" s="2">
        <f t="shared" si="13"/>
        <v>26786.016</v>
      </c>
      <c r="AO56" s="110">
        <f t="shared" si="1"/>
        <v>175597.21600000001</v>
      </c>
    </row>
    <row r="57" spans="1:112" x14ac:dyDescent="0.25">
      <c r="A57" s="9"/>
      <c r="B57" s="194"/>
      <c r="C57" s="55"/>
      <c r="D57" s="7"/>
      <c r="E57" s="6"/>
      <c r="F57" s="112"/>
      <c r="G57" s="194"/>
      <c r="H57" s="55"/>
      <c r="I57" s="7"/>
      <c r="J57" s="6"/>
      <c r="K57" s="112"/>
      <c r="L57" s="194"/>
      <c r="M57" s="55"/>
      <c r="N57" s="7"/>
      <c r="O57" s="6"/>
      <c r="P57" s="112"/>
      <c r="Q57" s="194"/>
      <c r="R57" s="55"/>
      <c r="S57" s="7"/>
      <c r="T57" s="6"/>
      <c r="U57" s="6"/>
      <c r="V57" s="194"/>
      <c r="W57" s="55"/>
      <c r="X57" s="7"/>
      <c r="Y57" s="6"/>
      <c r="Z57" s="112"/>
      <c r="AA57" s="194"/>
      <c r="AB57" s="55"/>
      <c r="AC57" s="7"/>
      <c r="AD57" s="6"/>
      <c r="AE57" s="6"/>
      <c r="AF57" s="194"/>
      <c r="AG57" s="55"/>
      <c r="AH57" s="7"/>
      <c r="AI57" s="6"/>
      <c r="AJ57" s="112"/>
      <c r="AK57" s="194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3"/>
      <c r="G58" s="13"/>
      <c r="H58" s="13"/>
      <c r="I58" s="13"/>
      <c r="J58" s="11"/>
      <c r="K58" s="11"/>
      <c r="L58" s="11"/>
      <c r="M58" s="11"/>
      <c r="N58" s="11"/>
      <c r="O58" s="195"/>
      <c r="P58" s="114"/>
      <c r="Q58" s="11"/>
      <c r="R58" s="11"/>
      <c r="S58" s="11"/>
      <c r="T58" s="11"/>
      <c r="U58" s="11"/>
      <c r="V58" s="11"/>
      <c r="W58" s="11"/>
      <c r="X58" s="11"/>
      <c r="Y58" s="8"/>
      <c r="Z58" s="109"/>
      <c r="AA58" s="8"/>
      <c r="AB58" s="12"/>
      <c r="AC58" s="8"/>
      <c r="AD58" s="195"/>
      <c r="AE58" s="8"/>
      <c r="AF58" s="8"/>
      <c r="AG58" s="8"/>
      <c r="AH58" s="8"/>
      <c r="AI58" s="8"/>
      <c r="AJ58" s="109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4"/>
      <c r="Q59" s="21"/>
      <c r="R59" s="21"/>
      <c r="S59" s="21"/>
      <c r="T59" s="21"/>
      <c r="U59" s="21"/>
      <c r="V59" s="21"/>
      <c r="W59" s="21"/>
      <c r="X59" s="21"/>
      <c r="Y59" s="21"/>
      <c r="Z59" s="116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F8:AJ8"/>
    <mergeCell ref="AK8:AO8"/>
    <mergeCell ref="B8:F8"/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9"/>
  <sheetViews>
    <sheetView topLeftCell="A40" workbookViewId="0">
      <selection activeCell="E13" sqref="E13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0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</row>
    <row r="2" spans="1:31" x14ac:dyDescent="0.25">
      <c r="A2" s="340" t="s">
        <v>1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</row>
    <row r="3" spans="1:31" x14ac:dyDescent="0.25">
      <c r="A3" s="341" t="s">
        <v>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</row>
    <row r="4" spans="1:31" x14ac:dyDescent="0.25">
      <c r="A4" s="342" t="s">
        <v>166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</row>
    <row r="5" spans="1:31" x14ac:dyDescent="0.25">
      <c r="A5" s="340" t="s">
        <v>169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</row>
    <row r="6" spans="1:31" x14ac:dyDescent="0.25">
      <c r="A6" s="340" t="s">
        <v>56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66" t="s">
        <v>67</v>
      </c>
      <c r="H8" s="367"/>
      <c r="I8" s="367"/>
      <c r="J8" s="367"/>
      <c r="K8" s="368"/>
      <c r="L8" s="366" t="s">
        <v>68</v>
      </c>
      <c r="M8" s="367"/>
      <c r="N8" s="367"/>
      <c r="O8" s="367"/>
      <c r="P8" s="368"/>
      <c r="Q8" s="366" t="s">
        <v>69</v>
      </c>
      <c r="R8" s="367"/>
      <c r="S8" s="367"/>
      <c r="T8" s="367"/>
      <c r="U8" s="368"/>
      <c r="V8" s="366" t="s">
        <v>70</v>
      </c>
      <c r="W8" s="367"/>
      <c r="X8" s="367"/>
      <c r="Y8" s="367"/>
      <c r="Z8" s="368"/>
      <c r="AA8" s="367" t="s">
        <v>71</v>
      </c>
      <c r="AB8" s="367"/>
      <c r="AC8" s="367"/>
      <c r="AD8" s="367"/>
      <c r="AE8" s="368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1" t="s">
        <v>105</v>
      </c>
      <c r="F9" s="44" t="s">
        <v>12</v>
      </c>
      <c r="G9" s="301" t="s">
        <v>10</v>
      </c>
      <c r="H9" s="302" t="s">
        <v>11</v>
      </c>
      <c r="I9" s="302" t="s">
        <v>57</v>
      </c>
      <c r="J9" s="302" t="s">
        <v>105</v>
      </c>
      <c r="K9" s="303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301" t="s">
        <v>10</v>
      </c>
      <c r="R9" s="302" t="s">
        <v>11</v>
      </c>
      <c r="S9" s="302" t="s">
        <v>57</v>
      </c>
      <c r="T9" s="302" t="s">
        <v>105</v>
      </c>
      <c r="U9" s="303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7" t="s">
        <v>13</v>
      </c>
      <c r="B10" s="306"/>
      <c r="C10" s="307"/>
      <c r="D10" s="307"/>
      <c r="E10" s="307"/>
      <c r="F10" s="308"/>
      <c r="G10" s="306"/>
      <c r="H10" s="307"/>
      <c r="I10" s="307"/>
      <c r="J10" s="307"/>
      <c r="K10" s="308"/>
      <c r="L10" s="306"/>
      <c r="M10" s="307"/>
      <c r="N10" s="307"/>
      <c r="O10" s="307"/>
      <c r="P10" s="308"/>
      <c r="Q10" s="306"/>
      <c r="R10" s="307"/>
      <c r="S10" s="307"/>
      <c r="T10" s="307"/>
      <c r="U10" s="308"/>
      <c r="V10" s="306"/>
      <c r="W10" s="307"/>
      <c r="X10" s="307"/>
      <c r="Y10" s="307"/>
      <c r="Z10" s="308"/>
      <c r="AA10" s="306"/>
      <c r="AB10" s="307"/>
      <c r="AC10" s="307"/>
      <c r="AD10" s="307"/>
      <c r="AE10" s="308"/>
    </row>
    <row r="11" spans="1:31" x14ac:dyDescent="0.25">
      <c r="A11" s="9" t="s">
        <v>14</v>
      </c>
      <c r="B11" s="333">
        <v>139680</v>
      </c>
      <c r="C11" s="338">
        <v>1000</v>
      </c>
      <c r="D11" s="166">
        <v>2501.1999999999998</v>
      </c>
      <c r="E11" s="137">
        <f>(B11-C11+D11)*18%</f>
        <v>25412.616000000002</v>
      </c>
      <c r="F11" s="108">
        <f>B11-C11+D11+E11</f>
        <v>166593.81600000002</v>
      </c>
      <c r="G11" s="334">
        <v>137330</v>
      </c>
      <c r="H11" s="338">
        <v>1000</v>
      </c>
      <c r="I11" s="166">
        <v>4463.68</v>
      </c>
      <c r="J11" s="338">
        <f>(G11-H11+I11)*18%</f>
        <v>25342.862399999998</v>
      </c>
      <c r="K11" s="108">
        <f t="shared" ref="K11:K57" si="0">G11-H11+I11+J11</f>
        <v>166136.54239999998</v>
      </c>
      <c r="L11" s="334">
        <v>139130</v>
      </c>
      <c r="M11" s="338">
        <v>1000</v>
      </c>
      <c r="N11" s="166">
        <v>2997</v>
      </c>
      <c r="O11" s="137">
        <f>(L11-M11+N11)*18%</f>
        <v>25402.86</v>
      </c>
      <c r="P11" s="108">
        <f t="shared" ref="P11" si="1">L11-M11+N11+O11</f>
        <v>166529.85999999999</v>
      </c>
      <c r="Q11" s="334">
        <v>140690</v>
      </c>
      <c r="R11" s="338">
        <v>1000</v>
      </c>
      <c r="S11" s="166">
        <v>1474.55</v>
      </c>
      <c r="T11" s="137">
        <f>(Q11-R11+S11)*18%</f>
        <v>25409.618999999999</v>
      </c>
      <c r="U11" s="108">
        <f>Q11-R11+S11+T11</f>
        <v>166574.16899999999</v>
      </c>
      <c r="V11" s="334">
        <v>136190</v>
      </c>
      <c r="W11" s="338">
        <v>1000</v>
      </c>
      <c r="X11" s="192">
        <v>4818.6400000000003</v>
      </c>
      <c r="Y11" s="137">
        <f t="shared" ref="Y11:Y57" si="2">(V11-W11+X11)*18%</f>
        <v>25201.555200000003</v>
      </c>
      <c r="Z11" s="108">
        <f t="shared" ref="Z11:Z57" si="3">V11-W11+X11+Y11</f>
        <v>165210.19520000002</v>
      </c>
      <c r="AA11" s="334">
        <v>139400</v>
      </c>
      <c r="AB11" s="338">
        <v>1000</v>
      </c>
      <c r="AC11" s="167">
        <v>1795.52</v>
      </c>
      <c r="AD11" s="137">
        <f t="shared" ref="AD11:AD57" si="4">(AA11-AB11+AC11)*18%</f>
        <v>25235.193599999999</v>
      </c>
      <c r="AE11" s="108">
        <f t="shared" ref="AE11:AE57" si="5">AA11-AB11+AC11+AD11</f>
        <v>165430.71359999999</v>
      </c>
    </row>
    <row r="12" spans="1:31" x14ac:dyDescent="0.25">
      <c r="A12" s="125" t="s">
        <v>15</v>
      </c>
      <c r="B12" s="316">
        <v>139680</v>
      </c>
      <c r="C12" s="264">
        <v>1000</v>
      </c>
      <c r="D12" s="265">
        <v>2501.1999999999998</v>
      </c>
      <c r="E12" s="266">
        <f t="shared" ref="E12:E56" si="6">(B12-C12+D12)*18%</f>
        <v>25412.616000000002</v>
      </c>
      <c r="F12" s="106">
        <f t="shared" ref="F12:F56" si="7">B12-C12+D12+E12</f>
        <v>166593.81600000002</v>
      </c>
      <c r="G12" s="324">
        <v>137330</v>
      </c>
      <c r="H12" s="264">
        <v>1000</v>
      </c>
      <c r="I12" s="265">
        <v>4463.68</v>
      </c>
      <c r="J12" s="264">
        <f t="shared" ref="J12:J57" si="8">(G12-H12+I12)*18%</f>
        <v>25342.862399999998</v>
      </c>
      <c r="K12" s="106">
        <f t="shared" si="0"/>
        <v>166136.54239999998</v>
      </c>
      <c r="L12" s="324">
        <v>139130</v>
      </c>
      <c r="M12" s="264">
        <v>1000</v>
      </c>
      <c r="N12" s="265">
        <v>2997</v>
      </c>
      <c r="O12" s="266">
        <f t="shared" ref="O12:O57" si="9">(L12-M12+N12)*18%</f>
        <v>25402.86</v>
      </c>
      <c r="P12" s="106">
        <f t="shared" ref="P12:P57" si="10">L12-M12+N12+O12</f>
        <v>166529.85999999999</v>
      </c>
      <c r="Q12" s="324">
        <v>140690</v>
      </c>
      <c r="R12" s="264">
        <v>1000</v>
      </c>
      <c r="S12" s="265">
        <v>1474.55</v>
      </c>
      <c r="T12" s="266">
        <f t="shared" ref="T12:T57" si="11">(Q12-R12+S12)*18%</f>
        <v>25409.618999999999</v>
      </c>
      <c r="U12" s="106">
        <f t="shared" ref="U12:U57" si="12">Q12-R12+S12+T12</f>
        <v>166574.16899999999</v>
      </c>
      <c r="V12" s="324">
        <v>136190</v>
      </c>
      <c r="W12" s="264">
        <v>1000</v>
      </c>
      <c r="X12" s="260">
        <v>4818.6400000000003</v>
      </c>
      <c r="Y12" s="266">
        <f t="shared" si="2"/>
        <v>25201.555200000003</v>
      </c>
      <c r="Z12" s="106">
        <f t="shared" si="3"/>
        <v>165210.19520000002</v>
      </c>
      <c r="AA12" s="324">
        <v>139400</v>
      </c>
      <c r="AB12" s="264">
        <v>1000</v>
      </c>
      <c r="AC12" s="259">
        <v>1795.52</v>
      </c>
      <c r="AD12" s="266">
        <f t="shared" si="4"/>
        <v>25235.193599999999</v>
      </c>
      <c r="AE12" s="106">
        <f t="shared" si="5"/>
        <v>165430.71359999999</v>
      </c>
    </row>
    <row r="13" spans="1:31" ht="15.75" thickBot="1" x14ac:dyDescent="0.3">
      <c r="A13" s="126" t="s">
        <v>16</v>
      </c>
      <c r="B13" s="316">
        <v>142720</v>
      </c>
      <c r="C13" s="61">
        <v>1000</v>
      </c>
      <c r="D13" s="163">
        <v>2501.1999999999998</v>
      </c>
      <c r="E13" s="51">
        <f t="shared" si="6"/>
        <v>25959.816000000003</v>
      </c>
      <c r="F13" s="107">
        <f t="shared" si="7"/>
        <v>170181.016</v>
      </c>
      <c r="G13" s="324">
        <v>139740</v>
      </c>
      <c r="H13" s="61">
        <v>1000</v>
      </c>
      <c r="I13" s="163">
        <v>4463.68</v>
      </c>
      <c r="J13" s="61">
        <f t="shared" si="8"/>
        <v>25776.662399999997</v>
      </c>
      <c r="K13" s="107">
        <f t="shared" si="0"/>
        <v>168980.34239999999</v>
      </c>
      <c r="L13" s="324">
        <v>143320</v>
      </c>
      <c r="M13" s="61">
        <v>1000</v>
      </c>
      <c r="N13" s="163">
        <v>2997</v>
      </c>
      <c r="O13" s="51">
        <f t="shared" si="9"/>
        <v>26157.059999999998</v>
      </c>
      <c r="P13" s="107">
        <f t="shared" si="10"/>
        <v>171474.06</v>
      </c>
      <c r="Q13" s="324">
        <v>144040</v>
      </c>
      <c r="R13" s="61">
        <v>1000</v>
      </c>
      <c r="S13" s="163">
        <v>1474.55</v>
      </c>
      <c r="T13" s="51">
        <f t="shared" si="11"/>
        <v>26012.618999999995</v>
      </c>
      <c r="U13" s="107">
        <f t="shared" si="12"/>
        <v>170527.16899999999</v>
      </c>
      <c r="V13" s="324">
        <v>141530</v>
      </c>
      <c r="W13" s="61">
        <v>1000</v>
      </c>
      <c r="X13" s="260">
        <v>4818.6400000000003</v>
      </c>
      <c r="Y13" s="51">
        <f>(V13-W13+X13)*18%</f>
        <v>26162.755200000003</v>
      </c>
      <c r="Z13" s="107">
        <f>V13-W13+X13+Y13</f>
        <v>171511.39520000003</v>
      </c>
      <c r="AA13" s="324">
        <v>142760</v>
      </c>
      <c r="AB13" s="61">
        <v>1000</v>
      </c>
      <c r="AC13" s="259">
        <v>1795.52</v>
      </c>
      <c r="AD13" s="51">
        <f t="shared" si="4"/>
        <v>25839.993599999998</v>
      </c>
      <c r="AE13" s="107">
        <f t="shared" si="5"/>
        <v>169395.51359999998</v>
      </c>
    </row>
    <row r="14" spans="1:31" x14ac:dyDescent="0.25">
      <c r="A14" s="125"/>
      <c r="B14" s="162"/>
      <c r="C14" s="338"/>
      <c r="D14" s="166"/>
      <c r="E14" s="137"/>
      <c r="F14" s="108"/>
      <c r="G14" s="162"/>
      <c r="H14" s="338"/>
      <c r="I14" s="166"/>
      <c r="J14" s="338"/>
      <c r="K14" s="108"/>
      <c r="L14" s="162"/>
      <c r="M14" s="338"/>
      <c r="N14" s="166"/>
      <c r="O14" s="137"/>
      <c r="P14" s="108"/>
      <c r="Q14" s="162"/>
      <c r="R14" s="338"/>
      <c r="S14" s="166"/>
      <c r="T14" s="137"/>
      <c r="U14" s="108"/>
      <c r="V14" s="162"/>
      <c r="W14" s="338"/>
      <c r="X14" s="166"/>
      <c r="Y14" s="137"/>
      <c r="Z14" s="108"/>
      <c r="AA14" s="162"/>
      <c r="AB14" s="338"/>
      <c r="AC14" s="167"/>
      <c r="AD14" s="137"/>
      <c r="AE14" s="108"/>
    </row>
    <row r="15" spans="1:31" x14ac:dyDescent="0.25">
      <c r="A15" s="125" t="s">
        <v>147</v>
      </c>
      <c r="B15" s="316">
        <v>141650</v>
      </c>
      <c r="C15" s="264">
        <v>1000</v>
      </c>
      <c r="D15" s="265">
        <v>2501.1999999999998</v>
      </c>
      <c r="E15" s="266">
        <f>(B15-C15+D15)*18%</f>
        <v>25767.216</v>
      </c>
      <c r="F15" s="106">
        <f>B15-C15+D15+E15</f>
        <v>168918.41600000003</v>
      </c>
      <c r="G15" s="324">
        <v>139140</v>
      </c>
      <c r="H15" s="264">
        <v>1000</v>
      </c>
      <c r="I15" s="265">
        <v>4463.68</v>
      </c>
      <c r="J15" s="264">
        <f>(G15-H15+I15)*18%</f>
        <v>25668.662399999997</v>
      </c>
      <c r="K15" s="106">
        <f t="shared" ref="K15" si="13">G15-H15+I15+J15</f>
        <v>168272.34239999999</v>
      </c>
      <c r="L15" s="324">
        <v>143420</v>
      </c>
      <c r="M15" s="264">
        <v>1000</v>
      </c>
      <c r="N15" s="265">
        <v>2997</v>
      </c>
      <c r="O15" s="266">
        <f>(L15-M15+N15)*18%</f>
        <v>26175.059999999998</v>
      </c>
      <c r="P15" s="106">
        <f t="shared" ref="P15" si="14">L15-M15+N15+O15</f>
        <v>171592.06</v>
      </c>
      <c r="Q15" s="324">
        <v>143790</v>
      </c>
      <c r="R15" s="264">
        <v>1000</v>
      </c>
      <c r="S15" s="265">
        <v>1474.55</v>
      </c>
      <c r="T15" s="266">
        <f>(Q15-R15+S15)*18%</f>
        <v>25967.618999999995</v>
      </c>
      <c r="U15" s="106">
        <f>Q15-R15+S15+T15</f>
        <v>170232.16899999999</v>
      </c>
      <c r="V15" s="324">
        <v>138210</v>
      </c>
      <c r="W15" s="264">
        <v>1000</v>
      </c>
      <c r="X15" s="260">
        <v>4818.6400000000003</v>
      </c>
      <c r="Y15" s="266">
        <f t="shared" ref="Y15" si="15">(V15-W15+X15)*18%</f>
        <v>25565.155200000001</v>
      </c>
      <c r="Z15" s="106">
        <f t="shared" ref="Z15" si="16">V15-W15+X15+Y15</f>
        <v>167593.79520000002</v>
      </c>
      <c r="AA15" s="324">
        <v>140960</v>
      </c>
      <c r="AB15" s="264">
        <v>1000</v>
      </c>
      <c r="AC15" s="259">
        <v>1795.52</v>
      </c>
      <c r="AD15" s="266">
        <f t="shared" ref="AD15" si="17">(AA15-AB15+AC15)*18%</f>
        <v>25515.993599999998</v>
      </c>
      <c r="AE15" s="106">
        <f t="shared" ref="AE15" si="18">AA15-AB15+AC15+AD15</f>
        <v>167271.51359999998</v>
      </c>
    </row>
    <row r="16" spans="1:31" ht="15.75" thickBot="1" x14ac:dyDescent="0.3">
      <c r="A16" s="125"/>
      <c r="B16" s="164"/>
      <c r="C16" s="61"/>
      <c r="D16" s="163"/>
      <c r="E16" s="51"/>
      <c r="F16" s="107"/>
      <c r="G16" s="164"/>
      <c r="H16" s="61"/>
      <c r="I16" s="163"/>
      <c r="J16" s="61"/>
      <c r="K16" s="107"/>
      <c r="L16" s="164"/>
      <c r="M16" s="61"/>
      <c r="N16" s="163"/>
      <c r="O16" s="51"/>
      <c r="P16" s="107"/>
      <c r="Q16" s="164"/>
      <c r="R16" s="61"/>
      <c r="S16" s="163"/>
      <c r="T16" s="51"/>
      <c r="U16" s="107"/>
      <c r="V16" s="164"/>
      <c r="W16" s="61"/>
      <c r="X16" s="163"/>
      <c r="Y16" s="51"/>
      <c r="Z16" s="107"/>
      <c r="AA16" s="164"/>
      <c r="AB16" s="61"/>
      <c r="AC16" s="165"/>
      <c r="AD16" s="51"/>
      <c r="AE16" s="107"/>
    </row>
    <row r="17" spans="1:32" x14ac:dyDescent="0.25">
      <c r="A17" s="127" t="s">
        <v>17</v>
      </c>
      <c r="B17" s="57"/>
      <c r="C17" s="338"/>
      <c r="D17" s="166"/>
      <c r="E17" s="137"/>
      <c r="F17" s="108"/>
      <c r="G17" s="57"/>
      <c r="H17" s="338"/>
      <c r="I17" s="166"/>
      <c r="J17" s="338"/>
      <c r="K17" s="108"/>
      <c r="L17" s="57"/>
      <c r="M17" s="338"/>
      <c r="N17" s="166"/>
      <c r="O17" s="137"/>
      <c r="P17" s="108"/>
      <c r="Q17" s="57"/>
      <c r="R17" s="338"/>
      <c r="S17" s="166"/>
      <c r="T17" s="137"/>
      <c r="U17" s="108"/>
      <c r="V17" s="57"/>
      <c r="W17" s="338"/>
      <c r="X17" s="166"/>
      <c r="Y17" s="137"/>
      <c r="Z17" s="108"/>
      <c r="AA17" s="57"/>
      <c r="AB17" s="338"/>
      <c r="AC17" s="167"/>
      <c r="AD17" s="137"/>
      <c r="AE17" s="108"/>
    </row>
    <row r="18" spans="1:32" x14ac:dyDescent="0.25">
      <c r="A18" s="125" t="s">
        <v>18</v>
      </c>
      <c r="B18" s="316">
        <v>129030</v>
      </c>
      <c r="C18" s="264">
        <v>1000</v>
      </c>
      <c r="D18" s="265">
        <v>2501.1999999999998</v>
      </c>
      <c r="E18" s="266">
        <f>(B18-C18+D18)*18%</f>
        <v>23495.615999999998</v>
      </c>
      <c r="F18" s="106">
        <f>B18-C18+D18+E18</f>
        <v>154026.81599999999</v>
      </c>
      <c r="G18" s="324">
        <v>128290</v>
      </c>
      <c r="H18" s="264">
        <v>1000</v>
      </c>
      <c r="I18" s="265">
        <v>4463.68</v>
      </c>
      <c r="J18" s="264">
        <f t="shared" si="8"/>
        <v>23715.662399999997</v>
      </c>
      <c r="K18" s="106">
        <f t="shared" si="0"/>
        <v>155469.34239999999</v>
      </c>
      <c r="L18" s="324">
        <v>132340</v>
      </c>
      <c r="M18" s="264">
        <v>1000</v>
      </c>
      <c r="N18" s="265">
        <v>2997</v>
      </c>
      <c r="O18" s="266">
        <f>(L18-M18+N18)*18%</f>
        <v>24180.66</v>
      </c>
      <c r="P18" s="106">
        <f>L18-M18+N18+O18</f>
        <v>158517.66</v>
      </c>
      <c r="Q18" s="324">
        <v>132310</v>
      </c>
      <c r="R18" s="264">
        <v>1000</v>
      </c>
      <c r="S18" s="265">
        <v>1474.55</v>
      </c>
      <c r="T18" s="266">
        <f>(Q18-R18+S18)*18%</f>
        <v>23901.218999999997</v>
      </c>
      <c r="U18" s="106">
        <f>Q18-R18+S18+T18</f>
        <v>156685.76899999997</v>
      </c>
      <c r="V18" s="324">
        <v>131090</v>
      </c>
      <c r="W18" s="264">
        <v>1000</v>
      </c>
      <c r="X18" s="260">
        <v>4818.6400000000003</v>
      </c>
      <c r="Y18" s="266">
        <f t="shared" si="2"/>
        <v>24283.555200000003</v>
      </c>
      <c r="Z18" s="106">
        <f t="shared" si="3"/>
        <v>159192.19520000002</v>
      </c>
      <c r="AA18" s="324">
        <v>130190</v>
      </c>
      <c r="AB18" s="264">
        <v>1000</v>
      </c>
      <c r="AC18" s="259">
        <v>1795.52</v>
      </c>
      <c r="AD18" s="266">
        <f t="shared" si="4"/>
        <v>23577.393599999999</v>
      </c>
      <c r="AE18" s="106">
        <f t="shared" si="5"/>
        <v>154562.9136</v>
      </c>
    </row>
    <row r="19" spans="1:32" ht="15.75" thickBot="1" x14ac:dyDescent="0.3">
      <c r="A19" s="126" t="s">
        <v>72</v>
      </c>
      <c r="B19" s="65"/>
      <c r="C19" s="61"/>
      <c r="D19" s="163"/>
      <c r="E19" s="51"/>
      <c r="F19" s="107"/>
      <c r="G19" s="65"/>
      <c r="H19" s="61"/>
      <c r="I19" s="163"/>
      <c r="J19" s="61"/>
      <c r="K19" s="107"/>
      <c r="L19" s="65"/>
      <c r="M19" s="61"/>
      <c r="N19" s="163"/>
      <c r="O19" s="51"/>
      <c r="P19" s="107"/>
      <c r="Q19" s="65"/>
      <c r="R19" s="61"/>
      <c r="S19" s="163"/>
      <c r="T19" s="51"/>
      <c r="U19" s="107"/>
      <c r="V19" s="65"/>
      <c r="W19" s="61"/>
      <c r="X19" s="163"/>
      <c r="Y19" s="51"/>
      <c r="Z19" s="107"/>
      <c r="AA19" s="65"/>
      <c r="AB19" s="61"/>
      <c r="AC19" s="165"/>
      <c r="AD19" s="51"/>
      <c r="AE19" s="107"/>
    </row>
    <row r="20" spans="1:32" x14ac:dyDescent="0.25">
      <c r="A20" s="128" t="s">
        <v>19</v>
      </c>
      <c r="B20" s="316">
        <v>131610</v>
      </c>
      <c r="C20" s="338">
        <v>1000</v>
      </c>
      <c r="D20" s="265">
        <v>2501.1999999999998</v>
      </c>
      <c r="E20" s="338">
        <f t="shared" si="6"/>
        <v>23960.016</v>
      </c>
      <c r="F20" s="108">
        <f t="shared" si="7"/>
        <v>157071.21600000001</v>
      </c>
      <c r="G20" s="324">
        <v>131870</v>
      </c>
      <c r="H20" s="338">
        <v>1000</v>
      </c>
      <c r="I20" s="265">
        <v>4463.68</v>
      </c>
      <c r="J20" s="338">
        <f t="shared" si="8"/>
        <v>24360.062399999999</v>
      </c>
      <c r="K20" s="108">
        <f t="shared" si="0"/>
        <v>159693.74239999999</v>
      </c>
      <c r="L20" s="324">
        <v>135670</v>
      </c>
      <c r="M20" s="338">
        <v>1000</v>
      </c>
      <c r="N20" s="265">
        <v>2997</v>
      </c>
      <c r="O20" s="338">
        <f t="shared" si="9"/>
        <v>24780.059999999998</v>
      </c>
      <c r="P20" s="108">
        <f t="shared" si="10"/>
        <v>162447.06</v>
      </c>
      <c r="Q20" s="324">
        <v>134340</v>
      </c>
      <c r="R20" s="338">
        <v>1000</v>
      </c>
      <c r="S20" s="265">
        <v>1474.55</v>
      </c>
      <c r="T20" s="338">
        <f t="shared" si="11"/>
        <v>24266.618999999999</v>
      </c>
      <c r="U20" s="108">
        <f t="shared" si="12"/>
        <v>159081.16899999999</v>
      </c>
      <c r="V20" s="324">
        <v>132620</v>
      </c>
      <c r="W20" s="338">
        <v>1000</v>
      </c>
      <c r="X20" s="260">
        <v>4818.6400000000003</v>
      </c>
      <c r="Y20" s="338">
        <f t="shared" si="2"/>
        <v>24558.9552</v>
      </c>
      <c r="Z20" s="108">
        <f t="shared" si="3"/>
        <v>160997.59520000001</v>
      </c>
      <c r="AA20" s="324">
        <v>133220</v>
      </c>
      <c r="AB20" s="338">
        <v>1000</v>
      </c>
      <c r="AC20" s="259">
        <v>1795.52</v>
      </c>
      <c r="AD20" s="338">
        <f t="shared" si="4"/>
        <v>24122.793599999997</v>
      </c>
      <c r="AE20" s="108">
        <f t="shared" si="5"/>
        <v>158138.31359999999</v>
      </c>
    </row>
    <row r="21" spans="1:32" ht="15.75" thickBot="1" x14ac:dyDescent="0.3">
      <c r="A21" s="126" t="s">
        <v>20</v>
      </c>
      <c r="B21" s="65"/>
      <c r="C21" s="61"/>
      <c r="D21" s="163"/>
      <c r="E21" s="51"/>
      <c r="F21" s="107"/>
      <c r="G21" s="65"/>
      <c r="H21" s="61"/>
      <c r="I21" s="163"/>
      <c r="J21" s="61"/>
      <c r="K21" s="107"/>
      <c r="L21" s="65"/>
      <c r="M21" s="61"/>
      <c r="N21" s="163"/>
      <c r="O21" s="51"/>
      <c r="P21" s="107"/>
      <c r="Q21" s="64"/>
      <c r="R21" s="264"/>
      <c r="S21" s="265"/>
      <c r="T21" s="266"/>
      <c r="U21" s="106"/>
      <c r="V21" s="65"/>
      <c r="W21" s="61"/>
      <c r="X21" s="163"/>
      <c r="Y21" s="51"/>
      <c r="Z21" s="107"/>
      <c r="AA21" s="102"/>
      <c r="AB21" s="61"/>
      <c r="AC21" s="165"/>
      <c r="AD21" s="51"/>
      <c r="AE21" s="107"/>
    </row>
    <row r="22" spans="1:32" x14ac:dyDescent="0.25">
      <c r="A22" s="127" t="s">
        <v>21</v>
      </c>
      <c r="B22" s="57"/>
      <c r="C22" s="338"/>
      <c r="D22" s="166"/>
      <c r="E22" s="137"/>
      <c r="F22" s="108"/>
      <c r="G22" s="57"/>
      <c r="H22" s="338"/>
      <c r="I22" s="166"/>
      <c r="J22" s="338"/>
      <c r="K22" s="108"/>
      <c r="L22" s="57"/>
      <c r="M22" s="338"/>
      <c r="N22" s="166"/>
      <c r="O22" s="137"/>
      <c r="P22" s="108"/>
      <c r="Q22" s="57"/>
      <c r="R22" s="338"/>
      <c r="S22" s="166"/>
      <c r="T22" s="137"/>
      <c r="U22" s="108"/>
      <c r="V22" s="57"/>
      <c r="W22" s="338"/>
      <c r="X22" s="166"/>
      <c r="Y22" s="137"/>
      <c r="Z22" s="108"/>
      <c r="AA22" s="57"/>
      <c r="AB22" s="338"/>
      <c r="AC22" s="167"/>
      <c r="AD22" s="137"/>
      <c r="AE22" s="108"/>
    </row>
    <row r="23" spans="1:32" x14ac:dyDescent="0.25">
      <c r="A23" s="125" t="s">
        <v>22</v>
      </c>
      <c r="B23" s="316">
        <v>142650</v>
      </c>
      <c r="C23" s="264">
        <v>1000</v>
      </c>
      <c r="D23" s="265">
        <v>2501.1999999999998</v>
      </c>
      <c r="E23" s="266">
        <f t="shared" si="6"/>
        <v>25947.216</v>
      </c>
      <c r="F23" s="106">
        <f t="shared" si="7"/>
        <v>170098.41600000003</v>
      </c>
      <c r="G23" s="324">
        <v>140090</v>
      </c>
      <c r="H23" s="264">
        <v>1000</v>
      </c>
      <c r="I23" s="265">
        <v>4463.68</v>
      </c>
      <c r="J23" s="264">
        <f t="shared" si="8"/>
        <v>25839.662399999997</v>
      </c>
      <c r="K23" s="106">
        <f t="shared" si="0"/>
        <v>169393.34239999999</v>
      </c>
      <c r="L23" s="324">
        <v>143920</v>
      </c>
      <c r="M23" s="264">
        <v>1000</v>
      </c>
      <c r="N23" s="265">
        <v>2997</v>
      </c>
      <c r="O23" s="266">
        <f t="shared" si="9"/>
        <v>26265.059999999998</v>
      </c>
      <c r="P23" s="106">
        <f t="shared" si="10"/>
        <v>172182.06</v>
      </c>
      <c r="Q23" s="324">
        <v>144890</v>
      </c>
      <c r="R23" s="264">
        <v>1000</v>
      </c>
      <c r="S23" s="265">
        <v>1474.55</v>
      </c>
      <c r="T23" s="266">
        <f>(Q23-R23+S23)*18%</f>
        <v>26165.618999999995</v>
      </c>
      <c r="U23" s="106">
        <f>Q23-R23+S23+T23</f>
        <v>171530.16899999999</v>
      </c>
      <c r="V23" s="324">
        <v>138160</v>
      </c>
      <c r="W23" s="264">
        <v>1000</v>
      </c>
      <c r="X23" s="260">
        <v>4818.6400000000003</v>
      </c>
      <c r="Y23" s="266">
        <f t="shared" si="2"/>
        <v>25556.155200000001</v>
      </c>
      <c r="Z23" s="106">
        <f t="shared" si="3"/>
        <v>167534.79520000002</v>
      </c>
      <c r="AA23" s="324">
        <v>141560</v>
      </c>
      <c r="AB23" s="264">
        <v>1000</v>
      </c>
      <c r="AC23" s="259">
        <v>1795.52</v>
      </c>
      <c r="AD23" s="266">
        <f>(AA23-AB23+AC23)*18%</f>
        <v>25623.993599999998</v>
      </c>
      <c r="AE23" s="106">
        <f>AA23-AB23+AC23+AD23</f>
        <v>167979.51359999998</v>
      </c>
      <c r="AF23" s="205"/>
    </row>
    <row r="24" spans="1:32" ht="15.75" thickBot="1" x14ac:dyDescent="0.3">
      <c r="A24" s="126" t="s">
        <v>23</v>
      </c>
      <c r="B24" s="65"/>
      <c r="C24" s="61"/>
      <c r="D24" s="163"/>
      <c r="E24" s="51"/>
      <c r="F24" s="107"/>
      <c r="G24" s="65"/>
      <c r="H24" s="61"/>
      <c r="I24" s="163"/>
      <c r="J24" s="61"/>
      <c r="K24" s="107"/>
      <c r="L24" s="65"/>
      <c r="M24" s="61"/>
      <c r="N24" s="163"/>
      <c r="O24" s="51"/>
      <c r="P24" s="107"/>
      <c r="Q24" s="65"/>
      <c r="R24" s="61"/>
      <c r="S24" s="163"/>
      <c r="T24" s="51"/>
      <c r="U24" s="107"/>
      <c r="V24" s="65"/>
      <c r="W24" s="61"/>
      <c r="X24" s="163"/>
      <c r="Y24" s="51"/>
      <c r="Z24" s="107"/>
      <c r="AA24" s="168"/>
      <c r="AB24" s="61"/>
      <c r="AC24" s="165"/>
      <c r="AD24" s="51"/>
      <c r="AE24" s="107"/>
      <c r="AF24" s="22"/>
    </row>
    <row r="25" spans="1:32" x14ac:dyDescent="0.25">
      <c r="A25" s="127" t="s">
        <v>24</v>
      </c>
      <c r="B25" s="57"/>
      <c r="C25" s="338"/>
      <c r="D25" s="166"/>
      <c r="E25" s="137"/>
      <c r="F25" s="108"/>
      <c r="G25" s="57"/>
      <c r="H25" s="338"/>
      <c r="I25" s="166"/>
      <c r="J25" s="338"/>
      <c r="K25" s="108"/>
      <c r="L25" s="57"/>
      <c r="M25" s="338"/>
      <c r="N25" s="166"/>
      <c r="O25" s="137"/>
      <c r="P25" s="108"/>
      <c r="Q25" s="57"/>
      <c r="R25" s="338"/>
      <c r="S25" s="166"/>
      <c r="T25" s="137"/>
      <c r="U25" s="108"/>
      <c r="V25" s="57"/>
      <c r="W25" s="338"/>
      <c r="X25" s="166"/>
      <c r="Y25" s="137"/>
      <c r="Z25" s="108"/>
      <c r="AA25" s="57"/>
      <c r="AB25" s="338"/>
      <c r="AC25" s="167"/>
      <c r="AD25" s="137"/>
      <c r="AE25" s="108"/>
    </row>
    <row r="26" spans="1:32" x14ac:dyDescent="0.25">
      <c r="A26" s="125" t="s">
        <v>25</v>
      </c>
      <c r="B26" s="316">
        <v>132560</v>
      </c>
      <c r="C26" s="264">
        <v>1000</v>
      </c>
      <c r="D26" s="265">
        <v>2501.1999999999998</v>
      </c>
      <c r="E26" s="266">
        <f t="shared" si="6"/>
        <v>24131.016</v>
      </c>
      <c r="F26" s="106">
        <f t="shared" si="7"/>
        <v>158192.21600000001</v>
      </c>
      <c r="G26" s="324">
        <v>130470</v>
      </c>
      <c r="H26" s="264">
        <v>1000</v>
      </c>
      <c r="I26" s="265">
        <v>4463.68</v>
      </c>
      <c r="J26" s="264">
        <f t="shared" si="8"/>
        <v>24108.062399999999</v>
      </c>
      <c r="K26" s="106">
        <f t="shared" si="0"/>
        <v>158041.74239999999</v>
      </c>
      <c r="L26" s="324">
        <v>134390</v>
      </c>
      <c r="M26" s="264">
        <v>1000</v>
      </c>
      <c r="N26" s="265">
        <v>2997</v>
      </c>
      <c r="O26" s="266">
        <f t="shared" si="9"/>
        <v>24549.66</v>
      </c>
      <c r="P26" s="106">
        <f t="shared" si="10"/>
        <v>160936.66</v>
      </c>
      <c r="Q26" s="324">
        <v>134590</v>
      </c>
      <c r="R26" s="264">
        <v>1000</v>
      </c>
      <c r="S26" s="265">
        <v>1474.55</v>
      </c>
      <c r="T26" s="266">
        <f t="shared" si="11"/>
        <v>24311.618999999999</v>
      </c>
      <c r="U26" s="106">
        <f t="shared" si="12"/>
        <v>159376.16899999999</v>
      </c>
      <c r="V26" s="324">
        <v>130180</v>
      </c>
      <c r="W26" s="264">
        <v>1000</v>
      </c>
      <c r="X26" s="260">
        <v>4818.6400000000003</v>
      </c>
      <c r="Y26" s="266">
        <f t="shared" si="2"/>
        <v>24119.755200000003</v>
      </c>
      <c r="Z26" s="106">
        <f t="shared" si="3"/>
        <v>158118.39520000003</v>
      </c>
      <c r="AA26" s="324">
        <v>132240</v>
      </c>
      <c r="AB26" s="264">
        <v>1000</v>
      </c>
      <c r="AC26" s="259">
        <v>1795.52</v>
      </c>
      <c r="AD26" s="266">
        <f t="shared" si="4"/>
        <v>23946.393599999996</v>
      </c>
      <c r="AE26" s="106">
        <f t="shared" si="5"/>
        <v>156981.91359999997</v>
      </c>
    </row>
    <row r="27" spans="1:32" ht="15.75" thickBot="1" x14ac:dyDescent="0.3">
      <c r="A27" s="126" t="s">
        <v>26</v>
      </c>
      <c r="B27" s="65"/>
      <c r="C27" s="61"/>
      <c r="D27" s="163"/>
      <c r="E27" s="51"/>
      <c r="F27" s="107"/>
      <c r="G27" s="65"/>
      <c r="H27" s="61"/>
      <c r="I27" s="163"/>
      <c r="J27" s="61"/>
      <c r="K27" s="107"/>
      <c r="L27" s="65"/>
      <c r="M27" s="61"/>
      <c r="N27" s="163"/>
      <c r="O27" s="51"/>
      <c r="P27" s="107"/>
      <c r="Q27" s="65"/>
      <c r="R27" s="61"/>
      <c r="S27" s="163"/>
      <c r="T27" s="51"/>
      <c r="U27" s="107"/>
      <c r="V27" s="65"/>
      <c r="W27" s="61"/>
      <c r="X27" s="163"/>
      <c r="Y27" s="51"/>
      <c r="Z27" s="107"/>
      <c r="AA27" s="65"/>
      <c r="AB27" s="61"/>
      <c r="AC27" s="165"/>
      <c r="AD27" s="51"/>
      <c r="AE27" s="107"/>
    </row>
    <row r="28" spans="1:32" x14ac:dyDescent="0.25">
      <c r="A28" s="127" t="s">
        <v>27</v>
      </c>
      <c r="B28" s="57"/>
      <c r="C28" s="338"/>
      <c r="D28" s="166"/>
      <c r="E28" s="137"/>
      <c r="F28" s="108"/>
      <c r="G28" s="57"/>
      <c r="H28" s="338"/>
      <c r="I28" s="166"/>
      <c r="J28" s="338"/>
      <c r="K28" s="108"/>
      <c r="L28" s="57"/>
      <c r="M28" s="338"/>
      <c r="N28" s="166"/>
      <c r="O28" s="137"/>
      <c r="P28" s="108"/>
      <c r="Q28" s="57"/>
      <c r="R28" s="338"/>
      <c r="S28" s="166"/>
      <c r="T28" s="137"/>
      <c r="U28" s="108"/>
      <c r="V28" s="57"/>
      <c r="W28" s="338"/>
      <c r="X28" s="166"/>
      <c r="Y28" s="137"/>
      <c r="Z28" s="108"/>
      <c r="AA28" s="57"/>
      <c r="AB28" s="338"/>
      <c r="AC28" s="167"/>
      <c r="AD28" s="137"/>
      <c r="AE28" s="108"/>
    </row>
    <row r="29" spans="1:32" s="10" customFormat="1" x14ac:dyDescent="0.25">
      <c r="A29" s="125" t="s">
        <v>28</v>
      </c>
      <c r="B29" s="316">
        <v>131010</v>
      </c>
      <c r="C29" s="264">
        <v>1000</v>
      </c>
      <c r="D29" s="265">
        <v>2501.1999999999998</v>
      </c>
      <c r="E29" s="266">
        <f t="shared" si="6"/>
        <v>23852.016</v>
      </c>
      <c r="F29" s="106">
        <f t="shared" si="7"/>
        <v>156363.21600000001</v>
      </c>
      <c r="G29" s="324">
        <v>130370</v>
      </c>
      <c r="H29" s="264">
        <v>1000</v>
      </c>
      <c r="I29" s="265">
        <v>4463.68</v>
      </c>
      <c r="J29" s="264">
        <f t="shared" si="8"/>
        <v>24090.062399999999</v>
      </c>
      <c r="K29" s="106">
        <f t="shared" si="0"/>
        <v>157923.74239999999</v>
      </c>
      <c r="L29" s="324">
        <v>134070</v>
      </c>
      <c r="M29" s="264">
        <v>1000</v>
      </c>
      <c r="N29" s="265">
        <v>2997</v>
      </c>
      <c r="O29" s="266">
        <f t="shared" si="9"/>
        <v>24492.059999999998</v>
      </c>
      <c r="P29" s="106">
        <f t="shared" si="10"/>
        <v>160559.06</v>
      </c>
      <c r="Q29" s="324">
        <v>134140</v>
      </c>
      <c r="R29" s="264">
        <v>1000</v>
      </c>
      <c r="S29" s="265">
        <v>1474.55</v>
      </c>
      <c r="T29" s="266">
        <f t="shared" si="11"/>
        <v>24230.618999999999</v>
      </c>
      <c r="U29" s="106">
        <f t="shared" si="12"/>
        <v>158845.16899999999</v>
      </c>
      <c r="V29" s="324">
        <v>129620</v>
      </c>
      <c r="W29" s="264">
        <v>1000</v>
      </c>
      <c r="X29" s="260">
        <v>4818.6400000000003</v>
      </c>
      <c r="Y29" s="266">
        <f t="shared" si="2"/>
        <v>24018.9552</v>
      </c>
      <c r="Z29" s="106">
        <f t="shared" si="3"/>
        <v>157457.59520000001</v>
      </c>
      <c r="AA29" s="324">
        <v>132240</v>
      </c>
      <c r="AB29" s="264">
        <v>1000</v>
      </c>
      <c r="AC29" s="259">
        <v>1795.52</v>
      </c>
      <c r="AD29" s="266">
        <f t="shared" si="4"/>
        <v>23946.393599999996</v>
      </c>
      <c r="AE29" s="106">
        <f t="shared" si="5"/>
        <v>156981.91359999997</v>
      </c>
    </row>
    <row r="30" spans="1:32" s="10" customFormat="1" ht="15.75" thickBot="1" x14ac:dyDescent="0.3">
      <c r="A30" s="126" t="s">
        <v>29</v>
      </c>
      <c r="B30" s="65"/>
      <c r="C30" s="61"/>
      <c r="D30" s="163"/>
      <c r="E30" s="51"/>
      <c r="F30" s="107"/>
      <c r="G30" s="65"/>
      <c r="H30" s="61"/>
      <c r="I30" s="163"/>
      <c r="J30" s="61"/>
      <c r="K30" s="107"/>
      <c r="L30" s="65"/>
      <c r="M30" s="61"/>
      <c r="N30" s="163"/>
      <c r="O30" s="51"/>
      <c r="P30" s="107"/>
      <c r="Q30" s="65"/>
      <c r="R30" s="61"/>
      <c r="S30" s="163"/>
      <c r="T30" s="51"/>
      <c r="U30" s="107"/>
      <c r="V30" s="65"/>
      <c r="W30" s="61"/>
      <c r="X30" s="163"/>
      <c r="Y30" s="51"/>
      <c r="Z30" s="107"/>
      <c r="AA30" s="65"/>
      <c r="AB30" s="61"/>
      <c r="AC30" s="165"/>
      <c r="AD30" s="51"/>
      <c r="AE30" s="107"/>
    </row>
    <row r="31" spans="1:32" s="10" customFormat="1" x14ac:dyDescent="0.25">
      <c r="A31" s="127" t="s">
        <v>30</v>
      </c>
      <c r="B31" s="57"/>
      <c r="C31" s="338"/>
      <c r="D31" s="166"/>
      <c r="E31" s="137"/>
      <c r="F31" s="108"/>
      <c r="G31" s="57"/>
      <c r="H31" s="338"/>
      <c r="I31" s="166"/>
      <c r="J31" s="338"/>
      <c r="K31" s="108"/>
      <c r="L31" s="57"/>
      <c r="M31" s="338"/>
      <c r="N31" s="166"/>
      <c r="O31" s="137"/>
      <c r="P31" s="108"/>
      <c r="Q31" s="57"/>
      <c r="R31" s="338"/>
      <c r="S31" s="166"/>
      <c r="T31" s="137"/>
      <c r="U31" s="108"/>
      <c r="V31" s="57"/>
      <c r="W31" s="338"/>
      <c r="X31" s="166"/>
      <c r="Y31" s="137"/>
      <c r="Z31" s="108"/>
      <c r="AA31" s="57"/>
      <c r="AB31" s="338"/>
      <c r="AC31" s="167"/>
      <c r="AD31" s="137"/>
      <c r="AE31" s="108"/>
    </row>
    <row r="32" spans="1:32" s="10" customFormat="1" x14ac:dyDescent="0.25">
      <c r="A32" s="125" t="s">
        <v>31</v>
      </c>
      <c r="B32" s="316">
        <v>132540</v>
      </c>
      <c r="C32" s="264">
        <v>1000</v>
      </c>
      <c r="D32" s="265">
        <v>2501.1999999999998</v>
      </c>
      <c r="E32" s="266">
        <f t="shared" si="6"/>
        <v>24127.416000000001</v>
      </c>
      <c r="F32" s="106">
        <f t="shared" si="7"/>
        <v>158168.61600000001</v>
      </c>
      <c r="G32" s="324">
        <v>131900</v>
      </c>
      <c r="H32" s="264">
        <v>1000</v>
      </c>
      <c r="I32" s="265">
        <v>4463.68</v>
      </c>
      <c r="J32" s="264">
        <f t="shared" si="8"/>
        <v>24365.462399999997</v>
      </c>
      <c r="K32" s="106">
        <f t="shared" si="0"/>
        <v>159729.14239999998</v>
      </c>
      <c r="L32" s="324">
        <v>135500</v>
      </c>
      <c r="M32" s="264">
        <v>1000</v>
      </c>
      <c r="N32" s="265">
        <v>2997</v>
      </c>
      <c r="O32" s="266">
        <f t="shared" si="9"/>
        <v>24749.46</v>
      </c>
      <c r="P32" s="106">
        <f t="shared" si="10"/>
        <v>162246.46</v>
      </c>
      <c r="Q32" s="324">
        <v>135670</v>
      </c>
      <c r="R32" s="264">
        <v>1000</v>
      </c>
      <c r="S32" s="265">
        <v>1474.55</v>
      </c>
      <c r="T32" s="266">
        <f t="shared" si="11"/>
        <v>24506.018999999997</v>
      </c>
      <c r="U32" s="106">
        <f t="shared" si="12"/>
        <v>160650.56899999999</v>
      </c>
      <c r="V32" s="324">
        <v>131000</v>
      </c>
      <c r="W32" s="264">
        <v>1000</v>
      </c>
      <c r="X32" s="260">
        <v>4818.6400000000003</v>
      </c>
      <c r="Y32" s="266">
        <f t="shared" si="2"/>
        <v>24267.355200000002</v>
      </c>
      <c r="Z32" s="106">
        <f t="shared" si="3"/>
        <v>159085.9952</v>
      </c>
      <c r="AA32" s="324">
        <v>133740</v>
      </c>
      <c r="AB32" s="264">
        <v>1000</v>
      </c>
      <c r="AC32" s="259">
        <v>1795.52</v>
      </c>
      <c r="AD32" s="266">
        <f t="shared" si="4"/>
        <v>24216.393599999996</v>
      </c>
      <c r="AE32" s="106">
        <f t="shared" si="5"/>
        <v>158751.91359999997</v>
      </c>
    </row>
    <row r="33" spans="1:31" s="10" customFormat="1" ht="15.75" thickBot="1" x14ac:dyDescent="0.3">
      <c r="A33" s="126" t="s">
        <v>32</v>
      </c>
      <c r="B33" s="65"/>
      <c r="C33" s="61"/>
      <c r="D33" s="163"/>
      <c r="E33" s="51"/>
      <c r="F33" s="107"/>
      <c r="G33" s="65"/>
      <c r="H33" s="61"/>
      <c r="I33" s="163"/>
      <c r="J33" s="61"/>
      <c r="K33" s="107"/>
      <c r="L33" s="65"/>
      <c r="M33" s="61"/>
      <c r="N33" s="163"/>
      <c r="O33" s="51"/>
      <c r="P33" s="107"/>
      <c r="Q33" s="65"/>
      <c r="R33" s="61"/>
      <c r="S33" s="163"/>
      <c r="T33" s="51"/>
      <c r="U33" s="107"/>
      <c r="V33" s="65"/>
      <c r="W33" s="61"/>
      <c r="X33" s="163"/>
      <c r="Y33" s="51"/>
      <c r="Z33" s="107"/>
      <c r="AA33" s="65"/>
      <c r="AB33" s="61"/>
      <c r="AC33" s="165"/>
      <c r="AD33" s="51"/>
      <c r="AE33" s="107"/>
    </row>
    <row r="34" spans="1:31" s="10" customFormat="1" x14ac:dyDescent="0.25">
      <c r="A34" s="127" t="s">
        <v>33</v>
      </c>
      <c r="B34" s="57"/>
      <c r="C34" s="338"/>
      <c r="D34" s="166"/>
      <c r="E34" s="137"/>
      <c r="F34" s="108"/>
      <c r="G34" s="57"/>
      <c r="H34" s="338"/>
      <c r="I34" s="166"/>
      <c r="J34" s="338"/>
      <c r="K34" s="108"/>
      <c r="L34" s="57"/>
      <c r="M34" s="338"/>
      <c r="N34" s="166"/>
      <c r="O34" s="137"/>
      <c r="P34" s="108"/>
      <c r="Q34" s="57"/>
      <c r="R34" s="338"/>
      <c r="S34" s="166"/>
      <c r="T34" s="137"/>
      <c r="U34" s="108"/>
      <c r="V34" s="57"/>
      <c r="W34" s="338"/>
      <c r="X34" s="166"/>
      <c r="Y34" s="137"/>
      <c r="Z34" s="108"/>
      <c r="AA34" s="57"/>
      <c r="AB34" s="338"/>
      <c r="AC34" s="167"/>
      <c r="AD34" s="137"/>
      <c r="AE34" s="108"/>
    </row>
    <row r="35" spans="1:31" s="10" customFormat="1" x14ac:dyDescent="0.25">
      <c r="A35" s="125" t="s">
        <v>34</v>
      </c>
      <c r="B35" s="316">
        <v>131470</v>
      </c>
      <c r="C35" s="264">
        <v>1000</v>
      </c>
      <c r="D35" s="265">
        <v>2501.1999999999998</v>
      </c>
      <c r="E35" s="264">
        <f t="shared" si="6"/>
        <v>23934.816000000003</v>
      </c>
      <c r="F35" s="106">
        <f t="shared" si="7"/>
        <v>156906.016</v>
      </c>
      <c r="G35" s="324">
        <v>130200</v>
      </c>
      <c r="H35" s="264">
        <v>1000</v>
      </c>
      <c r="I35" s="265">
        <v>4463.68</v>
      </c>
      <c r="J35" s="264">
        <f t="shared" si="8"/>
        <v>24059.462399999997</v>
      </c>
      <c r="K35" s="106">
        <f t="shared" si="0"/>
        <v>157723.14239999998</v>
      </c>
      <c r="L35" s="324">
        <v>134880</v>
      </c>
      <c r="M35" s="264">
        <v>1000</v>
      </c>
      <c r="N35" s="265">
        <v>2997</v>
      </c>
      <c r="O35" s="264">
        <f t="shared" si="9"/>
        <v>24637.86</v>
      </c>
      <c r="P35" s="106">
        <f t="shared" si="10"/>
        <v>161514.85999999999</v>
      </c>
      <c r="Q35" s="324">
        <v>133750</v>
      </c>
      <c r="R35" s="264">
        <v>1000</v>
      </c>
      <c r="S35" s="265">
        <v>1474.55</v>
      </c>
      <c r="T35" s="264">
        <f t="shared" si="11"/>
        <v>24160.418999999998</v>
      </c>
      <c r="U35" s="106">
        <f t="shared" si="12"/>
        <v>158384.96899999998</v>
      </c>
      <c r="V35" s="324">
        <v>130330</v>
      </c>
      <c r="W35" s="264">
        <v>1000</v>
      </c>
      <c r="X35" s="260">
        <v>4818.6400000000003</v>
      </c>
      <c r="Y35" s="264">
        <f t="shared" si="2"/>
        <v>24146.755200000003</v>
      </c>
      <c r="Z35" s="106">
        <f t="shared" si="3"/>
        <v>158295.39520000003</v>
      </c>
      <c r="AA35" s="324">
        <v>131820</v>
      </c>
      <c r="AB35" s="264">
        <v>1000</v>
      </c>
      <c r="AC35" s="259">
        <v>1795.52</v>
      </c>
      <c r="AD35" s="264">
        <f t="shared" si="4"/>
        <v>23870.793599999997</v>
      </c>
      <c r="AE35" s="106">
        <f t="shared" si="5"/>
        <v>156486.31359999999</v>
      </c>
    </row>
    <row r="36" spans="1:31" s="10" customFormat="1" ht="15.75" thickBot="1" x14ac:dyDescent="0.3">
      <c r="A36" s="126" t="s">
        <v>73</v>
      </c>
      <c r="B36" s="65"/>
      <c r="C36" s="61"/>
      <c r="D36" s="163"/>
      <c r="E36" s="51"/>
      <c r="F36" s="107"/>
      <c r="G36" s="65"/>
      <c r="H36" s="61"/>
      <c r="I36" s="163"/>
      <c r="J36" s="61"/>
      <c r="K36" s="107"/>
      <c r="L36" s="65"/>
      <c r="M36" s="61"/>
      <c r="N36" s="163"/>
      <c r="O36" s="51"/>
      <c r="P36" s="107"/>
      <c r="Q36" s="65"/>
      <c r="R36" s="61"/>
      <c r="S36" s="163"/>
      <c r="T36" s="51"/>
      <c r="U36" s="107"/>
      <c r="V36" s="65"/>
      <c r="W36" s="61"/>
      <c r="X36" s="163"/>
      <c r="Y36" s="51"/>
      <c r="Z36" s="107"/>
      <c r="AA36" s="65"/>
      <c r="AB36" s="61"/>
      <c r="AC36" s="165"/>
      <c r="AD36" s="51"/>
      <c r="AE36" s="107"/>
    </row>
    <row r="37" spans="1:31" s="10" customFormat="1" x14ac:dyDescent="0.25">
      <c r="A37" s="127" t="s">
        <v>35</v>
      </c>
      <c r="B37" s="57"/>
      <c r="C37" s="338"/>
      <c r="D37" s="166"/>
      <c r="E37" s="137"/>
      <c r="F37" s="108"/>
      <c r="G37" s="57"/>
      <c r="H37" s="338"/>
      <c r="I37" s="166"/>
      <c r="J37" s="338"/>
      <c r="K37" s="108"/>
      <c r="L37" s="57"/>
      <c r="M37" s="338"/>
      <c r="N37" s="166"/>
      <c r="O37" s="137"/>
      <c r="P37" s="108"/>
      <c r="Q37" s="57"/>
      <c r="R37" s="338"/>
      <c r="S37" s="166"/>
      <c r="T37" s="137"/>
      <c r="U37" s="108"/>
      <c r="V37" s="57"/>
      <c r="W37" s="338"/>
      <c r="X37" s="166"/>
      <c r="Y37" s="137"/>
      <c r="Z37" s="108"/>
      <c r="AA37" s="57"/>
      <c r="AB37" s="338"/>
      <c r="AC37" s="167"/>
      <c r="AD37" s="137"/>
      <c r="AE37" s="108"/>
    </row>
    <row r="38" spans="1:31" s="67" customFormat="1" thickBot="1" x14ac:dyDescent="0.25">
      <c r="A38" s="126" t="s">
        <v>36</v>
      </c>
      <c r="B38" s="316">
        <v>132580</v>
      </c>
      <c r="C38" s="61">
        <v>1000</v>
      </c>
      <c r="D38" s="265">
        <v>2501.1999999999998</v>
      </c>
      <c r="E38" s="61">
        <f t="shared" si="6"/>
        <v>24134.616000000002</v>
      </c>
      <c r="F38" s="107">
        <f t="shared" si="7"/>
        <v>158215.81600000002</v>
      </c>
      <c r="G38" s="324">
        <v>130700</v>
      </c>
      <c r="H38" s="61">
        <v>1000</v>
      </c>
      <c r="I38" s="265">
        <v>4463.68</v>
      </c>
      <c r="J38" s="61">
        <f t="shared" si="8"/>
        <v>24149.462399999997</v>
      </c>
      <c r="K38" s="107">
        <f t="shared" si="0"/>
        <v>158313.14239999998</v>
      </c>
      <c r="L38" s="324">
        <v>136130</v>
      </c>
      <c r="M38" s="61">
        <v>1000</v>
      </c>
      <c r="N38" s="265">
        <v>2997</v>
      </c>
      <c r="O38" s="61">
        <f t="shared" si="9"/>
        <v>24862.86</v>
      </c>
      <c r="P38" s="107">
        <f t="shared" si="10"/>
        <v>162989.85999999999</v>
      </c>
      <c r="Q38" s="324">
        <v>134650</v>
      </c>
      <c r="R38" s="61">
        <v>1000</v>
      </c>
      <c r="S38" s="265">
        <v>1474.55</v>
      </c>
      <c r="T38" s="61">
        <f t="shared" si="11"/>
        <v>24322.418999999998</v>
      </c>
      <c r="U38" s="107">
        <f t="shared" si="12"/>
        <v>159446.96899999998</v>
      </c>
      <c r="V38" s="324">
        <v>130840</v>
      </c>
      <c r="W38" s="61">
        <v>1000</v>
      </c>
      <c r="X38" s="260">
        <v>4818.6400000000003</v>
      </c>
      <c r="Y38" s="61">
        <f t="shared" si="2"/>
        <v>24238.555200000003</v>
      </c>
      <c r="Z38" s="107">
        <f t="shared" si="3"/>
        <v>158897.19520000002</v>
      </c>
      <c r="AA38" s="324">
        <v>132770</v>
      </c>
      <c r="AB38" s="61">
        <v>1000</v>
      </c>
      <c r="AC38" s="259">
        <v>1795.52</v>
      </c>
      <c r="AD38" s="61">
        <f t="shared" si="4"/>
        <v>24041.793599999997</v>
      </c>
      <c r="AE38" s="107">
        <f t="shared" si="5"/>
        <v>157607.31359999999</v>
      </c>
    </row>
    <row r="39" spans="1:31" x14ac:dyDescent="0.25">
      <c r="A39" s="127" t="s">
        <v>37</v>
      </c>
      <c r="B39" s="57"/>
      <c r="C39" s="338"/>
      <c r="D39" s="166"/>
      <c r="E39" s="137"/>
      <c r="F39" s="108"/>
      <c r="G39" s="57"/>
      <c r="H39" s="338"/>
      <c r="I39" s="166"/>
      <c r="J39" s="338"/>
      <c r="K39" s="108"/>
      <c r="L39" s="57"/>
      <c r="M39" s="338"/>
      <c r="N39" s="166"/>
      <c r="O39" s="137"/>
      <c r="P39" s="108"/>
      <c r="Q39" s="57"/>
      <c r="R39" s="338"/>
      <c r="S39" s="166"/>
      <c r="T39" s="137"/>
      <c r="U39" s="108"/>
      <c r="V39" s="57"/>
      <c r="W39" s="338"/>
      <c r="X39" s="166"/>
      <c r="Y39" s="137"/>
      <c r="Z39" s="108"/>
      <c r="AA39" s="57"/>
      <c r="AB39" s="338"/>
      <c r="AC39" s="167"/>
      <c r="AD39" s="137"/>
      <c r="AE39" s="108"/>
    </row>
    <row r="40" spans="1:31" s="10" customFormat="1" x14ac:dyDescent="0.25">
      <c r="A40" s="125" t="s">
        <v>38</v>
      </c>
      <c r="B40" s="316">
        <v>137130</v>
      </c>
      <c r="C40" s="264">
        <v>1000</v>
      </c>
      <c r="D40" s="265">
        <v>2501.1999999999998</v>
      </c>
      <c r="E40" s="266">
        <f t="shared" si="6"/>
        <v>24953.616000000002</v>
      </c>
      <c r="F40" s="106">
        <f t="shared" si="7"/>
        <v>163584.81600000002</v>
      </c>
      <c r="G40" s="324">
        <v>138190</v>
      </c>
      <c r="H40" s="264">
        <v>1000</v>
      </c>
      <c r="I40" s="265">
        <v>4463.68</v>
      </c>
      <c r="J40" s="264">
        <f t="shared" si="8"/>
        <v>25497.662399999997</v>
      </c>
      <c r="K40" s="106">
        <f t="shared" si="0"/>
        <v>167151.34239999999</v>
      </c>
      <c r="L40" s="324">
        <v>143140</v>
      </c>
      <c r="M40" s="264">
        <v>1000</v>
      </c>
      <c r="N40" s="265">
        <v>2997</v>
      </c>
      <c r="O40" s="266">
        <f t="shared" si="9"/>
        <v>26124.66</v>
      </c>
      <c r="P40" s="106">
        <f t="shared" si="10"/>
        <v>171261.66</v>
      </c>
      <c r="Q40" s="324">
        <v>142710</v>
      </c>
      <c r="R40" s="264">
        <v>1000</v>
      </c>
      <c r="S40" s="265">
        <v>1474.55</v>
      </c>
      <c r="T40" s="266">
        <f t="shared" si="11"/>
        <v>25773.218999999997</v>
      </c>
      <c r="U40" s="106">
        <f t="shared" si="12"/>
        <v>168957.76899999997</v>
      </c>
      <c r="V40" s="324">
        <v>138040</v>
      </c>
      <c r="W40" s="264">
        <v>1000</v>
      </c>
      <c r="X40" s="260">
        <v>4818.6400000000003</v>
      </c>
      <c r="Y40" s="266">
        <f t="shared" si="2"/>
        <v>25534.555200000003</v>
      </c>
      <c r="Z40" s="106">
        <f t="shared" si="3"/>
        <v>167393.19520000002</v>
      </c>
      <c r="AA40" s="324">
        <v>139940</v>
      </c>
      <c r="AB40" s="264">
        <v>1000</v>
      </c>
      <c r="AC40" s="259">
        <v>1795.52</v>
      </c>
      <c r="AD40" s="266">
        <f t="shared" si="4"/>
        <v>25332.393599999996</v>
      </c>
      <c r="AE40" s="106">
        <f t="shared" si="5"/>
        <v>166067.91359999997</v>
      </c>
    </row>
    <row r="41" spans="1:31" s="10" customFormat="1" ht="15.75" thickBot="1" x14ac:dyDescent="0.3">
      <c r="A41" s="126" t="s">
        <v>39</v>
      </c>
      <c r="B41" s="316">
        <v>136630</v>
      </c>
      <c r="C41" s="61">
        <v>1000</v>
      </c>
      <c r="D41" s="265">
        <v>2501.1999999999998</v>
      </c>
      <c r="E41" s="51">
        <f t="shared" si="6"/>
        <v>24863.616000000002</v>
      </c>
      <c r="F41" s="107">
        <f t="shared" si="7"/>
        <v>162994.81600000002</v>
      </c>
      <c r="G41" s="324">
        <v>138940</v>
      </c>
      <c r="H41" s="61">
        <v>1000</v>
      </c>
      <c r="I41" s="265">
        <v>4463.68</v>
      </c>
      <c r="J41" s="61">
        <f t="shared" si="8"/>
        <v>25632.662399999997</v>
      </c>
      <c r="K41" s="107">
        <f t="shared" si="0"/>
        <v>168036.34239999999</v>
      </c>
      <c r="L41" s="324">
        <v>143140</v>
      </c>
      <c r="M41" s="61">
        <v>1000</v>
      </c>
      <c r="N41" s="265">
        <v>2997</v>
      </c>
      <c r="O41" s="51">
        <f t="shared" si="9"/>
        <v>26124.66</v>
      </c>
      <c r="P41" s="107">
        <f t="shared" si="10"/>
        <v>171261.66</v>
      </c>
      <c r="Q41" s="324">
        <v>144160</v>
      </c>
      <c r="R41" s="61">
        <v>1000</v>
      </c>
      <c r="S41" s="265">
        <v>1474.55</v>
      </c>
      <c r="T41" s="51">
        <f t="shared" si="11"/>
        <v>26034.218999999997</v>
      </c>
      <c r="U41" s="107">
        <f t="shared" si="12"/>
        <v>170668.76899999997</v>
      </c>
      <c r="V41" s="324">
        <v>138890</v>
      </c>
      <c r="W41" s="61">
        <v>1000</v>
      </c>
      <c r="X41" s="260">
        <v>4818.6400000000003</v>
      </c>
      <c r="Y41" s="51">
        <f t="shared" si="2"/>
        <v>25687.555200000003</v>
      </c>
      <c r="Z41" s="107">
        <f t="shared" si="3"/>
        <v>168396.19520000002</v>
      </c>
      <c r="AA41" s="324">
        <v>137790</v>
      </c>
      <c r="AB41" s="61">
        <v>1000</v>
      </c>
      <c r="AC41" s="259">
        <v>1795.52</v>
      </c>
      <c r="AD41" s="51">
        <f>(AA41-AB41+AC41)*18%</f>
        <v>24945.393599999996</v>
      </c>
      <c r="AE41" s="107">
        <f>AA41-AB41+AC41+AD41</f>
        <v>163530.91359999997</v>
      </c>
    </row>
    <row r="42" spans="1:31" s="10" customFormat="1" x14ac:dyDescent="0.25">
      <c r="A42" s="127" t="s">
        <v>40</v>
      </c>
      <c r="B42" s="57"/>
      <c r="C42" s="338"/>
      <c r="D42" s="166"/>
      <c r="E42" s="137"/>
      <c r="F42" s="108"/>
      <c r="G42" s="57"/>
      <c r="H42" s="338"/>
      <c r="I42" s="166"/>
      <c r="J42" s="338"/>
      <c r="K42" s="108"/>
      <c r="L42" s="57"/>
      <c r="M42" s="338"/>
      <c r="N42" s="166"/>
      <c r="O42" s="137"/>
      <c r="P42" s="108"/>
      <c r="Q42" s="57"/>
      <c r="R42" s="338"/>
      <c r="S42" s="166"/>
      <c r="T42" s="137"/>
      <c r="U42" s="108"/>
      <c r="V42" s="57"/>
      <c r="W42" s="338"/>
      <c r="X42" s="166"/>
      <c r="Y42" s="137"/>
      <c r="Z42" s="108"/>
      <c r="AA42" s="57"/>
      <c r="AB42" s="338"/>
      <c r="AC42" s="167"/>
      <c r="AD42" s="137"/>
      <c r="AE42" s="108"/>
    </row>
    <row r="43" spans="1:31" s="10" customFormat="1" x14ac:dyDescent="0.25">
      <c r="A43" s="125" t="s">
        <v>41</v>
      </c>
      <c r="B43" s="316">
        <v>140280</v>
      </c>
      <c r="C43" s="264">
        <v>1000</v>
      </c>
      <c r="D43" s="265">
        <v>2501.1999999999998</v>
      </c>
      <c r="E43" s="266">
        <f t="shared" si="6"/>
        <v>25520.616000000002</v>
      </c>
      <c r="F43" s="106">
        <f t="shared" si="7"/>
        <v>167301.81600000002</v>
      </c>
      <c r="G43" s="324">
        <v>140690</v>
      </c>
      <c r="H43" s="264">
        <v>1000</v>
      </c>
      <c r="I43" s="265">
        <v>4463.68</v>
      </c>
      <c r="J43" s="264">
        <f t="shared" si="8"/>
        <v>25947.662399999997</v>
      </c>
      <c r="K43" s="106">
        <f t="shared" si="0"/>
        <v>170101.34239999999</v>
      </c>
      <c r="L43" s="324">
        <v>144890</v>
      </c>
      <c r="M43" s="264">
        <v>1000</v>
      </c>
      <c r="N43" s="265">
        <v>2997</v>
      </c>
      <c r="O43" s="266">
        <f t="shared" si="9"/>
        <v>26439.66</v>
      </c>
      <c r="P43" s="106">
        <f t="shared" si="10"/>
        <v>173326.66</v>
      </c>
      <c r="Q43" s="324">
        <v>144410</v>
      </c>
      <c r="R43" s="264">
        <v>1000</v>
      </c>
      <c r="S43" s="265">
        <v>1474.55</v>
      </c>
      <c r="T43" s="266">
        <f t="shared" si="11"/>
        <v>26079.218999999997</v>
      </c>
      <c r="U43" s="106">
        <f t="shared" si="12"/>
        <v>170963.76899999997</v>
      </c>
      <c r="V43" s="324">
        <v>140140</v>
      </c>
      <c r="W43" s="264">
        <v>1000</v>
      </c>
      <c r="X43" s="260">
        <v>4818.6400000000003</v>
      </c>
      <c r="Y43" s="266">
        <f t="shared" si="2"/>
        <v>25912.555200000003</v>
      </c>
      <c r="Z43" s="106">
        <f t="shared" si="3"/>
        <v>169871.19520000002</v>
      </c>
      <c r="AA43" s="324">
        <v>142440</v>
      </c>
      <c r="AB43" s="264">
        <v>1000</v>
      </c>
      <c r="AC43" s="259">
        <v>1795.52</v>
      </c>
      <c r="AD43" s="266">
        <f t="shared" si="4"/>
        <v>25782.393599999996</v>
      </c>
      <c r="AE43" s="106">
        <f t="shared" si="5"/>
        <v>169017.91359999997</v>
      </c>
    </row>
    <row r="44" spans="1:31" s="10" customFormat="1" ht="15.75" thickBot="1" x14ac:dyDescent="0.3">
      <c r="A44" s="126" t="s">
        <v>42</v>
      </c>
      <c r="B44" s="65"/>
      <c r="C44" s="61"/>
      <c r="D44" s="163"/>
      <c r="E44" s="51"/>
      <c r="F44" s="107"/>
      <c r="G44" s="65"/>
      <c r="H44" s="61"/>
      <c r="I44" s="163"/>
      <c r="J44" s="61"/>
      <c r="K44" s="107"/>
      <c r="L44" s="65"/>
      <c r="M44" s="61"/>
      <c r="N44" s="163"/>
      <c r="O44" s="51"/>
      <c r="P44" s="107"/>
      <c r="Q44" s="65"/>
      <c r="R44" s="61"/>
      <c r="S44" s="163"/>
      <c r="T44" s="51"/>
      <c r="U44" s="107"/>
      <c r="V44" s="65"/>
      <c r="W44" s="61"/>
      <c r="X44" s="163"/>
      <c r="Y44" s="51"/>
      <c r="Z44" s="107"/>
      <c r="AA44" s="65"/>
      <c r="AB44" s="61"/>
      <c r="AC44" s="165"/>
      <c r="AD44" s="51"/>
      <c r="AE44" s="107"/>
    </row>
    <row r="45" spans="1:31" s="10" customFormat="1" x14ac:dyDescent="0.25">
      <c r="A45" s="128" t="s">
        <v>43</v>
      </c>
      <c r="B45" s="316">
        <v>140280</v>
      </c>
      <c r="C45" s="338">
        <v>1000</v>
      </c>
      <c r="D45" s="166">
        <v>2501.1999999999998</v>
      </c>
      <c r="E45" s="137">
        <f t="shared" si="6"/>
        <v>25520.616000000002</v>
      </c>
      <c r="F45" s="108">
        <f t="shared" si="7"/>
        <v>167301.81600000002</v>
      </c>
      <c r="G45" s="324">
        <v>141190</v>
      </c>
      <c r="H45" s="338">
        <v>1000</v>
      </c>
      <c r="I45" s="166">
        <v>4463.68</v>
      </c>
      <c r="J45" s="338">
        <f>(G45-H45+I45)*18%</f>
        <v>26037.662399999997</v>
      </c>
      <c r="K45" s="108">
        <f>G45-H45+I45+J45</f>
        <v>170691.34239999999</v>
      </c>
      <c r="L45" s="324">
        <v>144890</v>
      </c>
      <c r="M45" s="338">
        <v>1000</v>
      </c>
      <c r="N45" s="166">
        <v>2997</v>
      </c>
      <c r="O45" s="137">
        <f>(L45-M45+N45)*18%</f>
        <v>26439.66</v>
      </c>
      <c r="P45" s="108">
        <f>L45-M45+N45+O45</f>
        <v>173326.66</v>
      </c>
      <c r="Q45" s="324">
        <v>144410</v>
      </c>
      <c r="R45" s="338">
        <v>1000</v>
      </c>
      <c r="S45" s="166">
        <v>1474.55</v>
      </c>
      <c r="T45" s="137">
        <f t="shared" si="11"/>
        <v>26079.218999999997</v>
      </c>
      <c r="U45" s="108">
        <f t="shared" si="12"/>
        <v>170963.76899999997</v>
      </c>
      <c r="V45" s="324">
        <v>140140</v>
      </c>
      <c r="W45" s="338">
        <v>1000</v>
      </c>
      <c r="X45" s="260">
        <v>4818.6400000000003</v>
      </c>
      <c r="Y45" s="137">
        <f>(V46-W45+X45)*18%</f>
        <v>26542.555200000003</v>
      </c>
      <c r="Z45" s="106">
        <f t="shared" si="3"/>
        <v>170501.19520000002</v>
      </c>
      <c r="AA45" s="324">
        <v>142440</v>
      </c>
      <c r="AB45" s="338">
        <v>1000</v>
      </c>
      <c r="AC45" s="259">
        <v>1795.52</v>
      </c>
      <c r="AD45" s="137">
        <f t="shared" si="4"/>
        <v>25782.393599999996</v>
      </c>
      <c r="AE45" s="108">
        <f t="shared" si="5"/>
        <v>169017.91359999997</v>
      </c>
    </row>
    <row r="46" spans="1:31" s="10" customFormat="1" ht="15.75" thickBot="1" x14ac:dyDescent="0.3">
      <c r="A46" s="126" t="s">
        <v>44</v>
      </c>
      <c r="B46" s="316">
        <v>143780</v>
      </c>
      <c r="C46" s="61">
        <v>1000</v>
      </c>
      <c r="D46" s="163">
        <v>2501.1999999999998</v>
      </c>
      <c r="E46" s="51">
        <f>(B46-C46+D46)*18%</f>
        <v>26150.616000000002</v>
      </c>
      <c r="F46" s="107">
        <f>B46-C46+D46+E46</f>
        <v>171431.81600000002</v>
      </c>
      <c r="G46" s="324">
        <v>144190</v>
      </c>
      <c r="H46" s="61">
        <v>1000</v>
      </c>
      <c r="I46" s="163">
        <v>4463.68</v>
      </c>
      <c r="J46" s="61">
        <f t="shared" si="8"/>
        <v>26577.662399999997</v>
      </c>
      <c r="K46" s="107">
        <f t="shared" si="0"/>
        <v>174231.34239999999</v>
      </c>
      <c r="L46" s="324">
        <v>148390</v>
      </c>
      <c r="M46" s="61">
        <v>1000</v>
      </c>
      <c r="N46" s="163">
        <v>2997</v>
      </c>
      <c r="O46" s="51">
        <f t="shared" si="9"/>
        <v>27069.66</v>
      </c>
      <c r="P46" s="107">
        <f t="shared" si="10"/>
        <v>177456.66</v>
      </c>
      <c r="Q46" s="324">
        <v>147910</v>
      </c>
      <c r="R46" s="61">
        <v>1000</v>
      </c>
      <c r="S46" s="265">
        <v>1474.55</v>
      </c>
      <c r="T46" s="51">
        <f t="shared" si="11"/>
        <v>26709.218999999997</v>
      </c>
      <c r="U46" s="107">
        <f t="shared" si="12"/>
        <v>175093.76899999997</v>
      </c>
      <c r="V46" s="324">
        <v>143640</v>
      </c>
      <c r="W46" s="61">
        <v>1000</v>
      </c>
      <c r="X46" s="260">
        <v>4818.6400000000003</v>
      </c>
      <c r="Y46" s="266">
        <f t="shared" si="2"/>
        <v>26542.555200000003</v>
      </c>
      <c r="Z46" s="106">
        <f t="shared" si="3"/>
        <v>174001.19520000002</v>
      </c>
      <c r="AA46" s="324">
        <v>145940</v>
      </c>
      <c r="AB46" s="61">
        <v>1000</v>
      </c>
      <c r="AC46" s="259">
        <v>1795.52</v>
      </c>
      <c r="AD46" s="51">
        <f t="shared" si="4"/>
        <v>26412.393599999996</v>
      </c>
      <c r="AE46" s="107">
        <f t="shared" si="5"/>
        <v>173147.91359999997</v>
      </c>
    </row>
    <row r="47" spans="1:31" x14ac:dyDescent="0.25">
      <c r="A47" s="130" t="s">
        <v>45</v>
      </c>
      <c r="B47" s="57"/>
      <c r="C47" s="140"/>
      <c r="D47" s="166"/>
      <c r="E47" s="137"/>
      <c r="F47" s="108"/>
      <c r="G47" s="57"/>
      <c r="H47" s="140"/>
      <c r="I47" s="166"/>
      <c r="J47" s="338"/>
      <c r="K47" s="108"/>
      <c r="L47" s="57"/>
      <c r="M47" s="140"/>
      <c r="N47" s="166"/>
      <c r="O47" s="137"/>
      <c r="P47" s="108"/>
      <c r="Q47" s="57"/>
      <c r="R47" s="140"/>
      <c r="S47" s="166"/>
      <c r="T47" s="137"/>
      <c r="U47" s="108"/>
      <c r="V47" s="57"/>
      <c r="W47" s="140"/>
      <c r="X47" s="166"/>
      <c r="Y47" s="137"/>
      <c r="Z47" s="108"/>
      <c r="AA47" s="57"/>
      <c r="AB47" s="140"/>
      <c r="AC47" s="167"/>
      <c r="AD47" s="137"/>
      <c r="AE47" s="108"/>
    </row>
    <row r="48" spans="1:31" x14ac:dyDescent="0.25">
      <c r="A48" s="131" t="s">
        <v>46</v>
      </c>
      <c r="B48" s="316">
        <v>132800</v>
      </c>
      <c r="C48" s="264">
        <v>1000</v>
      </c>
      <c r="D48" s="265">
        <v>2501.1999999999998</v>
      </c>
      <c r="E48" s="266">
        <f t="shared" ref="E48" si="19">(B48-C48+D48)*18%</f>
        <v>24174.216</v>
      </c>
      <c r="F48" s="106">
        <f t="shared" ref="F48" si="20">B48-C48+D48+E48</f>
        <v>158475.41600000003</v>
      </c>
      <c r="G48" s="324">
        <v>132760</v>
      </c>
      <c r="H48" s="264">
        <v>1000</v>
      </c>
      <c r="I48" s="265">
        <v>4463.68</v>
      </c>
      <c r="J48" s="264">
        <f t="shared" ref="J48" si="21">(G48-H48+I48)*18%</f>
        <v>24520.2624</v>
      </c>
      <c r="K48" s="106">
        <f t="shared" ref="K48" si="22">G48-H48+I48+J48</f>
        <v>160743.9424</v>
      </c>
      <c r="L48" s="324">
        <v>136510</v>
      </c>
      <c r="M48" s="264">
        <v>1000</v>
      </c>
      <c r="N48" s="265">
        <v>2997</v>
      </c>
      <c r="O48" s="266">
        <f t="shared" ref="O48" si="23">(L48-M48+N48)*18%</f>
        <v>24931.26</v>
      </c>
      <c r="P48" s="106">
        <f t="shared" ref="P48" si="24">L48-M48+N48+O48</f>
        <v>163438.26</v>
      </c>
      <c r="Q48" s="324">
        <v>135980</v>
      </c>
      <c r="R48" s="264">
        <v>1000</v>
      </c>
      <c r="S48" s="265">
        <v>1474.55</v>
      </c>
      <c r="T48" s="266">
        <f t="shared" ref="T48" si="25">(Q48-R48+S48)*18%</f>
        <v>24561.818999999996</v>
      </c>
      <c r="U48" s="106">
        <f t="shared" ref="U48" si="26">Q48-R48+S48+T48</f>
        <v>161016.36899999998</v>
      </c>
      <c r="V48" s="324">
        <v>131610</v>
      </c>
      <c r="W48" s="264">
        <v>1000</v>
      </c>
      <c r="X48" s="260">
        <v>4818.6400000000003</v>
      </c>
      <c r="Y48" s="266">
        <f t="shared" ref="Y48" si="27">(V48-W48+X48)*18%</f>
        <v>24377.155200000001</v>
      </c>
      <c r="Z48" s="106">
        <f t="shared" ref="Z48" si="28">V48-W48+X48+Y48</f>
        <v>159805.79520000002</v>
      </c>
      <c r="AA48" s="324">
        <v>134490</v>
      </c>
      <c r="AB48" s="264">
        <v>1000</v>
      </c>
      <c r="AC48" s="259">
        <v>1795.52</v>
      </c>
      <c r="AD48" s="266">
        <f t="shared" ref="AD48" si="29">(AA48-AB48+AC48)*18%</f>
        <v>24351.393599999996</v>
      </c>
      <c r="AE48" s="106">
        <f t="shared" ref="AE48" si="30">AA48-AB48+AC48+AD48</f>
        <v>159636.91359999997</v>
      </c>
    </row>
    <row r="49" spans="1:31" x14ac:dyDescent="0.25">
      <c r="A49" s="125" t="s">
        <v>47</v>
      </c>
      <c r="B49" s="316">
        <v>146890</v>
      </c>
      <c r="C49" s="264">
        <v>1000</v>
      </c>
      <c r="D49" s="265">
        <v>2501.1999999999998</v>
      </c>
      <c r="E49" s="266">
        <f t="shared" si="6"/>
        <v>26710.416000000001</v>
      </c>
      <c r="F49" s="106">
        <f t="shared" si="7"/>
        <v>175101.61600000001</v>
      </c>
      <c r="G49" s="324">
        <v>146300</v>
      </c>
      <c r="H49" s="264">
        <v>1000</v>
      </c>
      <c r="I49" s="265">
        <v>4463.68</v>
      </c>
      <c r="J49" s="264">
        <f t="shared" si="8"/>
        <v>26957.462399999997</v>
      </c>
      <c r="K49" s="106">
        <f t="shared" si="0"/>
        <v>176721.14239999998</v>
      </c>
      <c r="L49" s="324">
        <v>151350</v>
      </c>
      <c r="M49" s="264">
        <v>1000</v>
      </c>
      <c r="N49" s="265">
        <v>2997</v>
      </c>
      <c r="O49" s="266">
        <f t="shared" si="9"/>
        <v>27602.46</v>
      </c>
      <c r="P49" s="106">
        <f t="shared" si="10"/>
        <v>180949.46</v>
      </c>
      <c r="Q49" s="324">
        <v>149470</v>
      </c>
      <c r="R49" s="264">
        <v>1000</v>
      </c>
      <c r="S49" s="265">
        <v>1474.55</v>
      </c>
      <c r="T49" s="266">
        <f t="shared" si="11"/>
        <v>26990.018999999997</v>
      </c>
      <c r="U49" s="106">
        <f t="shared" si="12"/>
        <v>176934.56899999999</v>
      </c>
      <c r="V49" s="324">
        <v>146100</v>
      </c>
      <c r="W49" s="264">
        <v>1000</v>
      </c>
      <c r="X49" s="260">
        <v>4818.6400000000003</v>
      </c>
      <c r="Y49" s="266">
        <f t="shared" si="2"/>
        <v>26985.355200000002</v>
      </c>
      <c r="Z49" s="106">
        <f t="shared" si="3"/>
        <v>176903.9952</v>
      </c>
      <c r="AA49" s="324">
        <v>148590</v>
      </c>
      <c r="AB49" s="264">
        <v>1000</v>
      </c>
      <c r="AC49" s="259">
        <v>1795.52</v>
      </c>
      <c r="AD49" s="266">
        <f t="shared" si="4"/>
        <v>26889.393599999996</v>
      </c>
      <c r="AE49" s="106">
        <f t="shared" si="5"/>
        <v>176274.91359999997</v>
      </c>
    </row>
    <row r="50" spans="1:31" ht="15.75" thickBot="1" x14ac:dyDescent="0.3">
      <c r="A50" s="126" t="s">
        <v>48</v>
      </c>
      <c r="B50" s="65"/>
      <c r="C50" s="61"/>
      <c r="D50" s="163"/>
      <c r="E50" s="51"/>
      <c r="F50" s="107"/>
      <c r="G50" s="65"/>
      <c r="H50" s="61"/>
      <c r="I50" s="163"/>
      <c r="J50" s="61"/>
      <c r="K50" s="107"/>
      <c r="L50" s="65"/>
      <c r="M50" s="61"/>
      <c r="N50" s="163"/>
      <c r="O50" s="51"/>
      <c r="P50" s="107"/>
      <c r="Q50" s="65"/>
      <c r="R50" s="61"/>
      <c r="S50" s="163"/>
      <c r="T50" s="51"/>
      <c r="U50" s="107"/>
      <c r="V50" s="65"/>
      <c r="W50" s="61"/>
      <c r="X50" s="163"/>
      <c r="Y50" s="51"/>
      <c r="Z50" s="107"/>
      <c r="AA50" s="65"/>
      <c r="AB50" s="61"/>
      <c r="AC50" s="165"/>
      <c r="AD50" s="51"/>
      <c r="AE50" s="107"/>
    </row>
    <row r="51" spans="1:31" x14ac:dyDescent="0.25">
      <c r="A51" s="127" t="s">
        <v>49</v>
      </c>
      <c r="B51" s="57"/>
      <c r="C51" s="338"/>
      <c r="D51" s="166"/>
      <c r="E51" s="137"/>
      <c r="F51" s="108"/>
      <c r="G51" s="57"/>
      <c r="H51" s="338"/>
      <c r="I51" s="166"/>
      <c r="J51" s="338"/>
      <c r="K51" s="108"/>
      <c r="L51" s="57"/>
      <c r="M51" s="338"/>
      <c r="N51" s="166"/>
      <c r="O51" s="137"/>
      <c r="P51" s="108"/>
      <c r="Q51" s="57"/>
      <c r="R51" s="338"/>
      <c r="S51" s="166"/>
      <c r="T51" s="137"/>
      <c r="U51" s="108"/>
      <c r="V51" s="57"/>
      <c r="W51" s="338"/>
      <c r="X51" s="166"/>
      <c r="Y51" s="137"/>
      <c r="Z51" s="108"/>
      <c r="AA51" s="57"/>
      <c r="AB51" s="338"/>
      <c r="AC51" s="167"/>
      <c r="AD51" s="137"/>
      <c r="AE51" s="108"/>
    </row>
    <row r="52" spans="1:31" x14ac:dyDescent="0.25">
      <c r="A52" s="131" t="s">
        <v>50</v>
      </c>
      <c r="B52" s="316">
        <v>132550</v>
      </c>
      <c r="C52" s="264">
        <v>1000</v>
      </c>
      <c r="D52" s="265">
        <v>2501.1999999999998</v>
      </c>
      <c r="E52" s="266">
        <f t="shared" si="6"/>
        <v>24129.216</v>
      </c>
      <c r="F52" s="106">
        <f t="shared" si="7"/>
        <v>158180.41600000003</v>
      </c>
      <c r="G52" s="324">
        <v>132710</v>
      </c>
      <c r="H52" s="264">
        <v>1000</v>
      </c>
      <c r="I52" s="265">
        <v>4463.68</v>
      </c>
      <c r="J52" s="264">
        <f>(G52-H52+I52)*18%</f>
        <v>24511.2624</v>
      </c>
      <c r="K52" s="106">
        <f>G52-H52+I52+J52</f>
        <v>160684.9424</v>
      </c>
      <c r="L52" s="324">
        <v>136260</v>
      </c>
      <c r="M52" s="264">
        <v>1000</v>
      </c>
      <c r="N52" s="265">
        <v>2997</v>
      </c>
      <c r="O52" s="266">
        <f t="shared" si="9"/>
        <v>24886.26</v>
      </c>
      <c r="P52" s="106">
        <f t="shared" si="10"/>
        <v>163143.26</v>
      </c>
      <c r="Q52" s="324">
        <v>135830</v>
      </c>
      <c r="R52" s="264">
        <v>1000</v>
      </c>
      <c r="S52" s="265">
        <v>1474.55</v>
      </c>
      <c r="T52" s="266">
        <f t="shared" si="11"/>
        <v>24534.818999999996</v>
      </c>
      <c r="U52" s="106">
        <f t="shared" si="12"/>
        <v>160839.36899999998</v>
      </c>
      <c r="V52" s="324">
        <v>131610</v>
      </c>
      <c r="W52" s="264">
        <v>1000</v>
      </c>
      <c r="X52" s="260">
        <v>4818.6400000000003</v>
      </c>
      <c r="Y52" s="266">
        <f t="shared" si="2"/>
        <v>24377.155200000001</v>
      </c>
      <c r="Z52" s="106">
        <f t="shared" si="3"/>
        <v>159805.79520000002</v>
      </c>
      <c r="AA52" s="324">
        <v>134240</v>
      </c>
      <c r="AB52" s="264">
        <v>1000</v>
      </c>
      <c r="AC52" s="259">
        <v>1795.52</v>
      </c>
      <c r="AD52" s="266">
        <f>(AA52-AB52+AC52)*18%</f>
        <v>24306.393599999996</v>
      </c>
      <c r="AE52" s="106">
        <f>AA52-AB52+AC52+AD52</f>
        <v>159341.91359999997</v>
      </c>
    </row>
    <row r="53" spans="1:31" x14ac:dyDescent="0.25">
      <c r="A53" s="131" t="s">
        <v>51</v>
      </c>
      <c r="B53" s="64"/>
      <c r="C53" s="264"/>
      <c r="D53" s="265"/>
      <c r="E53" s="266"/>
      <c r="F53" s="106"/>
      <c r="G53" s="64"/>
      <c r="H53" s="264"/>
      <c r="I53" s="265"/>
      <c r="J53" s="264"/>
      <c r="K53" s="106"/>
      <c r="L53" s="64"/>
      <c r="M53" s="264"/>
      <c r="N53" s="265"/>
      <c r="O53" s="266"/>
      <c r="P53" s="106"/>
      <c r="Q53" s="64"/>
      <c r="R53" s="264"/>
      <c r="S53" s="265"/>
      <c r="T53" s="266"/>
      <c r="U53" s="106"/>
      <c r="V53" s="64"/>
      <c r="W53" s="264"/>
      <c r="X53" s="265"/>
      <c r="Y53" s="266"/>
      <c r="Z53" s="106"/>
      <c r="AA53" s="268"/>
      <c r="AB53" s="264"/>
      <c r="AC53" s="259"/>
      <c r="AD53" s="266"/>
      <c r="AE53" s="106"/>
    </row>
    <row r="54" spans="1:31" ht="15.75" thickBot="1" x14ac:dyDescent="0.3">
      <c r="A54" s="132" t="s">
        <v>52</v>
      </c>
      <c r="B54" s="316">
        <v>134150</v>
      </c>
      <c r="C54" s="61">
        <v>1000</v>
      </c>
      <c r="D54" s="163">
        <v>2501.1999999999998</v>
      </c>
      <c r="E54" s="51">
        <f>(B54-C54+D54)*18%</f>
        <v>24417.216</v>
      </c>
      <c r="F54" s="107">
        <f>B54-C54+D54+E54</f>
        <v>160068.41600000003</v>
      </c>
      <c r="G54" s="324">
        <v>133410</v>
      </c>
      <c r="H54" s="61">
        <v>1000</v>
      </c>
      <c r="I54" s="163">
        <v>4463.68</v>
      </c>
      <c r="J54" s="61">
        <f t="shared" si="8"/>
        <v>24637.2624</v>
      </c>
      <c r="K54" s="107">
        <f t="shared" si="0"/>
        <v>161510.9424</v>
      </c>
      <c r="L54" s="324">
        <v>137960</v>
      </c>
      <c r="M54" s="61">
        <v>1000</v>
      </c>
      <c r="N54" s="163">
        <v>2997</v>
      </c>
      <c r="O54" s="51">
        <f t="shared" si="9"/>
        <v>25192.26</v>
      </c>
      <c r="P54" s="107">
        <f t="shared" si="10"/>
        <v>165149.26</v>
      </c>
      <c r="Q54" s="324">
        <v>137580</v>
      </c>
      <c r="R54" s="61">
        <v>1000</v>
      </c>
      <c r="S54" s="163">
        <v>1474.55</v>
      </c>
      <c r="T54" s="51">
        <f t="shared" si="11"/>
        <v>24849.818999999996</v>
      </c>
      <c r="U54" s="107">
        <f t="shared" si="12"/>
        <v>162904.36899999998</v>
      </c>
      <c r="V54" s="324">
        <v>133660</v>
      </c>
      <c r="W54" s="61">
        <v>1000</v>
      </c>
      <c r="X54" s="260">
        <v>4818.6400000000003</v>
      </c>
      <c r="Y54" s="51">
        <f t="shared" si="2"/>
        <v>24746.155200000001</v>
      </c>
      <c r="Z54" s="107">
        <f t="shared" si="3"/>
        <v>162224.79520000002</v>
      </c>
      <c r="AA54" s="324">
        <v>134590</v>
      </c>
      <c r="AB54" s="61">
        <v>1000</v>
      </c>
      <c r="AC54" s="259">
        <v>1795.52</v>
      </c>
      <c r="AD54" s="51">
        <f t="shared" si="4"/>
        <v>24369.393599999996</v>
      </c>
      <c r="AE54" s="107">
        <f t="shared" si="5"/>
        <v>159754.91359999997</v>
      </c>
    </row>
    <row r="55" spans="1:31" x14ac:dyDescent="0.25">
      <c r="A55" s="127" t="s">
        <v>53</v>
      </c>
      <c r="B55" s="57"/>
      <c r="C55" s="338"/>
      <c r="D55" s="166"/>
      <c r="E55" s="137"/>
      <c r="F55" s="108"/>
      <c r="G55" s="57"/>
      <c r="H55" s="338"/>
      <c r="I55" s="166"/>
      <c r="J55" s="338"/>
      <c r="K55" s="108"/>
      <c r="L55" s="57"/>
      <c r="M55" s="338"/>
      <c r="N55" s="166"/>
      <c r="O55" s="137"/>
      <c r="P55" s="108"/>
      <c r="Q55" s="57"/>
      <c r="R55" s="338"/>
      <c r="S55" s="265"/>
      <c r="T55" s="137"/>
      <c r="U55" s="108"/>
      <c r="V55" s="57"/>
      <c r="W55" s="338"/>
      <c r="X55" s="166"/>
      <c r="Y55" s="137"/>
      <c r="Z55" s="108"/>
      <c r="AA55" s="57"/>
      <c r="AB55" s="338"/>
      <c r="AC55" s="167"/>
      <c r="AD55" s="137"/>
      <c r="AE55" s="108"/>
    </row>
    <row r="56" spans="1:31" x14ac:dyDescent="0.25">
      <c r="A56" s="125" t="s">
        <v>54</v>
      </c>
      <c r="B56" s="316">
        <v>146320</v>
      </c>
      <c r="C56" s="264">
        <v>1000</v>
      </c>
      <c r="D56" s="265">
        <v>2501.1999999999998</v>
      </c>
      <c r="E56" s="266">
        <f t="shared" si="6"/>
        <v>26607.816000000003</v>
      </c>
      <c r="F56" s="106">
        <f t="shared" si="7"/>
        <v>174429.016</v>
      </c>
      <c r="G56" s="324">
        <v>141790</v>
      </c>
      <c r="H56" s="264">
        <v>1000</v>
      </c>
      <c r="I56" s="265">
        <v>4463.68</v>
      </c>
      <c r="J56" s="264">
        <f t="shared" si="8"/>
        <v>26145.662399999997</v>
      </c>
      <c r="K56" s="106">
        <f t="shared" si="0"/>
        <v>171399.34239999999</v>
      </c>
      <c r="L56" s="324">
        <v>146620</v>
      </c>
      <c r="M56" s="264">
        <v>1000</v>
      </c>
      <c r="N56" s="265">
        <v>2997</v>
      </c>
      <c r="O56" s="266">
        <f t="shared" si="9"/>
        <v>26751.059999999998</v>
      </c>
      <c r="P56" s="106">
        <f t="shared" si="10"/>
        <v>175368.06</v>
      </c>
      <c r="Q56" s="324">
        <v>146040</v>
      </c>
      <c r="R56" s="264">
        <v>1000</v>
      </c>
      <c r="S56" s="265">
        <v>1474.55</v>
      </c>
      <c r="T56" s="266">
        <f t="shared" si="11"/>
        <v>26372.618999999995</v>
      </c>
      <c r="U56" s="106">
        <f t="shared" si="12"/>
        <v>172887.16899999999</v>
      </c>
      <c r="V56" s="324">
        <v>142170</v>
      </c>
      <c r="W56" s="264">
        <v>1000</v>
      </c>
      <c r="X56" s="260">
        <v>4818.6400000000003</v>
      </c>
      <c r="Y56" s="266">
        <f t="shared" si="2"/>
        <v>26277.9552</v>
      </c>
      <c r="Z56" s="106">
        <f t="shared" si="3"/>
        <v>172266.59520000001</v>
      </c>
      <c r="AA56" s="324">
        <v>145810</v>
      </c>
      <c r="AB56" s="264">
        <v>1000</v>
      </c>
      <c r="AC56" s="259">
        <v>1795.52</v>
      </c>
      <c r="AD56" s="266">
        <f t="shared" si="4"/>
        <v>26388.993599999998</v>
      </c>
      <c r="AE56" s="106">
        <f t="shared" si="5"/>
        <v>172994.51359999998</v>
      </c>
    </row>
    <row r="57" spans="1:31" ht="15.75" thickBot="1" x14ac:dyDescent="0.3">
      <c r="A57" s="126" t="s">
        <v>55</v>
      </c>
      <c r="B57" s="323">
        <v>147500</v>
      </c>
      <c r="C57" s="61">
        <v>1000</v>
      </c>
      <c r="D57" s="163">
        <v>2501.1999999999998</v>
      </c>
      <c r="E57" s="51">
        <f>(B57-C57+D57)*18%</f>
        <v>26820.216</v>
      </c>
      <c r="F57" s="107">
        <f>B57-C57+D57+E57</f>
        <v>175821.41600000003</v>
      </c>
      <c r="G57" s="327">
        <v>144050</v>
      </c>
      <c r="H57" s="61">
        <v>1000</v>
      </c>
      <c r="I57" s="163">
        <v>4463.68</v>
      </c>
      <c r="J57" s="61">
        <f t="shared" si="8"/>
        <v>26552.462399999997</v>
      </c>
      <c r="K57" s="107">
        <f t="shared" si="0"/>
        <v>174066.14239999998</v>
      </c>
      <c r="L57" s="327">
        <v>148580</v>
      </c>
      <c r="M57" s="61">
        <v>1000</v>
      </c>
      <c r="N57" s="163">
        <v>2997</v>
      </c>
      <c r="O57" s="51">
        <f t="shared" si="9"/>
        <v>27103.86</v>
      </c>
      <c r="P57" s="107">
        <f t="shared" si="10"/>
        <v>177680.86</v>
      </c>
      <c r="Q57" s="327">
        <v>148050</v>
      </c>
      <c r="R57" s="61">
        <v>1000</v>
      </c>
      <c r="S57" s="163">
        <v>1474.55</v>
      </c>
      <c r="T57" s="51">
        <f t="shared" si="11"/>
        <v>26734.418999999998</v>
      </c>
      <c r="U57" s="107">
        <f t="shared" si="12"/>
        <v>175258.96899999998</v>
      </c>
      <c r="V57" s="327">
        <v>144550</v>
      </c>
      <c r="W57" s="61">
        <v>1000</v>
      </c>
      <c r="X57" s="190">
        <v>4818.6400000000003</v>
      </c>
      <c r="Y57" s="51">
        <f t="shared" si="2"/>
        <v>26706.355200000002</v>
      </c>
      <c r="Z57" s="107">
        <f t="shared" si="3"/>
        <v>175074.9952</v>
      </c>
      <c r="AA57" s="327">
        <v>148170</v>
      </c>
      <c r="AB57" s="61">
        <v>1000</v>
      </c>
      <c r="AC57" s="165">
        <v>1795.52</v>
      </c>
      <c r="AD57" s="51">
        <f t="shared" si="4"/>
        <v>26813.793599999997</v>
      </c>
      <c r="AE57" s="107">
        <f t="shared" si="5"/>
        <v>175779.31359999999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196"/>
      <c r="Z58" s="11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0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0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239"/>
  <sheetViews>
    <sheetView topLeftCell="A40" zoomScale="85" zoomScaleNormal="85" workbookViewId="0">
      <selection activeCell="E25" sqref="E25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5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</row>
    <row r="2" spans="1:34" x14ac:dyDescent="0.25">
      <c r="A2" s="359" t="s">
        <v>1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</row>
    <row r="3" spans="1:34" x14ac:dyDescent="0.25">
      <c r="A3" s="341" t="s">
        <v>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</row>
    <row r="4" spans="1:34" x14ac:dyDescent="0.25">
      <c r="A4" s="341" t="s">
        <v>166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</row>
    <row r="5" spans="1:34" x14ac:dyDescent="0.25">
      <c r="A5" s="340" t="s">
        <v>170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</row>
    <row r="6" spans="1:34" x14ac:dyDescent="0.25">
      <c r="A6" s="357" t="s">
        <v>3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54" t="s">
        <v>152</v>
      </c>
      <c r="C8" s="355"/>
      <c r="D8" s="355"/>
      <c r="E8" s="355"/>
      <c r="F8" s="356"/>
      <c r="G8" s="354" t="s">
        <v>75</v>
      </c>
      <c r="H8" s="355"/>
      <c r="I8" s="355"/>
      <c r="J8" s="355"/>
      <c r="K8" s="356"/>
      <c r="L8" s="354" t="s">
        <v>132</v>
      </c>
      <c r="M8" s="355"/>
      <c r="N8" s="355"/>
      <c r="O8" s="355"/>
      <c r="P8" s="356"/>
      <c r="Q8" s="354" t="s">
        <v>77</v>
      </c>
      <c r="R8" s="355"/>
      <c r="S8" s="355"/>
      <c r="T8" s="355"/>
      <c r="U8" s="356"/>
      <c r="V8" s="354" t="s">
        <v>149</v>
      </c>
      <c r="W8" s="355"/>
      <c r="X8" s="355"/>
      <c r="Y8" s="355"/>
      <c r="Z8" s="356"/>
      <c r="AA8" s="354" t="s">
        <v>165</v>
      </c>
      <c r="AB8" s="355"/>
      <c r="AC8" s="355"/>
      <c r="AD8" s="355"/>
      <c r="AE8" s="356"/>
    </row>
    <row r="9" spans="1:34" ht="15.75" thickBot="1" x14ac:dyDescent="0.3">
      <c r="A9" s="29"/>
      <c r="B9" s="280" t="s">
        <v>10</v>
      </c>
      <c r="C9" s="281" t="s">
        <v>11</v>
      </c>
      <c r="D9" s="281" t="s">
        <v>57</v>
      </c>
      <c r="E9" s="272" t="s">
        <v>105</v>
      </c>
      <c r="F9" s="282" t="s">
        <v>12</v>
      </c>
      <c r="G9" s="250" t="s">
        <v>10</v>
      </c>
      <c r="H9" s="251" t="s">
        <v>11</v>
      </c>
      <c r="I9" s="251" t="s">
        <v>57</v>
      </c>
      <c r="J9" s="251" t="s">
        <v>105</v>
      </c>
      <c r="K9" s="252" t="s">
        <v>12</v>
      </c>
      <c r="L9" s="250" t="s">
        <v>10</v>
      </c>
      <c r="M9" s="251" t="s">
        <v>11</v>
      </c>
      <c r="N9" s="251" t="s">
        <v>57</v>
      </c>
      <c r="O9" s="251" t="s">
        <v>105</v>
      </c>
      <c r="P9" s="252" t="s">
        <v>12</v>
      </c>
      <c r="Q9" s="250" t="s">
        <v>10</v>
      </c>
      <c r="R9" s="251" t="s">
        <v>11</v>
      </c>
      <c r="S9" s="251" t="s">
        <v>57</v>
      </c>
      <c r="T9" s="251" t="s">
        <v>105</v>
      </c>
      <c r="U9" s="252" t="s">
        <v>12</v>
      </c>
      <c r="V9" s="250" t="s">
        <v>10</v>
      </c>
      <c r="W9" s="251" t="s">
        <v>11</v>
      </c>
      <c r="X9" s="251" t="s">
        <v>57</v>
      </c>
      <c r="Y9" s="251" t="s">
        <v>105</v>
      </c>
      <c r="Z9" s="252" t="s">
        <v>12</v>
      </c>
      <c r="AA9" s="250" t="s">
        <v>10</v>
      </c>
      <c r="AB9" s="251" t="s">
        <v>11</v>
      </c>
      <c r="AC9" s="251" t="s">
        <v>57</v>
      </c>
      <c r="AD9" s="251" t="s">
        <v>105</v>
      </c>
      <c r="AE9" s="252" t="s">
        <v>12</v>
      </c>
    </row>
    <row r="10" spans="1:34" ht="15.75" thickBot="1" x14ac:dyDescent="0.3">
      <c r="A10" s="127" t="s">
        <v>13</v>
      </c>
      <c r="B10" s="295"/>
      <c r="C10" s="296"/>
      <c r="D10" s="296"/>
      <c r="E10" s="272"/>
      <c r="F10" s="297"/>
      <c r="G10" s="295"/>
      <c r="H10" s="296"/>
      <c r="I10" s="296"/>
      <c r="J10" s="296"/>
      <c r="K10" s="297"/>
      <c r="L10" s="295"/>
      <c r="M10" s="296"/>
      <c r="N10" s="296"/>
      <c r="O10" s="296"/>
      <c r="P10" s="297"/>
      <c r="Q10" s="295"/>
      <c r="R10" s="296"/>
      <c r="S10" s="296"/>
      <c r="T10" s="296"/>
      <c r="U10" s="297"/>
      <c r="V10" s="295"/>
      <c r="W10" s="296"/>
      <c r="X10" s="296"/>
      <c r="Y10" s="296"/>
      <c r="Z10" s="297"/>
      <c r="AA10" s="295"/>
      <c r="AB10" s="296"/>
      <c r="AC10" s="296"/>
      <c r="AD10" s="296"/>
      <c r="AE10" s="297"/>
    </row>
    <row r="11" spans="1:34" x14ac:dyDescent="0.25">
      <c r="A11" s="125" t="s">
        <v>14</v>
      </c>
      <c r="B11" s="333">
        <v>139400</v>
      </c>
      <c r="C11" s="336">
        <v>1000</v>
      </c>
      <c r="D11" s="170">
        <v>1711.8</v>
      </c>
      <c r="E11" s="157">
        <f t="shared" ref="E11:E57" si="0">(B11-C11+D11)*18%</f>
        <v>25220.123999999996</v>
      </c>
      <c r="F11" s="337">
        <f t="shared" ref="F11:F57" si="1">B11-C11+D11+E11</f>
        <v>165331.924</v>
      </c>
      <c r="G11" s="334">
        <v>140600</v>
      </c>
      <c r="H11" s="336">
        <v>1000</v>
      </c>
      <c r="I11" s="170">
        <v>3281.68</v>
      </c>
      <c r="J11" s="39">
        <f t="shared" ref="J11:J57" si="2">(G11-H11+I11)*18%</f>
        <v>25718.702399999998</v>
      </c>
      <c r="K11" s="337">
        <f t="shared" ref="K11:K57" si="3">G11-H11+I11+J11</f>
        <v>168600.3824</v>
      </c>
      <c r="L11" s="334">
        <v>136260</v>
      </c>
      <c r="M11" s="336">
        <v>1000</v>
      </c>
      <c r="N11" s="170">
        <v>5215.3599999999997</v>
      </c>
      <c r="O11" s="39">
        <f t="shared" ref="O11:O57" si="4">(L11-M11+N11)*18%</f>
        <v>25285.564799999996</v>
      </c>
      <c r="P11" s="337">
        <f t="shared" ref="P11:P57" si="5">L11-M11+N11+O11</f>
        <v>165760.92479999998</v>
      </c>
      <c r="Q11" s="334">
        <v>139260</v>
      </c>
      <c r="R11" s="336">
        <v>1000</v>
      </c>
      <c r="S11" s="170">
        <v>2073.6</v>
      </c>
      <c r="T11" s="39">
        <f>(Q11-R11+S11)*18%</f>
        <v>25260.047999999999</v>
      </c>
      <c r="U11" s="337">
        <f>Q11-R11+S11+T11</f>
        <v>165593.64800000002</v>
      </c>
      <c r="V11" s="334">
        <v>138670</v>
      </c>
      <c r="W11" s="336">
        <v>1000</v>
      </c>
      <c r="X11" s="170">
        <v>1925.8400000000001</v>
      </c>
      <c r="Y11" s="39">
        <f t="shared" ref="Y11" si="6">(V11-W11+X11)*18%</f>
        <v>25127.251199999999</v>
      </c>
      <c r="Z11" s="337">
        <f t="shared" ref="Z11" si="7">V11-W11+X11+Y11</f>
        <v>164723.0912</v>
      </c>
      <c r="AA11" s="334">
        <v>139860</v>
      </c>
      <c r="AB11" s="336">
        <v>1000</v>
      </c>
      <c r="AC11" s="170">
        <v>2627.8199999999997</v>
      </c>
      <c r="AD11" s="39">
        <f t="shared" ref="AD11" si="8">(AA11-AB11+AC11)*18%</f>
        <v>25467.8076</v>
      </c>
      <c r="AE11" s="337">
        <f t="shared" ref="AE11" si="9">AA11-AB11+AC11+AD11</f>
        <v>166955.62760000001</v>
      </c>
      <c r="AF11" s="8"/>
      <c r="AG11" s="8"/>
      <c r="AH11" s="8"/>
    </row>
    <row r="12" spans="1:34" x14ac:dyDescent="0.25">
      <c r="A12" s="125" t="s">
        <v>15</v>
      </c>
      <c r="B12" s="316">
        <v>139400</v>
      </c>
      <c r="C12" s="255">
        <v>1000</v>
      </c>
      <c r="D12" s="169">
        <v>1711.8</v>
      </c>
      <c r="E12" s="269">
        <f>(B12-C12+D12)*18%</f>
        <v>25220.123999999996</v>
      </c>
      <c r="F12" s="111">
        <f>B12-C12+D12+E12</f>
        <v>165331.924</v>
      </c>
      <c r="G12" s="324">
        <v>140600</v>
      </c>
      <c r="H12" s="255">
        <v>1000</v>
      </c>
      <c r="I12" s="169">
        <v>3281.68</v>
      </c>
      <c r="J12" s="257">
        <f t="shared" si="2"/>
        <v>25718.702399999998</v>
      </c>
      <c r="K12" s="111">
        <f t="shared" si="3"/>
        <v>168600.3824</v>
      </c>
      <c r="L12" s="324">
        <v>136260</v>
      </c>
      <c r="M12" s="255">
        <v>1000</v>
      </c>
      <c r="N12" s="169">
        <v>5215.3599999999997</v>
      </c>
      <c r="O12" s="257">
        <f t="shared" si="4"/>
        <v>25285.564799999996</v>
      </c>
      <c r="P12" s="111">
        <f t="shared" si="5"/>
        <v>165760.92479999998</v>
      </c>
      <c r="Q12" s="324">
        <v>139260</v>
      </c>
      <c r="R12" s="255">
        <v>1000</v>
      </c>
      <c r="S12" s="169">
        <v>2073.6</v>
      </c>
      <c r="T12" s="257">
        <f>(Q12-R12+S12)*18%</f>
        <v>25260.047999999999</v>
      </c>
      <c r="U12" s="111">
        <f>Q12-R12+S12+T12</f>
        <v>165593.64800000002</v>
      </c>
      <c r="V12" s="324">
        <v>138670</v>
      </c>
      <c r="W12" s="255">
        <v>1000</v>
      </c>
      <c r="X12" s="169">
        <v>1925.8400000000001</v>
      </c>
      <c r="Y12" s="257">
        <f>(V12-W12+X12)*18%</f>
        <v>25127.251199999999</v>
      </c>
      <c r="Z12" s="111">
        <f>V12-W12+X12+Y12</f>
        <v>164723.0912</v>
      </c>
      <c r="AA12" s="324">
        <v>139860</v>
      </c>
      <c r="AB12" s="255">
        <v>1000</v>
      </c>
      <c r="AC12" s="169">
        <v>2627.8199999999997</v>
      </c>
      <c r="AD12" s="257">
        <f>(AA12-AB12+AC12)*18%</f>
        <v>25467.8076</v>
      </c>
      <c r="AE12" s="111">
        <f>AA12-AB12+AC12+AD12</f>
        <v>166955.62760000001</v>
      </c>
      <c r="AF12" s="8"/>
      <c r="AG12" s="8"/>
      <c r="AH12" s="8"/>
    </row>
    <row r="13" spans="1:34" ht="15.75" thickBot="1" x14ac:dyDescent="0.3">
      <c r="A13" s="126" t="s">
        <v>16</v>
      </c>
      <c r="B13" s="316">
        <v>142760</v>
      </c>
      <c r="C13" s="1">
        <v>1000</v>
      </c>
      <c r="D13" s="169">
        <v>1711.8</v>
      </c>
      <c r="E13" s="156">
        <f>(B13-C13+D13)*18%</f>
        <v>25824.923999999995</v>
      </c>
      <c r="F13" s="110">
        <f>B13-C13+D13+E13</f>
        <v>169296.72399999999</v>
      </c>
      <c r="G13" s="324">
        <v>141790</v>
      </c>
      <c r="H13" s="1">
        <v>1000</v>
      </c>
      <c r="I13" s="169">
        <v>3281.68</v>
      </c>
      <c r="J13" s="2">
        <f t="shared" si="2"/>
        <v>25932.902399999999</v>
      </c>
      <c r="K13" s="110">
        <f t="shared" si="3"/>
        <v>170004.58239999998</v>
      </c>
      <c r="L13" s="324">
        <v>140460</v>
      </c>
      <c r="M13" s="1">
        <v>1000</v>
      </c>
      <c r="N13" s="169">
        <v>5215.3599999999997</v>
      </c>
      <c r="O13" s="2">
        <f>(L13-M13+N13)*18%</f>
        <v>26041.564799999996</v>
      </c>
      <c r="P13" s="110">
        <f>L13-M13+N13+O13</f>
        <v>170716.92479999998</v>
      </c>
      <c r="Q13" s="324">
        <v>141920</v>
      </c>
      <c r="R13" s="1">
        <v>1000</v>
      </c>
      <c r="S13" s="169">
        <v>2073.6</v>
      </c>
      <c r="T13" s="2">
        <f>(P19-R13+S13)*18%</f>
        <v>193.24799999999999</v>
      </c>
      <c r="U13" s="111">
        <f>Q13-R13+S13+T13</f>
        <v>143186.848</v>
      </c>
      <c r="V13" s="324">
        <v>142040</v>
      </c>
      <c r="W13" s="1">
        <v>1000</v>
      </c>
      <c r="X13" s="169">
        <v>1925.8400000000001</v>
      </c>
      <c r="Y13" s="2">
        <f>(V13-W13+X13)*18%</f>
        <v>25733.851199999997</v>
      </c>
      <c r="Z13" s="110">
        <f>V13-W13+X13+Y13</f>
        <v>168699.6912</v>
      </c>
      <c r="AA13" s="324">
        <v>143110</v>
      </c>
      <c r="AB13" s="1">
        <v>1000</v>
      </c>
      <c r="AC13" s="169">
        <v>2627.8199999999997</v>
      </c>
      <c r="AD13" s="2">
        <f>(AA13-AB13+AC13)*18%</f>
        <v>26052.8076</v>
      </c>
      <c r="AE13" s="110">
        <f>AA13-AB13+AC13+AD13</f>
        <v>170790.62760000001</v>
      </c>
      <c r="AF13" s="8"/>
      <c r="AG13" s="8"/>
      <c r="AH13" s="8"/>
    </row>
    <row r="14" spans="1:34" x14ac:dyDescent="0.25">
      <c r="A14" s="125"/>
      <c r="B14" s="162"/>
      <c r="C14" s="336"/>
      <c r="D14" s="166"/>
      <c r="E14" s="157"/>
      <c r="F14" s="337"/>
      <c r="G14" s="162"/>
      <c r="H14" s="336"/>
      <c r="I14" s="170"/>
      <c r="J14" s="39"/>
      <c r="K14" s="337"/>
      <c r="L14" s="162"/>
      <c r="M14" s="336"/>
      <c r="N14" s="166"/>
      <c r="O14" s="39"/>
      <c r="P14" s="337"/>
      <c r="Q14" s="162"/>
      <c r="R14" s="336"/>
      <c r="S14" s="167"/>
      <c r="T14" s="39"/>
      <c r="U14" s="337"/>
      <c r="V14" s="162"/>
      <c r="W14" s="336"/>
      <c r="X14" s="167"/>
      <c r="Y14" s="39"/>
      <c r="Z14" s="337"/>
      <c r="AA14" s="162"/>
      <c r="AB14" s="336"/>
      <c r="AC14" s="167"/>
      <c r="AD14" s="39"/>
      <c r="AE14" s="337"/>
      <c r="AF14" s="8"/>
      <c r="AG14" s="8"/>
      <c r="AH14" s="8"/>
    </row>
    <row r="15" spans="1:34" x14ac:dyDescent="0.25">
      <c r="A15" s="125" t="s">
        <v>147</v>
      </c>
      <c r="B15" s="316">
        <v>140960</v>
      </c>
      <c r="C15" s="255">
        <v>1000</v>
      </c>
      <c r="D15" s="169">
        <v>1711.8</v>
      </c>
      <c r="E15" s="269">
        <f t="shared" ref="E15" si="10">(B15-C15+D15)*18%</f>
        <v>25500.923999999995</v>
      </c>
      <c r="F15" s="111">
        <f t="shared" ref="F15" si="11">B15-C15+D15+E15</f>
        <v>167172.72399999999</v>
      </c>
      <c r="G15" s="324">
        <v>141140</v>
      </c>
      <c r="H15" s="255">
        <v>1000</v>
      </c>
      <c r="I15" s="169">
        <v>3281.68</v>
      </c>
      <c r="J15" s="257">
        <f t="shared" ref="J15" si="12">(G15-H15+I15)*18%</f>
        <v>25815.902399999999</v>
      </c>
      <c r="K15" s="111">
        <f t="shared" ref="K15" si="13">G15-H15+I15+J15</f>
        <v>169237.58239999998</v>
      </c>
      <c r="L15" s="324">
        <v>138460</v>
      </c>
      <c r="M15" s="255">
        <v>1000</v>
      </c>
      <c r="N15" s="169">
        <v>5215.3599999999997</v>
      </c>
      <c r="O15" s="257">
        <f t="shared" ref="O15" si="14">(L15-M15+N15)*18%</f>
        <v>25681.564799999996</v>
      </c>
      <c r="P15" s="111">
        <f t="shared" ref="P15" si="15">L15-M15+N15+O15</f>
        <v>168356.92479999998</v>
      </c>
      <c r="Q15" s="324">
        <v>140670</v>
      </c>
      <c r="R15" s="255">
        <v>1000</v>
      </c>
      <c r="S15" s="169">
        <v>2073.6</v>
      </c>
      <c r="T15" s="257">
        <f t="shared" ref="T15" si="16">(Q15-R15+S15)*18%</f>
        <v>25513.848000000002</v>
      </c>
      <c r="U15" s="111">
        <f t="shared" ref="U15" si="17">Q15-R15+S15+T15</f>
        <v>167257.448</v>
      </c>
      <c r="V15" s="324">
        <v>140290</v>
      </c>
      <c r="W15" s="255">
        <v>1000</v>
      </c>
      <c r="X15" s="169">
        <v>1925.8400000000001</v>
      </c>
      <c r="Y15" s="257">
        <f t="shared" ref="Y15" si="18">(V15-W15+X15)*18%</f>
        <v>25418.851199999997</v>
      </c>
      <c r="Z15" s="111">
        <f t="shared" ref="Z15" si="19">V15-W15+X15+Y15</f>
        <v>166634.6912</v>
      </c>
      <c r="AA15" s="324">
        <v>140960</v>
      </c>
      <c r="AB15" s="255">
        <v>1000</v>
      </c>
      <c r="AC15" s="169">
        <v>2627.8199999999997</v>
      </c>
      <c r="AD15" s="257">
        <f t="shared" ref="AD15" si="20">(AA15-AB15+AC15)*18%</f>
        <v>25665.8076</v>
      </c>
      <c r="AE15" s="111">
        <f t="shared" ref="AE15" si="21">AA15-AB15+AC15+AD15</f>
        <v>168253.62760000001</v>
      </c>
      <c r="AF15" s="8"/>
      <c r="AG15" s="8"/>
      <c r="AH15" s="8"/>
    </row>
    <row r="16" spans="1:34" ht="15.75" thickBot="1" x14ac:dyDescent="0.3">
      <c r="A16" s="125"/>
      <c r="B16" s="164"/>
      <c r="C16" s="1"/>
      <c r="D16" s="163"/>
      <c r="E16" s="156"/>
      <c r="F16" s="110"/>
      <c r="G16" s="164"/>
      <c r="H16" s="1"/>
      <c r="I16" s="171"/>
      <c r="J16" s="2"/>
      <c r="K16" s="110"/>
      <c r="L16" s="164"/>
      <c r="M16" s="1"/>
      <c r="N16" s="163"/>
      <c r="O16" s="2"/>
      <c r="P16" s="110"/>
      <c r="Q16" s="164"/>
      <c r="R16" s="1"/>
      <c r="S16" s="165"/>
      <c r="T16" s="2"/>
      <c r="U16" s="110"/>
      <c r="V16" s="164"/>
      <c r="W16" s="1"/>
      <c r="X16" s="165"/>
      <c r="Y16" s="2"/>
      <c r="Z16" s="110"/>
      <c r="AA16" s="164"/>
      <c r="AB16" s="1"/>
      <c r="AC16" s="165"/>
      <c r="AD16" s="2"/>
      <c r="AE16" s="110"/>
      <c r="AF16" s="8"/>
      <c r="AG16" s="8"/>
      <c r="AH16" s="8"/>
    </row>
    <row r="17" spans="1:72" x14ac:dyDescent="0.25">
      <c r="A17" s="127" t="s">
        <v>17</v>
      </c>
      <c r="B17" s="79"/>
      <c r="C17" s="336"/>
      <c r="D17" s="166"/>
      <c r="E17" s="155"/>
      <c r="F17" s="337"/>
      <c r="G17" s="79"/>
      <c r="H17" s="336"/>
      <c r="I17" s="170"/>
      <c r="J17" s="39"/>
      <c r="K17" s="337"/>
      <c r="L17" s="79"/>
      <c r="M17" s="336"/>
      <c r="N17" s="166"/>
      <c r="O17" s="39"/>
      <c r="P17" s="337"/>
      <c r="Q17" s="79"/>
      <c r="R17" s="336"/>
      <c r="S17" s="167"/>
      <c r="T17" s="39"/>
      <c r="U17" s="337"/>
      <c r="V17" s="79"/>
      <c r="W17" s="336"/>
      <c r="X17" s="167"/>
      <c r="Y17" s="39"/>
      <c r="Z17" s="337"/>
      <c r="AA17" s="79"/>
      <c r="AB17" s="336"/>
      <c r="AC17" s="167"/>
      <c r="AD17" s="39"/>
      <c r="AE17" s="337"/>
      <c r="AF17" s="8"/>
      <c r="AG17" s="8"/>
      <c r="AH17" s="8"/>
    </row>
    <row r="18" spans="1:72" x14ac:dyDescent="0.25">
      <c r="A18" s="125" t="s">
        <v>18</v>
      </c>
      <c r="B18" s="316">
        <v>130190</v>
      </c>
      <c r="C18" s="255">
        <v>1000</v>
      </c>
      <c r="D18" s="169">
        <v>1711.8</v>
      </c>
      <c r="E18" s="269">
        <f>(B18-C18+D18)*18%</f>
        <v>23562.324000000001</v>
      </c>
      <c r="F18" s="111">
        <f>B18-C18+D18+E18</f>
        <v>154464.12400000001</v>
      </c>
      <c r="G18" s="324">
        <v>130130</v>
      </c>
      <c r="H18" s="255">
        <v>1000</v>
      </c>
      <c r="I18" s="169">
        <v>3281.68</v>
      </c>
      <c r="J18" s="257">
        <f t="shared" si="2"/>
        <v>23834.102399999996</v>
      </c>
      <c r="K18" s="111">
        <f t="shared" si="3"/>
        <v>156245.7824</v>
      </c>
      <c r="L18" s="324">
        <v>127190</v>
      </c>
      <c r="M18" s="255">
        <v>1000</v>
      </c>
      <c r="N18" s="169">
        <v>5215.3599999999997</v>
      </c>
      <c r="O18" s="257">
        <f t="shared" si="4"/>
        <v>23652.964799999998</v>
      </c>
      <c r="P18" s="111">
        <f t="shared" si="5"/>
        <v>155058.32479999997</v>
      </c>
      <c r="Q18" s="324">
        <v>129450</v>
      </c>
      <c r="R18" s="255">
        <v>1000</v>
      </c>
      <c r="S18" s="169">
        <v>2073.6</v>
      </c>
      <c r="T18" s="257">
        <f t="shared" ref="T18:T57" si="22">(Q18-R18+S18)*18%</f>
        <v>23494.248</v>
      </c>
      <c r="U18" s="111">
        <f t="shared" ref="U18:U57" si="23">Q18-R18+S18+T18</f>
        <v>154017.848</v>
      </c>
      <c r="V18" s="324">
        <v>130130</v>
      </c>
      <c r="W18" s="255">
        <v>1000</v>
      </c>
      <c r="X18" s="169">
        <v>1925.8400000000001</v>
      </c>
      <c r="Y18" s="257">
        <f t="shared" ref="Y18" si="24">(V18-W18+X18)*18%</f>
        <v>23590.051199999998</v>
      </c>
      <c r="Z18" s="111">
        <f t="shared" ref="Z18" si="25">V18-W18+X18+Y18</f>
        <v>154645.89119999998</v>
      </c>
      <c r="AA18" s="324">
        <v>130630</v>
      </c>
      <c r="AB18" s="255">
        <v>1000</v>
      </c>
      <c r="AC18" s="169">
        <v>2627.8199999999997</v>
      </c>
      <c r="AD18" s="257">
        <f t="shared" ref="AD18" si="26">(AA18-AB18+AC18)*18%</f>
        <v>23806.407599999999</v>
      </c>
      <c r="AE18" s="111">
        <f t="shared" ref="AE18" si="27">AA18-AB18+AC18+AD18</f>
        <v>156064.22760000001</v>
      </c>
      <c r="AF18" s="8"/>
      <c r="AG18" s="8"/>
      <c r="AH18" s="8"/>
    </row>
    <row r="19" spans="1:72" ht="15.75" thickBot="1" x14ac:dyDescent="0.3">
      <c r="A19" s="126" t="s">
        <v>72</v>
      </c>
      <c r="B19" s="41"/>
      <c r="C19" s="1"/>
      <c r="D19" s="163"/>
      <c r="E19" s="66"/>
      <c r="F19" s="110"/>
      <c r="G19" s="41"/>
      <c r="H19" s="1"/>
      <c r="I19" s="171"/>
      <c r="J19" s="2"/>
      <c r="K19" s="110"/>
      <c r="L19" s="41"/>
      <c r="M19" s="1"/>
      <c r="N19" s="163"/>
      <c r="O19" s="2"/>
      <c r="P19" s="249"/>
      <c r="Q19" s="41"/>
      <c r="R19" s="1"/>
      <c r="S19" s="165"/>
      <c r="T19" s="2"/>
      <c r="U19" s="110"/>
      <c r="V19" s="41"/>
      <c r="W19" s="1"/>
      <c r="X19" s="165"/>
      <c r="Y19" s="2"/>
      <c r="Z19" s="110"/>
      <c r="AA19" s="41"/>
      <c r="AB19" s="1"/>
      <c r="AC19" s="165"/>
      <c r="AD19" s="2"/>
      <c r="AE19" s="110"/>
      <c r="AF19" s="8"/>
      <c r="AG19" s="8"/>
      <c r="AH19" s="8"/>
    </row>
    <row r="20" spans="1:72" x14ac:dyDescent="0.25">
      <c r="A20" s="128" t="s">
        <v>19</v>
      </c>
      <c r="B20" s="316">
        <v>133220</v>
      </c>
      <c r="C20" s="255">
        <v>1000</v>
      </c>
      <c r="D20" s="169">
        <v>1711.8</v>
      </c>
      <c r="E20" s="269">
        <f>(B20-C20+D20)*18%</f>
        <v>24107.723999999998</v>
      </c>
      <c r="F20" s="111">
        <f>B20-C20+D20+E20</f>
        <v>158039.52399999998</v>
      </c>
      <c r="G20" s="324">
        <v>133060</v>
      </c>
      <c r="H20" s="255">
        <v>1000</v>
      </c>
      <c r="I20" s="169">
        <v>3281.68</v>
      </c>
      <c r="J20" s="257">
        <f t="shared" si="2"/>
        <v>24361.502399999998</v>
      </c>
      <c r="K20" s="111">
        <f t="shared" si="3"/>
        <v>159703.18239999999</v>
      </c>
      <c r="L20" s="324">
        <v>131720</v>
      </c>
      <c r="M20" s="255">
        <v>1000</v>
      </c>
      <c r="N20" s="169">
        <v>5215.3599999999997</v>
      </c>
      <c r="O20" s="257">
        <f t="shared" si="4"/>
        <v>24468.364799999996</v>
      </c>
      <c r="P20" s="111">
        <f t="shared" si="5"/>
        <v>160403.72479999997</v>
      </c>
      <c r="Q20" s="324">
        <v>133530</v>
      </c>
      <c r="R20" s="255">
        <v>1000</v>
      </c>
      <c r="S20" s="169">
        <v>2073.6</v>
      </c>
      <c r="T20" s="257">
        <f t="shared" si="22"/>
        <v>24228.648000000001</v>
      </c>
      <c r="U20" s="111">
        <f t="shared" si="23"/>
        <v>158832.24800000002</v>
      </c>
      <c r="V20" s="324">
        <v>133410</v>
      </c>
      <c r="W20" s="255">
        <v>1000</v>
      </c>
      <c r="X20" s="169">
        <v>1925.8400000000001</v>
      </c>
      <c r="Y20" s="257">
        <f t="shared" ref="Y20" si="28">(V20-W20+X20)*18%</f>
        <v>24180.4512</v>
      </c>
      <c r="Z20" s="111">
        <f t="shared" ref="Z20" si="29">V20-W20+X20+Y20</f>
        <v>158516.29120000001</v>
      </c>
      <c r="AA20" s="324">
        <v>134210</v>
      </c>
      <c r="AB20" s="255">
        <v>1000</v>
      </c>
      <c r="AC20" s="169">
        <v>2627.8199999999997</v>
      </c>
      <c r="AD20" s="257">
        <f t="shared" ref="AD20" si="30">(AA20-AB20+AC20)*18%</f>
        <v>24450.8076</v>
      </c>
      <c r="AE20" s="111">
        <f t="shared" ref="AE20" si="31">AA20-AB20+AC20+AD20</f>
        <v>160288.62760000001</v>
      </c>
      <c r="AF20" s="8"/>
      <c r="AG20" s="8"/>
      <c r="AH20" s="8"/>
    </row>
    <row r="21" spans="1:72" ht="15.75" thickBot="1" x14ac:dyDescent="0.3">
      <c r="A21" s="126" t="s">
        <v>20</v>
      </c>
      <c r="B21" s="41"/>
      <c r="C21" s="1"/>
      <c r="D21" s="163"/>
      <c r="E21" s="66"/>
      <c r="F21" s="110"/>
      <c r="G21" s="41"/>
      <c r="H21" s="1"/>
      <c r="I21" s="171"/>
      <c r="J21" s="2"/>
      <c r="K21" s="110"/>
      <c r="L21" s="78"/>
      <c r="M21" s="255"/>
      <c r="N21" s="265"/>
      <c r="O21" s="257"/>
      <c r="P21" s="111"/>
      <c r="Q21" s="78"/>
      <c r="R21" s="255"/>
      <c r="S21" s="259"/>
      <c r="T21" s="257"/>
      <c r="U21" s="111"/>
      <c r="V21" s="41"/>
      <c r="W21" s="1"/>
      <c r="X21" s="165"/>
      <c r="Y21" s="2"/>
      <c r="Z21" s="110"/>
      <c r="AA21" s="41"/>
      <c r="AB21" s="1"/>
      <c r="AC21" s="165"/>
      <c r="AD21" s="2"/>
      <c r="AE21" s="110"/>
      <c r="AF21" s="8"/>
      <c r="AG21" s="8"/>
      <c r="AH21" s="8"/>
    </row>
    <row r="22" spans="1:72" x14ac:dyDescent="0.25">
      <c r="A22" s="127" t="s">
        <v>21</v>
      </c>
      <c r="B22" s="79"/>
      <c r="C22" s="336"/>
      <c r="D22" s="166"/>
      <c r="E22" s="155"/>
      <c r="F22" s="337"/>
      <c r="G22" s="78"/>
      <c r="H22" s="255"/>
      <c r="I22" s="169"/>
      <c r="J22" s="257"/>
      <c r="K22" s="111"/>
      <c r="L22" s="79"/>
      <c r="M22" s="336"/>
      <c r="N22" s="166"/>
      <c r="O22" s="39"/>
      <c r="P22" s="337"/>
      <c r="Q22" s="79"/>
      <c r="R22" s="336"/>
      <c r="S22" s="167"/>
      <c r="T22" s="39"/>
      <c r="U22" s="337"/>
      <c r="V22" s="79"/>
      <c r="W22" s="336"/>
      <c r="X22" s="167"/>
      <c r="Y22" s="39"/>
      <c r="Z22" s="337"/>
      <c r="AA22" s="79"/>
      <c r="AB22" s="336"/>
      <c r="AC22" s="167"/>
      <c r="AD22" s="39"/>
      <c r="AE22" s="337"/>
      <c r="AF22" s="8"/>
      <c r="AG22" s="8"/>
      <c r="AH22" s="8"/>
    </row>
    <row r="23" spans="1:72" x14ac:dyDescent="0.25">
      <c r="A23" s="125" t="s">
        <v>22</v>
      </c>
      <c r="B23" s="316">
        <v>141560</v>
      </c>
      <c r="C23" s="255">
        <v>1000</v>
      </c>
      <c r="D23" s="169">
        <v>1711.8</v>
      </c>
      <c r="E23" s="269">
        <f t="shared" si="0"/>
        <v>25608.923999999995</v>
      </c>
      <c r="F23" s="111">
        <f t="shared" si="1"/>
        <v>167880.72399999999</v>
      </c>
      <c r="G23" s="324">
        <v>142340</v>
      </c>
      <c r="H23" s="255">
        <v>1000</v>
      </c>
      <c r="I23" s="169">
        <v>3281.68</v>
      </c>
      <c r="J23" s="257">
        <f t="shared" si="2"/>
        <v>26031.902399999999</v>
      </c>
      <c r="K23" s="111">
        <f t="shared" si="3"/>
        <v>170653.58239999998</v>
      </c>
      <c r="L23" s="324">
        <v>138260</v>
      </c>
      <c r="M23" s="255">
        <v>1000</v>
      </c>
      <c r="N23" s="169">
        <v>5215.3599999999997</v>
      </c>
      <c r="O23" s="257">
        <f t="shared" si="4"/>
        <v>25645.564799999996</v>
      </c>
      <c r="P23" s="111">
        <f t="shared" si="5"/>
        <v>168120.92479999998</v>
      </c>
      <c r="Q23" s="324">
        <v>141020</v>
      </c>
      <c r="R23" s="255">
        <v>1000</v>
      </c>
      <c r="S23" s="169">
        <v>2073.6</v>
      </c>
      <c r="T23" s="257">
        <f t="shared" si="22"/>
        <v>25576.848000000002</v>
      </c>
      <c r="U23" s="111">
        <f t="shared" si="23"/>
        <v>167670.448</v>
      </c>
      <c r="V23" s="324">
        <v>140090</v>
      </c>
      <c r="W23" s="255">
        <v>1000</v>
      </c>
      <c r="X23" s="169">
        <v>1925.8400000000001</v>
      </c>
      <c r="Y23" s="257">
        <f t="shared" ref="Y23" si="32">(V23-W23+X23)*18%</f>
        <v>25382.851199999997</v>
      </c>
      <c r="Z23" s="111">
        <f t="shared" ref="Z23" si="33">V23-W23+X23+Y23</f>
        <v>166398.6912</v>
      </c>
      <c r="AA23" s="324">
        <v>141960</v>
      </c>
      <c r="AB23" s="255">
        <v>1000</v>
      </c>
      <c r="AC23" s="169">
        <v>2627.8199999999997</v>
      </c>
      <c r="AD23" s="257">
        <f t="shared" ref="AD23" si="34">(AA23-AB23+AC23)*18%</f>
        <v>25845.8076</v>
      </c>
      <c r="AE23" s="111">
        <f t="shared" ref="AE23" si="35">AA23-AB23+AC23+AD23</f>
        <v>169433.62760000001</v>
      </c>
      <c r="AF23" s="8"/>
      <c r="AG23" s="8"/>
      <c r="AH23" s="8"/>
    </row>
    <row r="24" spans="1:72" ht="15.75" thickBot="1" x14ac:dyDescent="0.3">
      <c r="A24" s="126" t="s">
        <v>23</v>
      </c>
      <c r="B24" s="41"/>
      <c r="C24" s="1"/>
      <c r="D24" s="163"/>
      <c r="E24" s="258"/>
      <c r="F24" s="110"/>
      <c r="G24" s="78"/>
      <c r="H24" s="255"/>
      <c r="I24" s="169"/>
      <c r="J24" s="257"/>
      <c r="K24" s="111"/>
      <c r="L24" s="41"/>
      <c r="M24" s="1"/>
      <c r="N24" s="163"/>
      <c r="O24" s="2"/>
      <c r="P24" s="110"/>
      <c r="Q24" s="41"/>
      <c r="R24" s="1"/>
      <c r="S24" s="165"/>
      <c r="T24" s="2"/>
      <c r="U24" s="110"/>
      <c r="V24" s="41"/>
      <c r="W24" s="1"/>
      <c r="X24" s="165"/>
      <c r="Y24" s="2"/>
      <c r="Z24" s="110"/>
      <c r="AA24" s="41"/>
      <c r="AB24" s="267"/>
      <c r="AC24" s="165"/>
      <c r="AD24" s="2"/>
      <c r="AE24" s="110"/>
      <c r="AF24" s="8"/>
      <c r="AG24" s="8"/>
      <c r="AH24" s="8"/>
    </row>
    <row r="25" spans="1:72" s="10" customFormat="1" x14ac:dyDescent="0.25">
      <c r="A25" s="127" t="s">
        <v>24</v>
      </c>
      <c r="B25" s="79"/>
      <c r="C25" s="336"/>
      <c r="D25" s="166"/>
      <c r="E25" s="155"/>
      <c r="F25" s="337"/>
      <c r="G25" s="79"/>
      <c r="H25" s="336"/>
      <c r="I25" s="170"/>
      <c r="J25" s="39"/>
      <c r="K25" s="337"/>
      <c r="L25" s="78"/>
      <c r="M25" s="255"/>
      <c r="N25" s="265"/>
      <c r="O25" s="257"/>
      <c r="P25" s="111"/>
      <c r="Q25" s="78"/>
      <c r="R25" s="255"/>
      <c r="S25" s="259"/>
      <c r="T25" s="257"/>
      <c r="U25" s="111"/>
      <c r="V25" s="79"/>
      <c r="W25" s="336"/>
      <c r="X25" s="167"/>
      <c r="Y25" s="39"/>
      <c r="Z25" s="337"/>
      <c r="AA25" s="79"/>
      <c r="AB25" s="336"/>
      <c r="AC25" s="167"/>
      <c r="AD25" s="39"/>
      <c r="AE25" s="337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5" t="s">
        <v>25</v>
      </c>
      <c r="B26" s="316">
        <v>132240</v>
      </c>
      <c r="C26" s="255">
        <v>1000</v>
      </c>
      <c r="D26" s="169">
        <v>1711.8</v>
      </c>
      <c r="E26" s="269">
        <f t="shared" si="0"/>
        <v>23931.323999999997</v>
      </c>
      <c r="F26" s="111">
        <f t="shared" si="1"/>
        <v>156883.12399999998</v>
      </c>
      <c r="G26" s="324">
        <v>132430</v>
      </c>
      <c r="H26" s="255">
        <v>1000</v>
      </c>
      <c r="I26" s="169">
        <v>3281.68</v>
      </c>
      <c r="J26" s="257">
        <f t="shared" si="2"/>
        <v>24248.102399999996</v>
      </c>
      <c r="K26" s="111">
        <f t="shared" si="3"/>
        <v>158959.7824</v>
      </c>
      <c r="L26" s="324">
        <v>129820</v>
      </c>
      <c r="M26" s="255">
        <v>1000</v>
      </c>
      <c r="N26" s="169">
        <v>5215.3599999999997</v>
      </c>
      <c r="O26" s="257">
        <f t="shared" si="4"/>
        <v>24126.364799999996</v>
      </c>
      <c r="P26" s="111">
        <f t="shared" si="5"/>
        <v>158161.72479999997</v>
      </c>
      <c r="Q26" s="324">
        <v>132050</v>
      </c>
      <c r="R26" s="255">
        <v>1000</v>
      </c>
      <c r="S26" s="169">
        <v>2073.6</v>
      </c>
      <c r="T26" s="257">
        <f t="shared" si="22"/>
        <v>23962.248</v>
      </c>
      <c r="U26" s="111">
        <f t="shared" si="23"/>
        <v>157085.848</v>
      </c>
      <c r="V26" s="324">
        <v>131790</v>
      </c>
      <c r="W26" s="255">
        <v>1000</v>
      </c>
      <c r="X26" s="169">
        <v>1925.8400000000001</v>
      </c>
      <c r="Y26" s="257">
        <f t="shared" ref="Y26" si="36">(V26-W26+X26)*18%</f>
        <v>23888.851199999997</v>
      </c>
      <c r="Z26" s="111">
        <f t="shared" ref="Z26" si="37">V26-W26+X26+Y26</f>
        <v>156604.6912</v>
      </c>
      <c r="AA26" s="324">
        <v>132100</v>
      </c>
      <c r="AB26" s="255">
        <v>1000</v>
      </c>
      <c r="AC26" s="169">
        <v>2627.8199999999997</v>
      </c>
      <c r="AD26" s="257">
        <f t="shared" ref="AD26" si="38">(AA26-AB26+AC26)*18%</f>
        <v>24071.007600000001</v>
      </c>
      <c r="AE26" s="111">
        <f t="shared" ref="AE26" si="39">AA26-AB26+AC26+AD26</f>
        <v>157798.82760000002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6" t="s">
        <v>26</v>
      </c>
      <c r="B27" s="41"/>
      <c r="C27" s="1"/>
      <c r="D27" s="163"/>
      <c r="E27" s="66"/>
      <c r="F27" s="110"/>
      <c r="G27" s="41"/>
      <c r="H27" s="1"/>
      <c r="I27" s="171"/>
      <c r="J27" s="2"/>
      <c r="K27" s="110"/>
      <c r="L27" s="78"/>
      <c r="M27" s="255"/>
      <c r="N27" s="265"/>
      <c r="O27" s="257"/>
      <c r="P27" s="111"/>
      <c r="Q27" s="78"/>
      <c r="R27" s="255"/>
      <c r="S27" s="259"/>
      <c r="T27" s="257"/>
      <c r="U27" s="111"/>
      <c r="V27" s="41"/>
      <c r="W27" s="1"/>
      <c r="X27" s="165"/>
      <c r="Y27" s="2"/>
      <c r="Z27" s="110"/>
      <c r="AA27" s="41"/>
      <c r="AB27" s="1"/>
      <c r="AC27" s="165"/>
      <c r="AD27" s="2"/>
      <c r="AE27" s="110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7" t="s">
        <v>27</v>
      </c>
      <c r="B28" s="79"/>
      <c r="C28" s="336"/>
      <c r="D28" s="166"/>
      <c r="E28" s="155"/>
      <c r="F28" s="337"/>
      <c r="G28" s="78"/>
      <c r="H28" s="255"/>
      <c r="I28" s="169"/>
      <c r="J28" s="257"/>
      <c r="K28" s="111"/>
      <c r="L28" s="79"/>
      <c r="M28" s="336"/>
      <c r="N28" s="166"/>
      <c r="O28" s="39"/>
      <c r="P28" s="337"/>
      <c r="Q28" s="79"/>
      <c r="R28" s="336"/>
      <c r="S28" s="167"/>
      <c r="T28" s="39"/>
      <c r="U28" s="337"/>
      <c r="V28" s="79"/>
      <c r="W28" s="336"/>
      <c r="X28" s="167"/>
      <c r="Y28" s="39"/>
      <c r="Z28" s="337"/>
      <c r="AA28" s="79"/>
      <c r="AB28" s="336"/>
      <c r="AC28" s="167"/>
      <c r="AD28" s="39"/>
      <c r="AE28" s="337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5" t="s">
        <v>28</v>
      </c>
      <c r="B29" s="316">
        <v>132240</v>
      </c>
      <c r="C29" s="255">
        <v>1000</v>
      </c>
      <c r="D29" s="169">
        <v>1711.8</v>
      </c>
      <c r="E29" s="269">
        <f>(B29-C29+D29)*18%</f>
        <v>23931.323999999997</v>
      </c>
      <c r="F29" s="111">
        <f>B29-C29+D29+E29</f>
        <v>156883.12399999998</v>
      </c>
      <c r="G29" s="324">
        <v>131000</v>
      </c>
      <c r="H29" s="255">
        <v>1000</v>
      </c>
      <c r="I29" s="169">
        <v>3281.68</v>
      </c>
      <c r="J29" s="257">
        <f t="shared" si="2"/>
        <v>23990.702399999998</v>
      </c>
      <c r="K29" s="111">
        <f t="shared" si="3"/>
        <v>157272.3824</v>
      </c>
      <c r="L29" s="324">
        <v>130220</v>
      </c>
      <c r="M29" s="255">
        <v>1000</v>
      </c>
      <c r="N29" s="169">
        <v>5215.3599999999997</v>
      </c>
      <c r="O29" s="257">
        <f t="shared" si="4"/>
        <v>24198.364799999996</v>
      </c>
      <c r="P29" s="111">
        <f t="shared" si="5"/>
        <v>158633.72479999997</v>
      </c>
      <c r="Q29" s="324">
        <v>131750</v>
      </c>
      <c r="R29" s="255">
        <v>1000</v>
      </c>
      <c r="S29" s="169">
        <v>2073.6</v>
      </c>
      <c r="T29" s="257">
        <f t="shared" si="22"/>
        <v>23908.248</v>
      </c>
      <c r="U29" s="111">
        <f t="shared" si="23"/>
        <v>156731.848</v>
      </c>
      <c r="V29" s="324">
        <v>131680</v>
      </c>
      <c r="W29" s="255">
        <v>1000</v>
      </c>
      <c r="X29" s="169">
        <v>1925.8400000000001</v>
      </c>
      <c r="Y29" s="257">
        <f t="shared" ref="Y29" si="40">(V29-W29+X29)*18%</f>
        <v>23869.051199999998</v>
      </c>
      <c r="Z29" s="111">
        <f t="shared" ref="Z29" si="41">V29-W29+X29+Y29</f>
        <v>156474.89119999998</v>
      </c>
      <c r="AA29" s="324">
        <v>131910</v>
      </c>
      <c r="AB29" s="255">
        <v>1000</v>
      </c>
      <c r="AC29" s="169">
        <v>2627.8199999999997</v>
      </c>
      <c r="AD29" s="257">
        <f t="shared" ref="AD29" si="42">(AA29-AB29+AC29)*18%</f>
        <v>24036.8076</v>
      </c>
      <c r="AE29" s="111">
        <f t="shared" ref="AE29" si="43">AA29-AB29+AC29+AD29</f>
        <v>157574.62760000001</v>
      </c>
      <c r="AF29" s="8"/>
      <c r="AG29" s="8"/>
      <c r="AH29" s="8"/>
    </row>
    <row r="30" spans="1:72" s="10" customFormat="1" ht="15.75" thickBot="1" x14ac:dyDescent="0.3">
      <c r="A30" s="126" t="s">
        <v>29</v>
      </c>
      <c r="B30" s="41"/>
      <c r="C30" s="1"/>
      <c r="D30" s="163"/>
      <c r="E30" s="66"/>
      <c r="F30" s="110"/>
      <c r="G30" s="268"/>
      <c r="H30" s="255"/>
      <c r="I30" s="169"/>
      <c r="J30" s="257"/>
      <c r="K30" s="111"/>
      <c r="L30" s="102"/>
      <c r="M30" s="1"/>
      <c r="N30" s="163"/>
      <c r="O30" s="2"/>
      <c r="P30" s="110"/>
      <c r="Q30" s="41"/>
      <c r="R30" s="1"/>
      <c r="S30" s="165"/>
      <c r="T30" s="2"/>
      <c r="U30" s="110"/>
      <c r="V30" s="41"/>
      <c r="W30" s="1"/>
      <c r="X30" s="165"/>
      <c r="Y30" s="2"/>
      <c r="Z30" s="110"/>
      <c r="AA30" s="304"/>
      <c r="AB30" s="1"/>
      <c r="AC30" s="165"/>
      <c r="AD30" s="2"/>
      <c r="AE30" s="110"/>
      <c r="AF30" s="8"/>
      <c r="AG30" s="8"/>
      <c r="AH30" s="8"/>
    </row>
    <row r="31" spans="1:72" s="10" customFormat="1" x14ac:dyDescent="0.25">
      <c r="A31" s="127" t="s">
        <v>30</v>
      </c>
      <c r="B31" s="79"/>
      <c r="C31" s="336"/>
      <c r="D31" s="166"/>
      <c r="E31" s="155"/>
      <c r="F31" s="337"/>
      <c r="G31" s="79"/>
      <c r="H31" s="336"/>
      <c r="I31" s="170"/>
      <c r="J31" s="39"/>
      <c r="K31" s="337"/>
      <c r="L31" s="78"/>
      <c r="M31" s="255"/>
      <c r="N31" s="265"/>
      <c r="O31" s="257"/>
      <c r="P31" s="111"/>
      <c r="Q31" s="270"/>
      <c r="R31" s="336"/>
      <c r="S31" s="167"/>
      <c r="T31" s="39"/>
      <c r="U31" s="337"/>
      <c r="V31" s="79"/>
      <c r="W31" s="336"/>
      <c r="X31" s="167"/>
      <c r="Y31" s="39"/>
      <c r="Z31" s="337"/>
      <c r="AA31" s="79"/>
      <c r="AB31" s="336"/>
      <c r="AC31" s="167"/>
      <c r="AD31" s="39"/>
      <c r="AE31" s="337"/>
      <c r="AF31" s="8"/>
      <c r="AG31" s="8"/>
      <c r="AH31" s="8"/>
    </row>
    <row r="32" spans="1:72" s="10" customFormat="1" x14ac:dyDescent="0.25">
      <c r="A32" s="125" t="s">
        <v>31</v>
      </c>
      <c r="B32" s="316">
        <v>133740</v>
      </c>
      <c r="C32" s="255">
        <v>1000</v>
      </c>
      <c r="D32" s="169">
        <v>1711.8</v>
      </c>
      <c r="E32" s="265">
        <f t="shared" si="0"/>
        <v>24201.323999999997</v>
      </c>
      <c r="F32" s="111">
        <f t="shared" si="1"/>
        <v>158653.12399999998</v>
      </c>
      <c r="G32" s="324">
        <v>132490</v>
      </c>
      <c r="H32" s="255">
        <v>1000</v>
      </c>
      <c r="I32" s="169">
        <v>3281.68</v>
      </c>
      <c r="J32" s="257">
        <f t="shared" si="2"/>
        <v>24258.902399999999</v>
      </c>
      <c r="K32" s="111">
        <f t="shared" si="3"/>
        <v>159030.58239999998</v>
      </c>
      <c r="L32" s="324">
        <v>131760</v>
      </c>
      <c r="M32" s="255">
        <v>1000</v>
      </c>
      <c r="N32" s="169">
        <v>5215.3599999999997</v>
      </c>
      <c r="O32" s="257">
        <f t="shared" si="4"/>
        <v>24475.564799999996</v>
      </c>
      <c r="P32" s="111">
        <f t="shared" si="5"/>
        <v>160450.92479999998</v>
      </c>
      <c r="Q32" s="324">
        <v>133050</v>
      </c>
      <c r="R32" s="255">
        <v>1000</v>
      </c>
      <c r="S32" s="169">
        <v>2073.6</v>
      </c>
      <c r="T32" s="257">
        <f>(Q32-R32+S32)*18%</f>
        <v>24142.248</v>
      </c>
      <c r="U32" s="111">
        <f>Q32-R32+S32+T32</f>
        <v>158265.848</v>
      </c>
      <c r="V32" s="324">
        <v>132980</v>
      </c>
      <c r="W32" s="255">
        <v>1000</v>
      </c>
      <c r="X32" s="169">
        <v>1925.8400000000001</v>
      </c>
      <c r="Y32" s="257">
        <f>(V32-W32+X32)*18%</f>
        <v>24103.051199999998</v>
      </c>
      <c r="Z32" s="111">
        <f>V32-W32+X32+Y32</f>
        <v>158008.89119999998</v>
      </c>
      <c r="AA32" s="324">
        <v>133250</v>
      </c>
      <c r="AB32" s="255">
        <v>1000</v>
      </c>
      <c r="AC32" s="169">
        <v>2627.8199999999997</v>
      </c>
      <c r="AD32" s="257">
        <f>(AA32-AB32+AC32)*18%</f>
        <v>24278.007600000001</v>
      </c>
      <c r="AE32" s="111">
        <f>AA32-AB32+AC32+AD32</f>
        <v>159155.82760000002</v>
      </c>
      <c r="AF32" s="8"/>
      <c r="AG32" s="8"/>
      <c r="AH32" s="8"/>
    </row>
    <row r="33" spans="1:72" s="10" customFormat="1" ht="15.75" thickBot="1" x14ac:dyDescent="0.3">
      <c r="A33" s="126" t="s">
        <v>32</v>
      </c>
      <c r="B33" s="41"/>
      <c r="C33" s="1"/>
      <c r="D33" s="163"/>
      <c r="E33" s="66"/>
      <c r="F33" s="110"/>
      <c r="G33" s="41"/>
      <c r="H33" s="1"/>
      <c r="I33" s="171"/>
      <c r="J33" s="2"/>
      <c r="K33" s="110"/>
      <c r="L33" s="78"/>
      <c r="M33" s="255"/>
      <c r="N33" s="265"/>
      <c r="O33" s="257"/>
      <c r="P33" s="111"/>
      <c r="Q33" s="41"/>
      <c r="R33" s="1"/>
      <c r="S33" s="165"/>
      <c r="T33" s="2"/>
      <c r="U33" s="110"/>
      <c r="V33" s="41"/>
      <c r="W33" s="1"/>
      <c r="X33" s="165"/>
      <c r="Y33" s="2"/>
      <c r="Z33" s="110"/>
      <c r="AA33" s="41"/>
      <c r="AB33" s="1"/>
      <c r="AC33" s="165"/>
      <c r="AD33" s="2"/>
      <c r="AE33" s="110"/>
      <c r="AF33" s="8"/>
      <c r="AG33" s="8"/>
      <c r="AH33" s="8"/>
    </row>
    <row r="34" spans="1:72" x14ac:dyDescent="0.25">
      <c r="A34" s="127" t="s">
        <v>33</v>
      </c>
      <c r="B34" s="79"/>
      <c r="C34" s="336"/>
      <c r="D34" s="166"/>
      <c r="E34" s="155"/>
      <c r="F34" s="337"/>
      <c r="G34" s="79"/>
      <c r="H34" s="336"/>
      <c r="I34" s="170"/>
      <c r="J34" s="39"/>
      <c r="K34" s="337"/>
      <c r="L34" s="79"/>
      <c r="M34" s="336"/>
      <c r="N34" s="166"/>
      <c r="O34" s="39"/>
      <c r="P34" s="337"/>
      <c r="Q34" s="79"/>
      <c r="R34" s="336"/>
      <c r="S34" s="167"/>
      <c r="T34" s="39"/>
      <c r="U34" s="337"/>
      <c r="V34" s="79"/>
      <c r="W34" s="336"/>
      <c r="X34" s="167"/>
      <c r="Y34" s="39"/>
      <c r="Z34" s="337"/>
      <c r="AA34" s="79"/>
      <c r="AB34" s="336"/>
      <c r="AC34" s="167"/>
      <c r="AD34" s="39"/>
      <c r="AE34" s="337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6" t="s">
        <v>34</v>
      </c>
      <c r="B35" s="316">
        <v>131820</v>
      </c>
      <c r="C35" s="1">
        <v>1000</v>
      </c>
      <c r="D35" s="169">
        <v>1711.8</v>
      </c>
      <c r="E35" s="156">
        <f t="shared" si="0"/>
        <v>23855.723999999998</v>
      </c>
      <c r="F35" s="110">
        <f t="shared" si="1"/>
        <v>156387.52399999998</v>
      </c>
      <c r="G35" s="324">
        <v>131500</v>
      </c>
      <c r="H35" s="1">
        <v>1000</v>
      </c>
      <c r="I35" s="169">
        <v>3281.68</v>
      </c>
      <c r="J35" s="2">
        <f t="shared" si="2"/>
        <v>24080.702399999998</v>
      </c>
      <c r="K35" s="110">
        <f t="shared" si="3"/>
        <v>157862.3824</v>
      </c>
      <c r="L35" s="324">
        <v>129220</v>
      </c>
      <c r="M35" s="1">
        <v>1000</v>
      </c>
      <c r="N35" s="169">
        <v>5215.3599999999997</v>
      </c>
      <c r="O35" s="2">
        <f t="shared" si="4"/>
        <v>24018.364799999996</v>
      </c>
      <c r="P35" s="110">
        <f t="shared" si="5"/>
        <v>157453.72479999997</v>
      </c>
      <c r="Q35" s="324">
        <v>131930</v>
      </c>
      <c r="R35" s="1">
        <v>1000</v>
      </c>
      <c r="S35" s="169">
        <v>2073.6</v>
      </c>
      <c r="T35" s="2">
        <f t="shared" si="22"/>
        <v>23940.648000000001</v>
      </c>
      <c r="U35" s="110">
        <f t="shared" si="23"/>
        <v>156944.24800000002</v>
      </c>
      <c r="V35" s="324">
        <v>131050</v>
      </c>
      <c r="W35" s="1">
        <v>1000</v>
      </c>
      <c r="X35" s="169">
        <v>1925.8400000000001</v>
      </c>
      <c r="Y35" s="2">
        <f t="shared" ref="Y35" si="44">(V35-W35+X35)*18%</f>
        <v>23755.6512</v>
      </c>
      <c r="Z35" s="110">
        <f t="shared" ref="Z35" si="45">V35-W35+X35+Y35</f>
        <v>155731.49119999999</v>
      </c>
      <c r="AA35" s="324">
        <v>131370</v>
      </c>
      <c r="AB35" s="1">
        <v>1000</v>
      </c>
      <c r="AC35" s="169">
        <v>2627.8199999999997</v>
      </c>
      <c r="AD35" s="2">
        <f t="shared" ref="AD35" si="46">(AA35-AB35+AC35)*18%</f>
        <v>23939.607599999999</v>
      </c>
      <c r="AE35" s="110">
        <f t="shared" ref="AE35" si="47">AA35-AB35+AC35+AD35</f>
        <v>156937.4276</v>
      </c>
      <c r="AF35" s="8"/>
      <c r="AG35" s="8"/>
      <c r="AH35" s="8"/>
    </row>
    <row r="36" spans="1:72" s="10" customFormat="1" x14ac:dyDescent="0.25">
      <c r="A36" s="127" t="s">
        <v>35</v>
      </c>
      <c r="B36" s="79"/>
      <c r="C36" s="336"/>
      <c r="D36" s="166"/>
      <c r="E36" s="155"/>
      <c r="F36" s="337"/>
      <c r="G36" s="79"/>
      <c r="H36" s="336"/>
      <c r="I36" s="170"/>
      <c r="J36" s="39"/>
      <c r="K36" s="337"/>
      <c r="L36" s="79"/>
      <c r="M36" s="336"/>
      <c r="N36" s="166"/>
      <c r="O36" s="39"/>
      <c r="P36" s="337"/>
      <c r="Q36" s="79"/>
      <c r="R36" s="336"/>
      <c r="S36" s="167"/>
      <c r="T36" s="39"/>
      <c r="U36" s="337"/>
      <c r="V36" s="79"/>
      <c r="W36" s="336"/>
      <c r="X36" s="167"/>
      <c r="Y36" s="39"/>
      <c r="Z36" s="337"/>
      <c r="AA36" s="79"/>
      <c r="AB36" s="336"/>
      <c r="AC36" s="167"/>
      <c r="AD36" s="39"/>
      <c r="AE36" s="337"/>
      <c r="AF36" s="8"/>
      <c r="AG36" s="8"/>
      <c r="AH36" s="8"/>
    </row>
    <row r="37" spans="1:72" s="10" customFormat="1" ht="15.75" thickBot="1" x14ac:dyDescent="0.3">
      <c r="A37" s="126" t="s">
        <v>36</v>
      </c>
      <c r="B37" s="323">
        <v>132770</v>
      </c>
      <c r="C37" s="1">
        <v>1000</v>
      </c>
      <c r="D37" s="171">
        <v>1711.8</v>
      </c>
      <c r="E37" s="156">
        <f t="shared" si="0"/>
        <v>24026.723999999998</v>
      </c>
      <c r="F37" s="110">
        <f t="shared" si="1"/>
        <v>157508.52399999998</v>
      </c>
      <c r="G37" s="327">
        <v>132250</v>
      </c>
      <c r="H37" s="1">
        <v>1000</v>
      </c>
      <c r="I37" s="171">
        <v>3281.68</v>
      </c>
      <c r="J37" s="2">
        <f t="shared" si="2"/>
        <v>24215.702399999998</v>
      </c>
      <c r="K37" s="110">
        <f t="shared" si="3"/>
        <v>158747.3824</v>
      </c>
      <c r="L37" s="327">
        <v>129570</v>
      </c>
      <c r="M37" s="1">
        <v>1000</v>
      </c>
      <c r="N37" s="171">
        <v>5215.3599999999997</v>
      </c>
      <c r="O37" s="2">
        <f t="shared" si="4"/>
        <v>24081.364799999996</v>
      </c>
      <c r="P37" s="110">
        <f t="shared" si="5"/>
        <v>157866.72479999997</v>
      </c>
      <c r="Q37" s="327">
        <v>132430</v>
      </c>
      <c r="R37" s="1">
        <v>1000</v>
      </c>
      <c r="S37" s="171">
        <v>2073.6</v>
      </c>
      <c r="T37" s="2">
        <f t="shared" si="22"/>
        <v>24030.648000000001</v>
      </c>
      <c r="U37" s="110">
        <f t="shared" si="23"/>
        <v>157534.24800000002</v>
      </c>
      <c r="V37" s="327">
        <v>132050</v>
      </c>
      <c r="W37" s="1">
        <v>1000</v>
      </c>
      <c r="X37" s="171">
        <v>1925.8400000000001</v>
      </c>
      <c r="Y37" s="2">
        <f t="shared" ref="Y37" si="48">(V37-W37+X37)*18%</f>
        <v>23935.6512</v>
      </c>
      <c r="Z37" s="110">
        <f t="shared" ref="Z37" si="49">V37-W37+X37+Y37</f>
        <v>156911.49119999999</v>
      </c>
      <c r="AA37" s="327">
        <v>132620</v>
      </c>
      <c r="AB37" s="1">
        <v>1000</v>
      </c>
      <c r="AC37" s="171">
        <v>2627.8199999999997</v>
      </c>
      <c r="AD37" s="2">
        <f t="shared" ref="AD37" si="50">(AA37-AB37+AC37)*18%</f>
        <v>24164.607599999999</v>
      </c>
      <c r="AE37" s="110">
        <f t="shared" ref="AE37" si="51">AA37-AB37+AC37+AD37</f>
        <v>158412.4276</v>
      </c>
      <c r="AF37" s="8"/>
      <c r="AG37" s="8"/>
      <c r="AH37" s="8"/>
    </row>
    <row r="38" spans="1:72" s="10" customFormat="1" x14ac:dyDescent="0.25">
      <c r="A38" s="129" t="s">
        <v>37</v>
      </c>
      <c r="B38" s="78"/>
      <c r="C38" s="255"/>
      <c r="D38" s="265"/>
      <c r="E38" s="271"/>
      <c r="F38" s="111"/>
      <c r="G38" s="258"/>
      <c r="H38" s="255"/>
      <c r="I38" s="169"/>
      <c r="J38" s="257"/>
      <c r="K38" s="111"/>
      <c r="L38" s="78"/>
      <c r="M38" s="255"/>
      <c r="N38" s="265"/>
      <c r="O38" s="257"/>
      <c r="P38" s="111"/>
      <c r="Q38" s="78"/>
      <c r="R38" s="255"/>
      <c r="S38" s="259"/>
      <c r="T38" s="257"/>
      <c r="U38" s="111"/>
      <c r="V38" s="78"/>
      <c r="W38" s="255"/>
      <c r="X38" s="259"/>
      <c r="Y38" s="257"/>
      <c r="Z38" s="111"/>
      <c r="AA38" s="78"/>
      <c r="AB38" s="255"/>
      <c r="AC38" s="259"/>
      <c r="AD38" s="257"/>
      <c r="AE38" s="111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5" t="s">
        <v>38</v>
      </c>
      <c r="B39" s="316">
        <v>139940</v>
      </c>
      <c r="C39" s="255">
        <v>1000</v>
      </c>
      <c r="D39" s="169">
        <v>1711.8</v>
      </c>
      <c r="E39" s="269">
        <f t="shared" si="0"/>
        <v>25317.323999999997</v>
      </c>
      <c r="F39" s="111">
        <f t="shared" si="1"/>
        <v>165969.12399999998</v>
      </c>
      <c r="G39" s="324">
        <v>140080</v>
      </c>
      <c r="H39" s="255">
        <v>1000</v>
      </c>
      <c r="I39" s="169">
        <v>3281.68</v>
      </c>
      <c r="J39" s="257">
        <f t="shared" si="2"/>
        <v>25625.102399999996</v>
      </c>
      <c r="K39" s="111">
        <f t="shared" si="3"/>
        <v>167986.7824</v>
      </c>
      <c r="L39" s="324">
        <v>137650</v>
      </c>
      <c r="M39" s="255">
        <v>1000</v>
      </c>
      <c r="N39" s="169">
        <v>5215.3599999999997</v>
      </c>
      <c r="O39" s="257">
        <f t="shared" si="4"/>
        <v>25535.764799999997</v>
      </c>
      <c r="P39" s="111">
        <f t="shared" si="5"/>
        <v>167401.12479999999</v>
      </c>
      <c r="Q39" s="324">
        <v>139950</v>
      </c>
      <c r="R39" s="255">
        <v>1000</v>
      </c>
      <c r="S39" s="169">
        <v>2073.6</v>
      </c>
      <c r="T39" s="257">
        <f t="shared" si="22"/>
        <v>25384.248</v>
      </c>
      <c r="U39" s="111">
        <f t="shared" si="23"/>
        <v>166407.848</v>
      </c>
      <c r="V39" s="324">
        <v>139730</v>
      </c>
      <c r="W39" s="255">
        <v>1000</v>
      </c>
      <c r="X39" s="169">
        <v>1925.8400000000001</v>
      </c>
      <c r="Y39" s="257">
        <f t="shared" ref="Y39:Y40" si="52">(V39-W39+X39)*18%</f>
        <v>25318.051199999998</v>
      </c>
      <c r="Z39" s="111">
        <f t="shared" ref="Z39:Z40" si="53">V39-W39+X39+Y39</f>
        <v>165973.89119999998</v>
      </c>
      <c r="AA39" s="324">
        <v>139840</v>
      </c>
      <c r="AB39" s="255">
        <v>1000</v>
      </c>
      <c r="AC39" s="169">
        <v>2627.8199999999997</v>
      </c>
      <c r="AD39" s="257">
        <f t="shared" ref="AD39:AD40" si="54">(AA39-AB39+AC39)*18%</f>
        <v>25464.207600000002</v>
      </c>
      <c r="AE39" s="111">
        <f t="shared" ref="AE39:AE40" si="55">AA39-AB39+AC39+AD39</f>
        <v>166932.0276</v>
      </c>
      <c r="AF39" s="8"/>
      <c r="AG39" s="8"/>
      <c r="AH39" s="8"/>
    </row>
    <row r="40" spans="1:72" s="10" customFormat="1" x14ac:dyDescent="0.25">
      <c r="A40" s="125" t="s">
        <v>39</v>
      </c>
      <c r="B40" s="316">
        <v>137790</v>
      </c>
      <c r="C40" s="255">
        <v>1000</v>
      </c>
      <c r="D40" s="169">
        <v>1711.8</v>
      </c>
      <c r="E40" s="269">
        <f t="shared" si="0"/>
        <v>24930.323999999997</v>
      </c>
      <c r="F40" s="111">
        <f t="shared" si="1"/>
        <v>163432.12399999998</v>
      </c>
      <c r="G40" s="324">
        <v>140580</v>
      </c>
      <c r="H40" s="255">
        <v>1000</v>
      </c>
      <c r="I40" s="169">
        <v>3281.68</v>
      </c>
      <c r="J40" s="257">
        <f t="shared" si="2"/>
        <v>25715.102399999996</v>
      </c>
      <c r="K40" s="111">
        <f t="shared" si="3"/>
        <v>168576.7824</v>
      </c>
      <c r="L40" s="324">
        <v>138300</v>
      </c>
      <c r="M40" s="255">
        <v>1000</v>
      </c>
      <c r="N40" s="169">
        <v>5215.3599999999997</v>
      </c>
      <c r="O40" s="257">
        <f t="shared" si="4"/>
        <v>25652.764799999997</v>
      </c>
      <c r="P40" s="111">
        <f t="shared" si="5"/>
        <v>168168.12479999999</v>
      </c>
      <c r="Q40" s="324">
        <v>137700</v>
      </c>
      <c r="R40" s="255">
        <v>1000</v>
      </c>
      <c r="S40" s="169">
        <v>2073.6</v>
      </c>
      <c r="T40" s="257">
        <f t="shared" si="22"/>
        <v>24979.248</v>
      </c>
      <c r="U40" s="111">
        <f t="shared" si="23"/>
        <v>163752.848</v>
      </c>
      <c r="V40" s="324">
        <v>137730</v>
      </c>
      <c r="W40" s="255">
        <v>1000</v>
      </c>
      <c r="X40" s="169">
        <v>1925.8400000000001</v>
      </c>
      <c r="Y40" s="257">
        <f t="shared" si="52"/>
        <v>24958.051199999998</v>
      </c>
      <c r="Z40" s="111">
        <f t="shared" si="53"/>
        <v>163613.89119999998</v>
      </c>
      <c r="AA40" s="324">
        <v>140090</v>
      </c>
      <c r="AB40" s="255">
        <v>1000</v>
      </c>
      <c r="AC40" s="169">
        <v>2627.8199999999997</v>
      </c>
      <c r="AD40" s="257">
        <f t="shared" si="54"/>
        <v>25509.207600000002</v>
      </c>
      <c r="AE40" s="111">
        <f t="shared" si="55"/>
        <v>167227.0276</v>
      </c>
      <c r="AF40" s="8"/>
      <c r="AG40" s="8"/>
      <c r="AH40" s="8"/>
    </row>
    <row r="41" spans="1:72" s="10" customFormat="1" ht="15.75" thickBot="1" x14ac:dyDescent="0.3">
      <c r="A41" s="135"/>
      <c r="B41" s="41"/>
      <c r="C41" s="1"/>
      <c r="D41" s="163"/>
      <c r="E41" s="156"/>
      <c r="F41" s="309"/>
      <c r="G41" s="41"/>
      <c r="H41" s="1"/>
      <c r="I41" s="171"/>
      <c r="J41" s="2"/>
      <c r="K41" s="110"/>
      <c r="L41" s="41"/>
      <c r="M41" s="1"/>
      <c r="N41" s="163"/>
      <c r="O41" s="2"/>
      <c r="P41" s="110"/>
      <c r="Q41" s="41"/>
      <c r="R41" s="1"/>
      <c r="S41" s="165"/>
      <c r="T41" s="2"/>
      <c r="U41" s="110"/>
      <c r="V41" s="41"/>
      <c r="W41" s="1"/>
      <c r="X41" s="165"/>
      <c r="Y41" s="2"/>
      <c r="Z41" s="110"/>
      <c r="AA41" s="41"/>
      <c r="AB41" s="1"/>
      <c r="AC41" s="165"/>
      <c r="AD41" s="2"/>
      <c r="AE41" s="110"/>
      <c r="AF41" s="8"/>
      <c r="AG41" s="8"/>
      <c r="AH41" s="8"/>
    </row>
    <row r="42" spans="1:72" x14ac:dyDescent="0.25">
      <c r="A42" s="128" t="s">
        <v>41</v>
      </c>
      <c r="B42" s="316">
        <v>142440</v>
      </c>
      <c r="C42" s="336">
        <v>1000</v>
      </c>
      <c r="D42" s="169">
        <v>1711.8</v>
      </c>
      <c r="E42" s="157">
        <f t="shared" si="0"/>
        <v>25767.323999999997</v>
      </c>
      <c r="F42" s="337">
        <f>B42-C42+D42+E42</f>
        <v>168919.12399999998</v>
      </c>
      <c r="G42" s="324">
        <v>142330</v>
      </c>
      <c r="H42" s="255">
        <v>1000</v>
      </c>
      <c r="I42" s="169">
        <v>3281.68</v>
      </c>
      <c r="J42" s="257">
        <f t="shared" si="2"/>
        <v>26030.102399999996</v>
      </c>
      <c r="K42" s="111">
        <f t="shared" si="3"/>
        <v>170641.7824</v>
      </c>
      <c r="L42" s="324">
        <v>139550</v>
      </c>
      <c r="M42" s="336">
        <v>1000</v>
      </c>
      <c r="N42" s="169">
        <v>5215.3599999999997</v>
      </c>
      <c r="O42" s="39">
        <f t="shared" si="4"/>
        <v>25877.764799999997</v>
      </c>
      <c r="P42" s="337">
        <f t="shared" si="5"/>
        <v>169643.12479999999</v>
      </c>
      <c r="Q42" s="324">
        <v>141950</v>
      </c>
      <c r="R42" s="336">
        <v>1000</v>
      </c>
      <c r="S42" s="169">
        <v>2073.6</v>
      </c>
      <c r="T42" s="39">
        <f t="shared" si="22"/>
        <v>25744.248</v>
      </c>
      <c r="U42" s="337">
        <f>Q42-R42+S42+T42</f>
        <v>168767.848</v>
      </c>
      <c r="V42" s="324">
        <v>142480</v>
      </c>
      <c r="W42" s="336">
        <v>1000</v>
      </c>
      <c r="X42" s="169">
        <v>1925.8400000000001</v>
      </c>
      <c r="Y42" s="39">
        <f t="shared" ref="Y42" si="56">(V42-W42+X42)*18%</f>
        <v>25813.051199999998</v>
      </c>
      <c r="Z42" s="337">
        <f>V42-W42+X42+Y42</f>
        <v>169218.89119999998</v>
      </c>
      <c r="AA42" s="324">
        <v>141840</v>
      </c>
      <c r="AB42" s="336">
        <v>1000</v>
      </c>
      <c r="AC42" s="169">
        <v>2627.8199999999997</v>
      </c>
      <c r="AD42" s="39">
        <f t="shared" ref="AD42" si="57">(AA42-AB42+AC42)*18%</f>
        <v>25824.207600000002</v>
      </c>
      <c r="AE42" s="337">
        <f>AA42-AB42+AC42+AD42</f>
        <v>169292.0276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6" t="s">
        <v>42</v>
      </c>
      <c r="B43" s="41"/>
      <c r="C43" s="1"/>
      <c r="D43" s="163"/>
      <c r="E43" s="66"/>
      <c r="F43" s="110"/>
      <c r="G43" s="41"/>
      <c r="H43" s="1"/>
      <c r="I43" s="171"/>
      <c r="J43" s="2"/>
      <c r="K43" s="110"/>
      <c r="L43" s="41"/>
      <c r="M43" s="1"/>
      <c r="N43" s="163"/>
      <c r="O43" s="2"/>
      <c r="P43" s="110"/>
      <c r="Q43" s="41"/>
      <c r="R43" s="1"/>
      <c r="S43" s="165"/>
      <c r="T43" s="2"/>
      <c r="U43" s="110"/>
      <c r="V43" s="41"/>
      <c r="W43" s="1"/>
      <c r="X43" s="165"/>
      <c r="Y43" s="2"/>
      <c r="Z43" s="110"/>
      <c r="AA43" s="41"/>
      <c r="AB43" s="1"/>
      <c r="AC43" s="165"/>
      <c r="AD43" s="2"/>
      <c r="AE43" s="110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8" t="s">
        <v>43</v>
      </c>
      <c r="B44" s="316">
        <v>142440</v>
      </c>
      <c r="C44" s="336">
        <v>1000</v>
      </c>
      <c r="D44" s="169">
        <v>1711.8</v>
      </c>
      <c r="E44" s="157">
        <f t="shared" si="0"/>
        <v>25767.323999999997</v>
      </c>
      <c r="F44" s="337">
        <f t="shared" si="1"/>
        <v>168919.12399999998</v>
      </c>
      <c r="G44" s="324">
        <v>142330</v>
      </c>
      <c r="H44" s="336">
        <v>1000</v>
      </c>
      <c r="I44" s="169">
        <v>3281.68</v>
      </c>
      <c r="J44" s="39">
        <f t="shared" si="2"/>
        <v>26030.102399999996</v>
      </c>
      <c r="K44" s="337">
        <f t="shared" si="3"/>
        <v>170641.7824</v>
      </c>
      <c r="L44" s="324">
        <v>139550</v>
      </c>
      <c r="M44" s="336">
        <v>1000</v>
      </c>
      <c r="N44" s="169">
        <v>5215.3599999999997</v>
      </c>
      <c r="O44" s="39">
        <f t="shared" si="4"/>
        <v>25877.764799999997</v>
      </c>
      <c r="P44" s="337">
        <f t="shared" si="5"/>
        <v>169643.12479999999</v>
      </c>
      <c r="Q44" s="324">
        <v>141950</v>
      </c>
      <c r="R44" s="336">
        <v>1000</v>
      </c>
      <c r="S44" s="169">
        <v>2073.6</v>
      </c>
      <c r="T44" s="39">
        <f t="shared" si="22"/>
        <v>25744.248</v>
      </c>
      <c r="U44" s="337">
        <f t="shared" si="23"/>
        <v>168767.848</v>
      </c>
      <c r="V44" s="324">
        <v>142480</v>
      </c>
      <c r="W44" s="336">
        <v>1000</v>
      </c>
      <c r="X44" s="169">
        <v>1925.8400000000001</v>
      </c>
      <c r="Y44" s="39">
        <f t="shared" ref="Y44:Y45" si="58">(V44-W44+X44)*18%</f>
        <v>25813.051199999998</v>
      </c>
      <c r="Z44" s="337">
        <f t="shared" ref="Z44:Z45" si="59">V44-W44+X44+Y44</f>
        <v>169218.89119999998</v>
      </c>
      <c r="AA44" s="324">
        <v>141840</v>
      </c>
      <c r="AB44" s="336">
        <v>1000</v>
      </c>
      <c r="AC44" s="169">
        <v>2627.8199999999997</v>
      </c>
      <c r="AD44" s="39">
        <f t="shared" ref="AD44:AD45" si="60">(AA44-AB44+AC44)*18%</f>
        <v>25824.207600000002</v>
      </c>
      <c r="AE44" s="337">
        <f t="shared" ref="AE44:AE45" si="61">AA44-AB44+AC44+AD44</f>
        <v>169292.0276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5" t="s">
        <v>44</v>
      </c>
      <c r="B45" s="316">
        <v>145940</v>
      </c>
      <c r="C45" s="255">
        <v>1000</v>
      </c>
      <c r="D45" s="169">
        <v>1711.8</v>
      </c>
      <c r="E45" s="269">
        <f t="shared" si="0"/>
        <v>26397.323999999997</v>
      </c>
      <c r="F45" s="111">
        <f t="shared" si="1"/>
        <v>173049.12399999998</v>
      </c>
      <c r="G45" s="324">
        <v>145830</v>
      </c>
      <c r="H45" s="255">
        <v>1000</v>
      </c>
      <c r="I45" s="169">
        <v>3281.68</v>
      </c>
      <c r="J45" s="257">
        <f t="shared" si="2"/>
        <v>26660.102399999996</v>
      </c>
      <c r="K45" s="111">
        <f t="shared" si="3"/>
        <v>174771.7824</v>
      </c>
      <c r="L45" s="324">
        <v>143050</v>
      </c>
      <c r="M45" s="255">
        <v>1000</v>
      </c>
      <c r="N45" s="169">
        <v>5215.3599999999997</v>
      </c>
      <c r="O45" s="257">
        <f t="shared" si="4"/>
        <v>26507.764799999997</v>
      </c>
      <c r="P45" s="111">
        <f t="shared" si="5"/>
        <v>173773.12479999999</v>
      </c>
      <c r="Q45" s="324">
        <v>145450</v>
      </c>
      <c r="R45" s="255">
        <v>1000</v>
      </c>
      <c r="S45" s="169">
        <v>2073.6</v>
      </c>
      <c r="T45" s="257">
        <f t="shared" si="22"/>
        <v>26374.248</v>
      </c>
      <c r="U45" s="111">
        <f t="shared" si="23"/>
        <v>172897.848</v>
      </c>
      <c r="V45" s="324">
        <v>145980</v>
      </c>
      <c r="W45" s="255">
        <v>1000</v>
      </c>
      <c r="X45" s="169">
        <v>1925.8400000000001</v>
      </c>
      <c r="Y45" s="257">
        <f t="shared" si="58"/>
        <v>26443.051199999998</v>
      </c>
      <c r="Z45" s="111">
        <f t="shared" si="59"/>
        <v>173348.89119999998</v>
      </c>
      <c r="AA45" s="324">
        <v>145840</v>
      </c>
      <c r="AB45" s="255">
        <v>1000</v>
      </c>
      <c r="AC45" s="169">
        <v>2627.8199999999997</v>
      </c>
      <c r="AD45" s="257">
        <f t="shared" si="60"/>
        <v>26544.207600000002</v>
      </c>
      <c r="AE45" s="111">
        <f t="shared" si="61"/>
        <v>174012.0276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6" t="s">
        <v>45</v>
      </c>
      <c r="B46" s="41"/>
      <c r="C46" s="56"/>
      <c r="D46" s="163"/>
      <c r="E46" s="66"/>
      <c r="F46" s="110"/>
      <c r="G46" s="41"/>
      <c r="H46" s="56"/>
      <c r="I46" s="171"/>
      <c r="J46" s="2"/>
      <c r="K46" s="110"/>
      <c r="L46" s="41"/>
      <c r="M46" s="56"/>
      <c r="N46" s="163"/>
      <c r="O46" s="2"/>
      <c r="P46" s="110"/>
      <c r="Q46" s="41"/>
      <c r="R46" s="56"/>
      <c r="S46" s="165"/>
      <c r="T46" s="2"/>
      <c r="U46" s="110"/>
      <c r="V46" s="41"/>
      <c r="W46" s="56"/>
      <c r="X46" s="165"/>
      <c r="Y46" s="2"/>
      <c r="Z46" s="110"/>
      <c r="AA46" s="41"/>
      <c r="AB46" s="56"/>
      <c r="AC46" s="165"/>
      <c r="AD46" s="2"/>
      <c r="AE46" s="110"/>
      <c r="AF46" s="8"/>
      <c r="AG46" s="8"/>
      <c r="AH46" s="8"/>
    </row>
    <row r="47" spans="1:72" x14ac:dyDescent="0.25">
      <c r="A47" s="141" t="s">
        <v>46</v>
      </c>
      <c r="B47" s="316">
        <v>134490</v>
      </c>
      <c r="C47" s="336">
        <v>1000</v>
      </c>
      <c r="D47" s="169">
        <v>1711.8</v>
      </c>
      <c r="E47" s="157">
        <f>(B47-C47+D47)*18%</f>
        <v>24336.323999999997</v>
      </c>
      <c r="F47" s="337">
        <f>B47-C47+D47+E47</f>
        <v>159538.12399999998</v>
      </c>
      <c r="G47" s="324">
        <v>132990</v>
      </c>
      <c r="H47" s="336">
        <v>1000</v>
      </c>
      <c r="I47" s="169">
        <v>3281.68</v>
      </c>
      <c r="J47" s="39">
        <f>(G47-H47+I47)*18%</f>
        <v>24348.902399999999</v>
      </c>
      <c r="K47" s="337">
        <f>G47-H47+I47+J47</f>
        <v>159620.58239999998</v>
      </c>
      <c r="L47" s="324">
        <v>131760</v>
      </c>
      <c r="M47" s="336">
        <v>1000</v>
      </c>
      <c r="N47" s="169">
        <v>5215.3599999999997</v>
      </c>
      <c r="O47" s="39">
        <f t="shared" ref="O47" si="62">(L47-M47+N47)*18%</f>
        <v>24475.564799999996</v>
      </c>
      <c r="P47" s="337">
        <f t="shared" ref="P47" si="63">L47-M47+N47+O47</f>
        <v>160450.92479999998</v>
      </c>
      <c r="Q47" s="324">
        <v>133850</v>
      </c>
      <c r="R47" s="336">
        <v>1000</v>
      </c>
      <c r="S47" s="169">
        <v>2073.6</v>
      </c>
      <c r="T47" s="39">
        <f t="shared" ref="T47" si="64">(Q47-R47+S47)*18%</f>
        <v>24286.248</v>
      </c>
      <c r="U47" s="337">
        <f t="shared" ref="U47" si="65">Q47-R47+S47+T47</f>
        <v>159209.848</v>
      </c>
      <c r="V47" s="324">
        <v>133680</v>
      </c>
      <c r="W47" s="336">
        <v>1000</v>
      </c>
      <c r="X47" s="169">
        <v>1925.8400000000001</v>
      </c>
      <c r="Y47" s="39">
        <f t="shared" ref="Y47" si="66">(V47-W47+X47)*18%</f>
        <v>24229.051199999998</v>
      </c>
      <c r="Z47" s="337">
        <f t="shared" ref="Z47" si="67">V47-W47+X47+Y47</f>
        <v>158834.89119999998</v>
      </c>
      <c r="AA47" s="324">
        <v>133900</v>
      </c>
      <c r="AB47" s="336">
        <v>1000</v>
      </c>
      <c r="AC47" s="169">
        <v>2627.8199999999997</v>
      </c>
      <c r="AD47" s="39">
        <f t="shared" ref="AD47" si="68">(AA47-AB47+AC47)*18%</f>
        <v>24395.007600000001</v>
      </c>
      <c r="AE47" s="337">
        <f t="shared" ref="AE47" si="69">AA47-AB47+AC47+AD47</f>
        <v>159922.82760000002</v>
      </c>
      <c r="AF47" s="8"/>
      <c r="AG47" s="8"/>
      <c r="AH47" s="8"/>
    </row>
    <row r="48" spans="1:72" ht="15.75" thickBot="1" x14ac:dyDescent="0.3">
      <c r="A48" s="132" t="s">
        <v>78</v>
      </c>
      <c r="B48" s="41"/>
      <c r="C48" s="1"/>
      <c r="D48" s="163"/>
      <c r="E48" s="156"/>
      <c r="F48" s="110"/>
      <c r="G48" s="41"/>
      <c r="H48" s="1"/>
      <c r="I48" s="171"/>
      <c r="J48" s="2"/>
      <c r="K48" s="110"/>
      <c r="L48" s="41"/>
      <c r="M48" s="1"/>
      <c r="N48" s="163"/>
      <c r="O48" s="2"/>
      <c r="P48" s="110"/>
      <c r="Q48" s="41"/>
      <c r="R48" s="1"/>
      <c r="S48" s="165"/>
      <c r="T48" s="2"/>
      <c r="U48" s="110"/>
      <c r="V48" s="41"/>
      <c r="W48" s="1"/>
      <c r="X48" s="165"/>
      <c r="Y48" s="2"/>
      <c r="Z48" s="110"/>
      <c r="AA48" s="41"/>
      <c r="AB48" s="1"/>
      <c r="AC48" s="165"/>
      <c r="AD48" s="2"/>
      <c r="AE48" s="110"/>
      <c r="AF48" s="8"/>
      <c r="AG48" s="8"/>
      <c r="AH48" s="8"/>
    </row>
    <row r="49" spans="1:54" x14ac:dyDescent="0.25">
      <c r="A49" s="128" t="s">
        <v>47</v>
      </c>
      <c r="B49" s="316">
        <v>148590</v>
      </c>
      <c r="C49" s="336">
        <v>1000</v>
      </c>
      <c r="D49" s="169">
        <v>1711.8</v>
      </c>
      <c r="E49" s="157">
        <f t="shared" si="0"/>
        <v>26874.323999999997</v>
      </c>
      <c r="F49" s="337">
        <f t="shared" si="1"/>
        <v>176176.12399999998</v>
      </c>
      <c r="G49" s="324">
        <v>147630</v>
      </c>
      <c r="H49" s="336">
        <v>1000</v>
      </c>
      <c r="I49" s="169">
        <v>3281.68</v>
      </c>
      <c r="J49" s="39">
        <f t="shared" si="2"/>
        <v>26984.102399999996</v>
      </c>
      <c r="K49" s="337">
        <f t="shared" si="3"/>
        <v>176895.7824</v>
      </c>
      <c r="L49" s="324">
        <v>145600</v>
      </c>
      <c r="M49" s="255">
        <v>1000</v>
      </c>
      <c r="N49" s="169">
        <v>5215.3599999999997</v>
      </c>
      <c r="O49" s="257">
        <f t="shared" si="4"/>
        <v>26966.764799999997</v>
      </c>
      <c r="P49" s="111">
        <f t="shared" si="5"/>
        <v>176782.12479999999</v>
      </c>
      <c r="Q49" s="324">
        <v>148350</v>
      </c>
      <c r="R49" s="255">
        <v>1000</v>
      </c>
      <c r="S49" s="169">
        <v>2073.6</v>
      </c>
      <c r="T49" s="257">
        <f>(Q49-R49+S49)*18%</f>
        <v>26896.248</v>
      </c>
      <c r="U49" s="111">
        <f>Q49-R49+S49+T49</f>
        <v>176319.848</v>
      </c>
      <c r="V49" s="324">
        <v>148130</v>
      </c>
      <c r="W49" s="336">
        <v>1000</v>
      </c>
      <c r="X49" s="169">
        <v>1925.8400000000001</v>
      </c>
      <c r="Y49" s="39">
        <f>(V49-W49+X49)*18%</f>
        <v>26830.051199999998</v>
      </c>
      <c r="Z49" s="337">
        <f>V49-W49+X49+Y49</f>
        <v>175885.89119999998</v>
      </c>
      <c r="AA49" s="324">
        <v>148390</v>
      </c>
      <c r="AB49" s="336">
        <v>1000</v>
      </c>
      <c r="AC49" s="169">
        <v>2627.8199999999997</v>
      </c>
      <c r="AD49" s="39">
        <f>(AA49-AB49+AC49)*18%</f>
        <v>27003.207600000002</v>
      </c>
      <c r="AE49" s="337">
        <f>AA49-AB49+AC49+AD49</f>
        <v>177021.0276</v>
      </c>
      <c r="AF49" s="8"/>
      <c r="AG49" s="8"/>
      <c r="AH49" s="8"/>
    </row>
    <row r="50" spans="1:54" ht="15.75" thickBot="1" x14ac:dyDescent="0.3">
      <c r="A50" s="126" t="s">
        <v>48</v>
      </c>
      <c r="B50" s="41"/>
      <c r="C50" s="1"/>
      <c r="D50" s="163"/>
      <c r="E50" s="66"/>
      <c r="F50" s="110"/>
      <c r="G50" s="41"/>
      <c r="H50" s="1"/>
      <c r="I50" s="171"/>
      <c r="J50" s="2"/>
      <c r="K50" s="110"/>
      <c r="L50" s="41"/>
      <c r="M50" s="1"/>
      <c r="N50" s="163"/>
      <c r="O50" s="2"/>
      <c r="P50" s="110"/>
      <c r="Q50" s="41"/>
      <c r="R50" s="1"/>
      <c r="S50" s="165"/>
      <c r="T50" s="2"/>
      <c r="U50" s="110"/>
      <c r="V50" s="41"/>
      <c r="W50" s="1"/>
      <c r="X50" s="165"/>
      <c r="Y50" s="2"/>
      <c r="Z50" s="110"/>
      <c r="AA50" s="41"/>
      <c r="AB50" s="1"/>
      <c r="AC50" s="165"/>
      <c r="AD50" s="2"/>
      <c r="AE50" s="110"/>
      <c r="AF50" s="8"/>
      <c r="AG50" s="8"/>
      <c r="AH50" s="8"/>
    </row>
    <row r="51" spans="1:54" x14ac:dyDescent="0.25">
      <c r="A51" s="127" t="s">
        <v>49</v>
      </c>
      <c r="B51" s="79"/>
      <c r="C51" s="336"/>
      <c r="D51" s="166"/>
      <c r="E51" s="336"/>
      <c r="F51" s="337"/>
      <c r="G51" s="79"/>
      <c r="H51" s="336"/>
      <c r="I51" s="170"/>
      <c r="J51" s="39"/>
      <c r="K51" s="337"/>
      <c r="L51" s="79"/>
      <c r="M51" s="336"/>
      <c r="N51" s="166"/>
      <c r="O51" s="39"/>
      <c r="P51" s="337"/>
      <c r="Q51" s="79"/>
      <c r="R51" s="336"/>
      <c r="S51" s="167"/>
      <c r="T51" s="39"/>
      <c r="U51" s="337"/>
      <c r="V51" s="79"/>
      <c r="W51" s="336"/>
      <c r="X51" s="167"/>
      <c r="Y51" s="39"/>
      <c r="Z51" s="337"/>
      <c r="AA51" s="79"/>
      <c r="AB51" s="336"/>
      <c r="AC51" s="167"/>
      <c r="AD51" s="39"/>
      <c r="AE51" s="337"/>
      <c r="AF51" s="8"/>
      <c r="AG51" s="8"/>
      <c r="AH51" s="8"/>
    </row>
    <row r="52" spans="1:54" x14ac:dyDescent="0.25">
      <c r="A52" s="131" t="s">
        <v>50</v>
      </c>
      <c r="B52" s="316">
        <v>134240</v>
      </c>
      <c r="C52" s="255">
        <v>1000</v>
      </c>
      <c r="D52" s="169">
        <v>1711.8</v>
      </c>
      <c r="E52" s="257">
        <f t="shared" si="0"/>
        <v>24291.323999999997</v>
      </c>
      <c r="F52" s="111">
        <f t="shared" si="1"/>
        <v>159243.12399999998</v>
      </c>
      <c r="G52" s="324">
        <v>133340</v>
      </c>
      <c r="H52" s="255">
        <v>1000</v>
      </c>
      <c r="I52" s="169">
        <v>3281.68</v>
      </c>
      <c r="J52" s="257">
        <f t="shared" si="2"/>
        <v>24411.902399999999</v>
      </c>
      <c r="K52" s="111">
        <f t="shared" si="3"/>
        <v>160033.58239999998</v>
      </c>
      <c r="L52" s="324">
        <v>131760</v>
      </c>
      <c r="M52" s="255">
        <v>1000</v>
      </c>
      <c r="N52" s="169">
        <v>5215.3599999999997</v>
      </c>
      <c r="O52" s="257">
        <f t="shared" si="4"/>
        <v>24475.564799999996</v>
      </c>
      <c r="P52" s="111">
        <f t="shared" si="5"/>
        <v>160450.92479999998</v>
      </c>
      <c r="Q52" s="324">
        <v>133900</v>
      </c>
      <c r="R52" s="255">
        <v>1000</v>
      </c>
      <c r="S52" s="169">
        <v>2073.6</v>
      </c>
      <c r="T52" s="257">
        <f t="shared" si="22"/>
        <v>24295.248</v>
      </c>
      <c r="U52" s="111">
        <f t="shared" si="23"/>
        <v>159268.848</v>
      </c>
      <c r="V52" s="324">
        <v>133430</v>
      </c>
      <c r="W52" s="255">
        <v>1000</v>
      </c>
      <c r="X52" s="169">
        <v>1925.8400000000001</v>
      </c>
      <c r="Y52" s="257">
        <f t="shared" ref="Y52" si="70">(V52-W52+X52)*18%</f>
        <v>24184.051199999998</v>
      </c>
      <c r="Z52" s="111">
        <f t="shared" ref="Z52" si="71">V52-W52+X52+Y52</f>
        <v>158539.89119999998</v>
      </c>
      <c r="AA52" s="324">
        <v>133650</v>
      </c>
      <c r="AB52" s="255">
        <v>1000</v>
      </c>
      <c r="AC52" s="169">
        <v>2627.8199999999997</v>
      </c>
      <c r="AD52" s="257">
        <f t="shared" ref="AD52" si="72">(AA52-AB52+AC52)*18%</f>
        <v>24350.007600000001</v>
      </c>
      <c r="AE52" s="111">
        <f t="shared" ref="AE52" si="73">AA52-AB52+AC52+AD52</f>
        <v>159627.82760000002</v>
      </c>
      <c r="AF52" s="8"/>
      <c r="AG52" s="8"/>
      <c r="AH52" s="8"/>
    </row>
    <row r="53" spans="1:54" x14ac:dyDescent="0.25">
      <c r="A53" s="131" t="s">
        <v>51</v>
      </c>
      <c r="B53" s="78"/>
      <c r="C53" s="255"/>
      <c r="D53" s="265"/>
      <c r="E53" s="257"/>
      <c r="F53" s="111"/>
      <c r="G53" s="78"/>
      <c r="H53" s="255"/>
      <c r="I53" s="169"/>
      <c r="J53" s="257"/>
      <c r="K53" s="111"/>
      <c r="L53" s="78"/>
      <c r="M53" s="255"/>
      <c r="N53" s="265"/>
      <c r="O53" s="257"/>
      <c r="P53" s="111"/>
      <c r="Q53" s="78"/>
      <c r="R53" s="255"/>
      <c r="S53" s="259"/>
      <c r="T53" s="257"/>
      <c r="U53" s="111"/>
      <c r="V53" s="78"/>
      <c r="W53" s="255"/>
      <c r="X53" s="259"/>
      <c r="Y53" s="257"/>
      <c r="Z53" s="111"/>
      <c r="AA53" s="78"/>
      <c r="AB53" s="255"/>
      <c r="AC53" s="259"/>
      <c r="AD53" s="257"/>
      <c r="AE53" s="111"/>
      <c r="AF53" s="8"/>
      <c r="AG53" s="8"/>
      <c r="AH53" s="8"/>
    </row>
    <row r="54" spans="1:54" ht="15.75" thickBot="1" x14ac:dyDescent="0.3">
      <c r="A54" s="132" t="s">
        <v>52</v>
      </c>
      <c r="B54" s="316">
        <v>134590</v>
      </c>
      <c r="C54" s="1">
        <v>1000</v>
      </c>
      <c r="D54" s="169">
        <v>1711.8</v>
      </c>
      <c r="E54" s="2">
        <f t="shared" si="0"/>
        <v>24354.323999999997</v>
      </c>
      <c r="F54" s="110">
        <f t="shared" si="1"/>
        <v>159656.12399999998</v>
      </c>
      <c r="G54" s="324">
        <v>134090</v>
      </c>
      <c r="H54" s="1">
        <v>1000</v>
      </c>
      <c r="I54" s="169">
        <v>3281.68</v>
      </c>
      <c r="J54" s="2">
        <f t="shared" si="2"/>
        <v>24546.902399999999</v>
      </c>
      <c r="K54" s="110">
        <f t="shared" si="3"/>
        <v>160918.58239999998</v>
      </c>
      <c r="L54" s="324">
        <v>131360</v>
      </c>
      <c r="M54" s="1">
        <v>1000</v>
      </c>
      <c r="N54" s="169">
        <v>5215.3599999999997</v>
      </c>
      <c r="O54" s="2">
        <f t="shared" si="4"/>
        <v>24403.564799999996</v>
      </c>
      <c r="P54" s="110">
        <f t="shared" si="5"/>
        <v>159978.92479999998</v>
      </c>
      <c r="Q54" s="324">
        <v>134500</v>
      </c>
      <c r="R54" s="1">
        <v>1000</v>
      </c>
      <c r="S54" s="169">
        <v>2073.6</v>
      </c>
      <c r="T54" s="2">
        <f>(Q54-R54+S54)*18%</f>
        <v>24403.248</v>
      </c>
      <c r="U54" s="110">
        <f>Q54-R54+S54+T54</f>
        <v>159976.848</v>
      </c>
      <c r="V54" s="324">
        <v>134430</v>
      </c>
      <c r="W54" s="1">
        <v>1000</v>
      </c>
      <c r="X54" s="169">
        <v>1925.8400000000001</v>
      </c>
      <c r="Y54" s="2">
        <f>(V54-W54+X54)*18%</f>
        <v>24364.051199999998</v>
      </c>
      <c r="Z54" s="110">
        <f>V54-W54+X54+Y54</f>
        <v>159719.89119999998</v>
      </c>
      <c r="AA54" s="324">
        <v>133800</v>
      </c>
      <c r="AB54" s="1">
        <v>1000</v>
      </c>
      <c r="AC54" s="169">
        <v>2627.8199999999997</v>
      </c>
      <c r="AD54" s="2">
        <f>(AA54-AB54+AC54)*18%</f>
        <v>24377.007600000001</v>
      </c>
      <c r="AE54" s="110">
        <f>AA54-AB54+AC54+AD54</f>
        <v>159804.82760000002</v>
      </c>
      <c r="AF54" s="8"/>
      <c r="AG54" s="8"/>
      <c r="AH54" s="8"/>
    </row>
    <row r="55" spans="1:54" x14ac:dyDescent="0.25">
      <c r="A55" s="127" t="s">
        <v>53</v>
      </c>
      <c r="B55" s="79"/>
      <c r="C55" s="336"/>
      <c r="D55" s="166"/>
      <c r="E55" s="157"/>
      <c r="F55" s="337"/>
      <c r="G55" s="79"/>
      <c r="H55" s="336"/>
      <c r="I55" s="170"/>
      <c r="J55" s="39"/>
      <c r="K55" s="337"/>
      <c r="L55" s="79"/>
      <c r="M55" s="336"/>
      <c r="N55" s="166"/>
      <c r="O55" s="39"/>
      <c r="P55" s="337"/>
      <c r="Q55" s="79"/>
      <c r="R55" s="336"/>
      <c r="S55" s="167"/>
      <c r="T55" s="39"/>
      <c r="U55" s="337"/>
      <c r="V55" s="79"/>
      <c r="W55" s="336"/>
      <c r="X55" s="167"/>
      <c r="Y55" s="39"/>
      <c r="Z55" s="337"/>
      <c r="AA55" s="79"/>
      <c r="AB55" s="336"/>
      <c r="AC55" s="167"/>
      <c r="AD55" s="39"/>
      <c r="AE55" s="337"/>
      <c r="AF55" s="8"/>
      <c r="AG55" s="8"/>
      <c r="AH55" s="8"/>
    </row>
    <row r="56" spans="1:54" x14ac:dyDescent="0.25">
      <c r="A56" s="125" t="s">
        <v>54</v>
      </c>
      <c r="B56" s="316">
        <v>145810</v>
      </c>
      <c r="C56" s="255">
        <v>1000</v>
      </c>
      <c r="D56" s="169">
        <v>1711.8</v>
      </c>
      <c r="E56" s="269">
        <f t="shared" si="0"/>
        <v>26373.923999999995</v>
      </c>
      <c r="F56" s="111">
        <f t="shared" si="1"/>
        <v>172895.72399999999</v>
      </c>
      <c r="G56" s="324">
        <v>144090</v>
      </c>
      <c r="H56" s="255">
        <v>1000</v>
      </c>
      <c r="I56" s="169">
        <v>3281.68</v>
      </c>
      <c r="J56" s="257">
        <f t="shared" si="2"/>
        <v>26346.902399999999</v>
      </c>
      <c r="K56" s="111">
        <f t="shared" si="3"/>
        <v>172718.58239999998</v>
      </c>
      <c r="L56" s="324">
        <v>141360</v>
      </c>
      <c r="M56" s="255">
        <v>1000</v>
      </c>
      <c r="N56" s="169">
        <v>5215.3599999999997</v>
      </c>
      <c r="O56" s="257">
        <f t="shared" si="4"/>
        <v>26203.564799999996</v>
      </c>
      <c r="P56" s="111">
        <f t="shared" si="5"/>
        <v>171778.92479999998</v>
      </c>
      <c r="Q56" s="324">
        <v>145620</v>
      </c>
      <c r="R56" s="255">
        <v>1000</v>
      </c>
      <c r="S56" s="169">
        <v>2073.6</v>
      </c>
      <c r="T56" s="257">
        <f t="shared" si="22"/>
        <v>26404.848000000002</v>
      </c>
      <c r="U56" s="111">
        <f t="shared" si="23"/>
        <v>173098.448</v>
      </c>
      <c r="V56" s="324">
        <v>146040</v>
      </c>
      <c r="W56" s="255">
        <v>1000</v>
      </c>
      <c r="X56" s="169">
        <v>1925.8400000000001</v>
      </c>
      <c r="Y56" s="257">
        <f t="shared" ref="Y56:Y57" si="74">(V56-W56+X56)*18%</f>
        <v>26453.851199999997</v>
      </c>
      <c r="Z56" s="111">
        <f t="shared" ref="Z56:Z57" si="75">V56-W56+X56+Y56</f>
        <v>173419.6912</v>
      </c>
      <c r="AA56" s="324">
        <v>143660</v>
      </c>
      <c r="AB56" s="255">
        <v>1000</v>
      </c>
      <c r="AC56" s="169">
        <v>2627.8199999999997</v>
      </c>
      <c r="AD56" s="257">
        <f t="shared" ref="AD56:AD57" si="76">(AA56-AB56+AC56)*18%</f>
        <v>26151.8076</v>
      </c>
      <c r="AE56" s="111">
        <f t="shared" ref="AE56:AE57" si="77">AA56-AB56+AC56+AD56</f>
        <v>171439.62760000001</v>
      </c>
      <c r="AF56" s="8"/>
      <c r="AG56" s="8"/>
      <c r="AH56" s="8"/>
    </row>
    <row r="57" spans="1:54" ht="15.75" thickBot="1" x14ac:dyDescent="0.3">
      <c r="A57" s="126" t="s">
        <v>55</v>
      </c>
      <c r="B57" s="323">
        <v>148170</v>
      </c>
      <c r="C57" s="1">
        <v>1000</v>
      </c>
      <c r="D57" s="171">
        <v>1711.8</v>
      </c>
      <c r="E57" s="156">
        <f t="shared" si="0"/>
        <v>26798.723999999998</v>
      </c>
      <c r="F57" s="110">
        <f t="shared" si="1"/>
        <v>175680.52399999998</v>
      </c>
      <c r="G57" s="327">
        <v>145950</v>
      </c>
      <c r="H57" s="1">
        <v>1000</v>
      </c>
      <c r="I57" s="171">
        <v>3281.68</v>
      </c>
      <c r="J57" s="2">
        <f t="shared" si="2"/>
        <v>26681.702399999998</v>
      </c>
      <c r="K57" s="110">
        <f t="shared" si="3"/>
        <v>174913.3824</v>
      </c>
      <c r="L57" s="327">
        <v>143220</v>
      </c>
      <c r="M57" s="1">
        <v>1000</v>
      </c>
      <c r="N57" s="171">
        <v>5215.3599999999997</v>
      </c>
      <c r="O57" s="2">
        <f t="shared" si="4"/>
        <v>26538.364799999996</v>
      </c>
      <c r="P57" s="110">
        <f t="shared" si="5"/>
        <v>173973.72479999997</v>
      </c>
      <c r="Q57" s="327">
        <v>147680</v>
      </c>
      <c r="R57" s="1">
        <v>1000</v>
      </c>
      <c r="S57" s="171">
        <v>2073.6</v>
      </c>
      <c r="T57" s="2">
        <f t="shared" si="22"/>
        <v>26775.648000000001</v>
      </c>
      <c r="U57" s="110">
        <f t="shared" si="23"/>
        <v>175529.24800000002</v>
      </c>
      <c r="V57" s="327">
        <v>148400</v>
      </c>
      <c r="W57" s="1">
        <v>1000</v>
      </c>
      <c r="X57" s="171">
        <v>1925.8400000000001</v>
      </c>
      <c r="Y57" s="2">
        <f t="shared" si="74"/>
        <v>26878.651199999997</v>
      </c>
      <c r="Z57" s="110">
        <f t="shared" si="75"/>
        <v>176204.49119999999</v>
      </c>
      <c r="AA57" s="327">
        <v>146020</v>
      </c>
      <c r="AB57" s="1">
        <v>1000</v>
      </c>
      <c r="AC57" s="171">
        <v>2627.8199999999997</v>
      </c>
      <c r="AD57" s="2">
        <f t="shared" si="76"/>
        <v>26576.607599999999</v>
      </c>
      <c r="AE57" s="110">
        <f t="shared" si="77"/>
        <v>174224.4276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4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42"/>
  <sheetViews>
    <sheetView topLeftCell="A34" zoomScale="85" zoomScaleNormal="85" workbookViewId="0">
      <selection activeCell="D14" sqref="D14"/>
    </sheetView>
  </sheetViews>
  <sheetFormatPr defaultRowHeight="15" x14ac:dyDescent="0.25"/>
  <cols>
    <col min="1" max="1" width="21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5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</row>
    <row r="2" spans="1:31" x14ac:dyDescent="0.25">
      <c r="A2" s="359" t="s">
        <v>1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</row>
    <row r="3" spans="1:31" x14ac:dyDescent="0.25">
      <c r="A3" s="341" t="s">
        <v>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</row>
    <row r="4" spans="1:31" x14ac:dyDescent="0.25">
      <c r="A4" s="342" t="s">
        <v>166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</row>
    <row r="5" spans="1:31" x14ac:dyDescent="0.25">
      <c r="A5" s="340" t="s">
        <v>168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</row>
    <row r="6" spans="1:31" x14ac:dyDescent="0.25">
      <c r="A6" s="357" t="s">
        <v>118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</row>
    <row r="7" spans="1:31" s="5" customFormat="1" ht="12.75" thickBot="1" x14ac:dyDescent="0.25">
      <c r="A7" s="4"/>
      <c r="B7" s="4"/>
      <c r="C7" s="197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0"/>
      <c r="B8" s="354" t="s">
        <v>76</v>
      </c>
      <c r="C8" s="355"/>
      <c r="D8" s="355"/>
      <c r="E8" s="355"/>
      <c r="F8" s="356"/>
      <c r="G8" s="354" t="s">
        <v>6</v>
      </c>
      <c r="H8" s="355"/>
      <c r="I8" s="355"/>
      <c r="J8" s="355"/>
      <c r="K8" s="356"/>
      <c r="L8" s="354" t="s">
        <v>106</v>
      </c>
      <c r="M8" s="355"/>
      <c r="N8" s="355"/>
      <c r="O8" s="355"/>
      <c r="P8" s="356"/>
      <c r="Q8" s="354" t="s">
        <v>107</v>
      </c>
      <c r="R8" s="355"/>
      <c r="S8" s="355"/>
      <c r="T8" s="355"/>
      <c r="U8" s="356"/>
      <c r="V8" s="354" t="s">
        <v>117</v>
      </c>
      <c r="W8" s="355"/>
      <c r="X8" s="355"/>
      <c r="Y8" s="355"/>
      <c r="Z8" s="356"/>
      <c r="AA8" s="354" t="s">
        <v>150</v>
      </c>
      <c r="AB8" s="355"/>
      <c r="AC8" s="355"/>
      <c r="AD8" s="355"/>
      <c r="AE8" s="356"/>
    </row>
    <row r="9" spans="1:31" ht="15.75" thickBot="1" x14ac:dyDescent="0.3">
      <c r="A9" s="211"/>
      <c r="B9" s="283" t="s">
        <v>10</v>
      </c>
      <c r="C9" s="284" t="s">
        <v>11</v>
      </c>
      <c r="D9" s="284" t="s">
        <v>57</v>
      </c>
      <c r="E9" s="284" t="s">
        <v>105</v>
      </c>
      <c r="F9" s="285" t="s">
        <v>12</v>
      </c>
      <c r="G9" s="286" t="s">
        <v>10</v>
      </c>
      <c r="H9" s="287" t="s">
        <v>11</v>
      </c>
      <c r="I9" s="287" t="s">
        <v>57</v>
      </c>
      <c r="J9" s="287" t="s">
        <v>105</v>
      </c>
      <c r="K9" s="288" t="s">
        <v>12</v>
      </c>
      <c r="L9" s="283" t="s">
        <v>10</v>
      </c>
      <c r="M9" s="284" t="s">
        <v>11</v>
      </c>
      <c r="N9" s="284" t="s">
        <v>57</v>
      </c>
      <c r="O9" s="284" t="s">
        <v>105</v>
      </c>
      <c r="P9" s="285" t="s">
        <v>12</v>
      </c>
      <c r="Q9" s="283" t="s">
        <v>10</v>
      </c>
      <c r="R9" s="284" t="s">
        <v>11</v>
      </c>
      <c r="S9" s="284" t="s">
        <v>57</v>
      </c>
      <c r="T9" s="284" t="s">
        <v>105</v>
      </c>
      <c r="U9" s="285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07" t="s">
        <v>13</v>
      </c>
      <c r="B10" s="298"/>
      <c r="C10" s="299"/>
      <c r="D10" s="299"/>
      <c r="E10" s="299"/>
      <c r="F10" s="300"/>
      <c r="G10" s="301"/>
      <c r="H10" s="302"/>
      <c r="I10" s="302"/>
      <c r="J10" s="302"/>
      <c r="K10" s="108"/>
      <c r="L10" s="298"/>
      <c r="M10" s="299"/>
      <c r="N10" s="299"/>
      <c r="O10" s="299"/>
      <c r="P10" s="300"/>
      <c r="Q10" s="298"/>
      <c r="R10" s="299"/>
      <c r="S10" s="299"/>
      <c r="T10" s="299"/>
      <c r="U10" s="300"/>
      <c r="V10" s="298"/>
      <c r="W10" s="299"/>
      <c r="X10" s="299"/>
      <c r="Y10" s="299"/>
      <c r="Z10" s="300"/>
      <c r="AA10" s="298"/>
      <c r="AB10" s="299"/>
      <c r="AC10" s="299"/>
      <c r="AD10" s="299"/>
      <c r="AE10" s="300"/>
    </row>
    <row r="11" spans="1:31" x14ac:dyDescent="0.25">
      <c r="A11" s="208" t="s">
        <v>14</v>
      </c>
      <c r="B11" s="333">
        <v>139620</v>
      </c>
      <c r="C11" s="336">
        <v>1000</v>
      </c>
      <c r="D11" s="176">
        <v>1995</v>
      </c>
      <c r="E11" s="39">
        <f>(B11-C11+D11)*18%</f>
        <v>25310.7</v>
      </c>
      <c r="F11" s="337">
        <f>B11-C11+D11+E11</f>
        <v>165925.70000000001</v>
      </c>
      <c r="G11" s="334">
        <v>140040</v>
      </c>
      <c r="H11" s="338">
        <v>1000</v>
      </c>
      <c r="I11" s="176">
        <v>2260.44</v>
      </c>
      <c r="J11" s="137">
        <f t="shared" ref="J11:J57" si="0">(G11-H11+I11)*18%</f>
        <v>25434.0792</v>
      </c>
      <c r="K11" s="108">
        <f>G11-H11+I11+J11</f>
        <v>166734.51920000001</v>
      </c>
      <c r="L11" s="334">
        <v>140670</v>
      </c>
      <c r="M11" s="336">
        <v>1000</v>
      </c>
      <c r="N11" s="176">
        <v>1982.75</v>
      </c>
      <c r="O11" s="39">
        <f>(L11-M11+N11)*18%</f>
        <v>25497.494999999999</v>
      </c>
      <c r="P11" s="337">
        <f>L11-M11+N11+O11</f>
        <v>167150.245</v>
      </c>
      <c r="Q11" s="334">
        <v>138670</v>
      </c>
      <c r="R11" s="336">
        <v>1000</v>
      </c>
      <c r="S11" s="137">
        <v>2043.49</v>
      </c>
      <c r="T11" s="39">
        <f t="shared" ref="T11:T57" si="1">(Q11-R11+S11)*18%</f>
        <v>25148.428199999998</v>
      </c>
      <c r="U11" s="337">
        <f>Q11-R11+S11+T11</f>
        <v>164861.91819999999</v>
      </c>
      <c r="V11" s="334">
        <v>139680</v>
      </c>
      <c r="W11" s="336">
        <v>1000</v>
      </c>
      <c r="X11" s="166">
        <v>1348.71</v>
      </c>
      <c r="Y11" s="39">
        <f>(V11-W11+X11)*18%</f>
        <v>25205.167799999999</v>
      </c>
      <c r="Z11" s="337">
        <f>V11-W11+X11+Y11</f>
        <v>165233.87779999999</v>
      </c>
      <c r="AA11" s="334">
        <v>139830</v>
      </c>
      <c r="AB11" s="336">
        <v>1000</v>
      </c>
      <c r="AC11" s="166">
        <v>4011.8</v>
      </c>
      <c r="AD11" s="39">
        <f>(AA11-AB11+AC11)*18%</f>
        <v>25711.523999999998</v>
      </c>
      <c r="AE11" s="337">
        <f>AA11-AB11+AC11+AD11</f>
        <v>168553.32399999999</v>
      </c>
    </row>
    <row r="12" spans="1:31" x14ac:dyDescent="0.25">
      <c r="A12" s="208" t="s">
        <v>15</v>
      </c>
      <c r="B12" s="316">
        <v>139620</v>
      </c>
      <c r="C12" s="255">
        <v>1000</v>
      </c>
      <c r="D12" s="256">
        <v>1995</v>
      </c>
      <c r="E12" s="257">
        <f t="shared" ref="E12:E56" si="2">(B12-C12+D12)*18%</f>
        <v>25310.7</v>
      </c>
      <c r="F12" s="111">
        <f>B12-C12+D12+E12</f>
        <v>165925.70000000001</v>
      </c>
      <c r="G12" s="324">
        <v>140040</v>
      </c>
      <c r="H12" s="264">
        <v>1000</v>
      </c>
      <c r="I12" s="256">
        <v>2260.44</v>
      </c>
      <c r="J12" s="266">
        <f t="shared" si="0"/>
        <v>25434.0792</v>
      </c>
      <c r="K12" s="106">
        <f t="shared" ref="K12:K57" si="3">G12-H12+I12+J12</f>
        <v>166734.51920000001</v>
      </c>
      <c r="L12" s="324">
        <v>140670</v>
      </c>
      <c r="M12" s="255">
        <v>1000</v>
      </c>
      <c r="N12" s="256">
        <v>1982.75</v>
      </c>
      <c r="O12" s="257">
        <f t="shared" ref="O12:O57" si="4">(L12-M12+N12)*18%</f>
        <v>25497.494999999999</v>
      </c>
      <c r="P12" s="111">
        <f t="shared" ref="P12:P57" si="5">L12-M12+N12+O12</f>
        <v>167150.245</v>
      </c>
      <c r="Q12" s="324">
        <v>138670</v>
      </c>
      <c r="R12" s="255">
        <v>1000</v>
      </c>
      <c r="S12" s="266">
        <v>2043.49</v>
      </c>
      <c r="T12" s="257">
        <f>(Q12-R12+S12)*18%</f>
        <v>25148.428199999998</v>
      </c>
      <c r="U12" s="111">
        <f>Q12-R12+S12+T12</f>
        <v>164861.91819999999</v>
      </c>
      <c r="V12" s="324">
        <v>139680</v>
      </c>
      <c r="W12" s="255">
        <v>1000</v>
      </c>
      <c r="X12" s="265">
        <v>1348.71</v>
      </c>
      <c r="Y12" s="257">
        <f>(V12-W12+X12)*18%</f>
        <v>25205.167799999999</v>
      </c>
      <c r="Z12" s="111">
        <f t="shared" ref="Z12:Z13" si="6">V12-W12+X12+Y12</f>
        <v>165233.87779999999</v>
      </c>
      <c r="AA12" s="324">
        <v>139830</v>
      </c>
      <c r="AB12" s="255">
        <v>1000</v>
      </c>
      <c r="AC12" s="265">
        <v>4011.8</v>
      </c>
      <c r="AD12" s="257">
        <f>(AA12-AB12+AC12)*18%</f>
        <v>25711.523999999998</v>
      </c>
      <c r="AE12" s="111">
        <f t="shared" ref="AE12:AE13" si="7">AA12-AB12+AC12+AD12</f>
        <v>168553.32399999999</v>
      </c>
    </row>
    <row r="13" spans="1:31" ht="15.75" thickBot="1" x14ac:dyDescent="0.3">
      <c r="A13" s="209" t="s">
        <v>16</v>
      </c>
      <c r="B13" s="323">
        <v>146380</v>
      </c>
      <c r="C13" s="1">
        <v>1000</v>
      </c>
      <c r="D13" s="173">
        <v>1995</v>
      </c>
      <c r="E13" s="2">
        <f>(B13-C13+D13)*18%</f>
        <v>26527.5</v>
      </c>
      <c r="F13" s="110">
        <f>B13-C13+D13+E13</f>
        <v>173902.5</v>
      </c>
      <c r="G13" s="327">
        <v>142000</v>
      </c>
      <c r="H13" s="61">
        <v>1000</v>
      </c>
      <c r="I13" s="173">
        <v>2260.44</v>
      </c>
      <c r="J13" s="51">
        <f t="shared" si="0"/>
        <v>25786.879199999999</v>
      </c>
      <c r="K13" s="107">
        <f t="shared" si="3"/>
        <v>169047.3192</v>
      </c>
      <c r="L13" s="327">
        <v>141900</v>
      </c>
      <c r="M13" s="1">
        <v>1000</v>
      </c>
      <c r="N13" s="173">
        <v>1982.75</v>
      </c>
      <c r="O13" s="2">
        <f t="shared" si="4"/>
        <v>25718.895</v>
      </c>
      <c r="P13" s="110">
        <f t="shared" si="5"/>
        <v>168601.64499999999</v>
      </c>
      <c r="Q13" s="327">
        <v>142040</v>
      </c>
      <c r="R13" s="1">
        <v>1000</v>
      </c>
      <c r="S13" s="51">
        <v>2043.49</v>
      </c>
      <c r="T13" s="2">
        <f t="shared" si="1"/>
        <v>25755.028199999997</v>
      </c>
      <c r="U13" s="110">
        <f t="shared" ref="U13:U57" si="8">Q13-R13+S13+T13</f>
        <v>168838.51819999999</v>
      </c>
      <c r="V13" s="327">
        <v>142810</v>
      </c>
      <c r="W13" s="1">
        <v>1000</v>
      </c>
      <c r="X13" s="163">
        <v>1348.71</v>
      </c>
      <c r="Y13" s="2">
        <f>(V13-W13+X13)*18%</f>
        <v>25768.567799999997</v>
      </c>
      <c r="Z13" s="110">
        <f t="shared" si="6"/>
        <v>168927.27779999998</v>
      </c>
      <c r="AA13" s="327">
        <v>141870</v>
      </c>
      <c r="AB13" s="1">
        <v>1000</v>
      </c>
      <c r="AC13" s="163">
        <v>4011.8</v>
      </c>
      <c r="AD13" s="2">
        <f>(AA13-AB13+AC13)*18%</f>
        <v>26078.723999999998</v>
      </c>
      <c r="AE13" s="110">
        <f t="shared" si="7"/>
        <v>170960.52399999998</v>
      </c>
    </row>
    <row r="14" spans="1:31" x14ac:dyDescent="0.25">
      <c r="A14" s="208"/>
      <c r="B14" s="202"/>
      <c r="C14" s="255"/>
      <c r="D14" s="266"/>
      <c r="E14" s="257"/>
      <c r="F14" s="111"/>
      <c r="G14" s="202"/>
      <c r="H14" s="264"/>
      <c r="I14" s="256"/>
      <c r="J14" s="266"/>
      <c r="K14" s="106"/>
      <c r="L14" s="202"/>
      <c r="M14" s="255"/>
      <c r="N14" s="266"/>
      <c r="O14" s="257"/>
      <c r="P14" s="111"/>
      <c r="Q14" s="202"/>
      <c r="R14" s="255"/>
      <c r="S14" s="266"/>
      <c r="T14" s="257"/>
      <c r="U14" s="111"/>
      <c r="V14" s="202"/>
      <c r="W14" s="255"/>
      <c r="X14" s="265"/>
      <c r="Y14" s="257"/>
      <c r="Z14" s="111"/>
      <c r="AA14" s="202"/>
      <c r="AB14" s="255"/>
      <c r="AC14" s="265"/>
      <c r="AD14" s="257"/>
      <c r="AE14" s="111"/>
    </row>
    <row r="15" spans="1:31" x14ac:dyDescent="0.25">
      <c r="A15" s="208" t="s">
        <v>147</v>
      </c>
      <c r="B15" s="316">
        <v>143080</v>
      </c>
      <c r="C15" s="255">
        <v>1000</v>
      </c>
      <c r="D15" s="256">
        <v>1995</v>
      </c>
      <c r="E15" s="257">
        <f>(B15-C15+D15)*18%</f>
        <v>25933.5</v>
      </c>
      <c r="F15" s="111">
        <f>B15-C15+D15+E15</f>
        <v>170008.5</v>
      </c>
      <c r="G15" s="324">
        <v>141400</v>
      </c>
      <c r="H15" s="264">
        <v>1000</v>
      </c>
      <c r="I15" s="256">
        <v>2260.44</v>
      </c>
      <c r="J15" s="266">
        <f>(G15-H15+I15)*18%</f>
        <v>25678.879199999999</v>
      </c>
      <c r="K15" s="106">
        <f>G15-H15+I15+J15</f>
        <v>168339.3192</v>
      </c>
      <c r="L15" s="324">
        <v>143300</v>
      </c>
      <c r="M15" s="255">
        <v>1000</v>
      </c>
      <c r="N15" s="256">
        <v>1982.75</v>
      </c>
      <c r="O15" s="257">
        <f>(L15-M15+N15)*18%</f>
        <v>25970.895</v>
      </c>
      <c r="P15" s="111">
        <f>L15-M15+N15+O15</f>
        <v>170253.64499999999</v>
      </c>
      <c r="Q15" s="324">
        <v>140290</v>
      </c>
      <c r="R15" s="255">
        <v>1000</v>
      </c>
      <c r="S15" s="266">
        <v>2043.49</v>
      </c>
      <c r="T15" s="257">
        <f t="shared" ref="T15" si="9">(Q15-R15+S15)*18%</f>
        <v>25440.028199999997</v>
      </c>
      <c r="U15" s="111">
        <f>Q15-R15+S15+T15</f>
        <v>166773.51819999999</v>
      </c>
      <c r="V15" s="324">
        <v>143240</v>
      </c>
      <c r="W15" s="255">
        <v>1000</v>
      </c>
      <c r="X15" s="265">
        <v>1348.71</v>
      </c>
      <c r="Y15" s="257">
        <f>(V15-W15+X15)*18%</f>
        <v>25845.967799999999</v>
      </c>
      <c r="Z15" s="111">
        <f>V15-W15+X15+Y15</f>
        <v>169434.6778</v>
      </c>
      <c r="AA15" s="324">
        <v>143950</v>
      </c>
      <c r="AB15" s="255">
        <v>1000</v>
      </c>
      <c r="AC15" s="265">
        <v>4011.8</v>
      </c>
      <c r="AD15" s="257">
        <f>(AA15-AB15+AC15)*18%</f>
        <v>26453.123999999996</v>
      </c>
      <c r="AE15" s="111">
        <f>AA15-AB15+AC15+AD15</f>
        <v>173414.924</v>
      </c>
    </row>
    <row r="16" spans="1:31" ht="15.75" thickBot="1" x14ac:dyDescent="0.3">
      <c r="A16" s="208"/>
      <c r="B16" s="164"/>
      <c r="C16" s="1"/>
      <c r="D16" s="51"/>
      <c r="E16" s="2"/>
      <c r="F16" s="110"/>
      <c r="G16" s="164"/>
      <c r="H16" s="61"/>
      <c r="I16" s="173"/>
      <c r="J16" s="51"/>
      <c r="K16" s="107"/>
      <c r="L16" s="164"/>
      <c r="M16" s="1"/>
      <c r="N16" s="51"/>
      <c r="O16" s="2"/>
      <c r="P16" s="110"/>
      <c r="Q16" s="164"/>
      <c r="R16" s="1"/>
      <c r="S16" s="51"/>
      <c r="T16" s="2"/>
      <c r="U16" s="110"/>
      <c r="V16" s="164"/>
      <c r="W16" s="1"/>
      <c r="X16" s="163"/>
      <c r="Y16" s="2"/>
      <c r="Z16" s="110"/>
      <c r="AA16" s="164"/>
      <c r="AB16" s="1"/>
      <c r="AC16" s="163"/>
      <c r="AD16" s="2"/>
      <c r="AE16" s="110"/>
    </row>
    <row r="17" spans="1:31" x14ac:dyDescent="0.25">
      <c r="A17" s="207"/>
      <c r="B17" s="175"/>
      <c r="C17" s="336"/>
      <c r="D17" s="137"/>
      <c r="E17" s="39"/>
      <c r="F17" s="337"/>
      <c r="G17" s="138"/>
      <c r="H17" s="338"/>
      <c r="I17" s="176"/>
      <c r="J17" s="137"/>
      <c r="K17" s="258"/>
      <c r="L17" s="175"/>
      <c r="M17" s="336"/>
      <c r="N17" s="137"/>
      <c r="O17" s="39"/>
      <c r="P17" s="337"/>
      <c r="Q17" s="175"/>
      <c r="R17" s="336"/>
      <c r="S17" s="137"/>
      <c r="T17" s="39"/>
      <c r="U17" s="337"/>
      <c r="V17" s="142"/>
      <c r="W17" s="336"/>
      <c r="X17" s="166"/>
      <c r="Y17" s="39"/>
      <c r="Z17" s="337"/>
      <c r="AA17" s="142"/>
      <c r="AB17" s="336"/>
      <c r="AC17" s="166"/>
      <c r="AD17" s="39"/>
      <c r="AE17" s="337"/>
    </row>
    <row r="18" spans="1:31" x14ac:dyDescent="0.25">
      <c r="A18" s="208" t="s">
        <v>18</v>
      </c>
      <c r="B18" s="316">
        <v>132200</v>
      </c>
      <c r="C18" s="255">
        <v>1000</v>
      </c>
      <c r="D18" s="256">
        <v>1995</v>
      </c>
      <c r="E18" s="257">
        <f>(B18-C18+D18)*18%</f>
        <v>23975.1</v>
      </c>
      <c r="F18" s="111">
        <f>B18-C18+D18+E18</f>
        <v>157170.1</v>
      </c>
      <c r="G18" s="324">
        <v>130310</v>
      </c>
      <c r="H18" s="264">
        <v>1000</v>
      </c>
      <c r="I18" s="256">
        <v>2260.44</v>
      </c>
      <c r="J18" s="266">
        <f>(G18-H18+I18)*18%</f>
        <v>23682.679199999999</v>
      </c>
      <c r="K18" s="106">
        <f>G18-H18+I18+J18</f>
        <v>155253.11920000002</v>
      </c>
      <c r="L18" s="324">
        <v>133010</v>
      </c>
      <c r="M18" s="255">
        <v>1000</v>
      </c>
      <c r="N18" s="256">
        <v>1982.75</v>
      </c>
      <c r="O18" s="257">
        <f t="shared" si="4"/>
        <v>24118.695</v>
      </c>
      <c r="P18" s="111">
        <f t="shared" si="5"/>
        <v>158111.44500000001</v>
      </c>
      <c r="Q18" s="324">
        <v>130130</v>
      </c>
      <c r="R18" s="255">
        <v>1000</v>
      </c>
      <c r="S18" s="266">
        <v>2043.49</v>
      </c>
      <c r="T18" s="257">
        <f t="shared" si="1"/>
        <v>23611.228199999998</v>
      </c>
      <c r="U18" s="111">
        <f t="shared" si="8"/>
        <v>154784.7182</v>
      </c>
      <c r="V18" s="324">
        <v>131280</v>
      </c>
      <c r="W18" s="255">
        <v>1000</v>
      </c>
      <c r="X18" s="265">
        <v>1348.71</v>
      </c>
      <c r="Y18" s="257">
        <f>(V18-W18+X18)*18%</f>
        <v>23693.167799999999</v>
      </c>
      <c r="Z18" s="111">
        <f t="shared" ref="Z18" si="10">V18-W18+X18+Y18</f>
        <v>155321.87779999999</v>
      </c>
      <c r="AA18" s="324">
        <v>130280</v>
      </c>
      <c r="AB18" s="255">
        <v>1000</v>
      </c>
      <c r="AC18" s="265">
        <v>4011.8</v>
      </c>
      <c r="AD18" s="257">
        <f>(AA18-AB18+AC18)*18%</f>
        <v>23992.523999999998</v>
      </c>
      <c r="AE18" s="111">
        <f t="shared" ref="AE18" si="11">AA18-AB18+AC18+AD18</f>
        <v>157284.32399999999</v>
      </c>
    </row>
    <row r="19" spans="1:31" ht="15.75" thickBot="1" x14ac:dyDescent="0.3">
      <c r="A19" s="209"/>
      <c r="B19" s="172"/>
      <c r="C19" s="1"/>
      <c r="D19" s="51"/>
      <c r="E19" s="2"/>
      <c r="F19" s="110"/>
      <c r="G19" s="159"/>
      <c r="H19" s="61"/>
      <c r="I19" s="173"/>
      <c r="J19" s="51"/>
      <c r="K19" s="107"/>
      <c r="L19" s="172"/>
      <c r="M19" s="1"/>
      <c r="N19" s="51"/>
      <c r="O19" s="2"/>
      <c r="P19" s="110"/>
      <c r="Q19" s="172"/>
      <c r="R19" s="1"/>
      <c r="S19" s="51"/>
      <c r="T19" s="2"/>
      <c r="U19" s="110"/>
      <c r="V19" s="102"/>
      <c r="W19" s="1"/>
      <c r="X19" s="163"/>
      <c r="Y19" s="2"/>
      <c r="Z19" s="110"/>
      <c r="AA19" s="102"/>
      <c r="AB19" s="1"/>
      <c r="AC19" s="163"/>
      <c r="AD19" s="2"/>
      <c r="AE19" s="110"/>
    </row>
    <row r="20" spans="1:31" x14ac:dyDescent="0.25">
      <c r="A20" s="212" t="s">
        <v>19</v>
      </c>
      <c r="B20" s="316">
        <v>135730</v>
      </c>
      <c r="C20" s="336">
        <v>1000</v>
      </c>
      <c r="D20" s="256">
        <v>1995</v>
      </c>
      <c r="E20" s="39">
        <f>(B20-C20+D20)*18%</f>
        <v>24610.5</v>
      </c>
      <c r="F20" s="337">
        <f>B20-C20+D20+E20</f>
        <v>161335.5</v>
      </c>
      <c r="G20" s="324">
        <v>134790</v>
      </c>
      <c r="H20" s="264">
        <v>1000</v>
      </c>
      <c r="I20" s="256">
        <v>2260.44</v>
      </c>
      <c r="J20" s="266">
        <f t="shared" si="0"/>
        <v>24489.0792</v>
      </c>
      <c r="K20" s="106">
        <f t="shared" si="3"/>
        <v>160539.51920000001</v>
      </c>
      <c r="L20" s="324">
        <v>135790</v>
      </c>
      <c r="M20" s="255">
        <v>1000</v>
      </c>
      <c r="N20" s="256">
        <v>1982.75</v>
      </c>
      <c r="O20" s="257">
        <f t="shared" si="4"/>
        <v>24619.094999999998</v>
      </c>
      <c r="P20" s="111">
        <f t="shared" si="5"/>
        <v>161391.845</v>
      </c>
      <c r="Q20" s="324">
        <v>133410</v>
      </c>
      <c r="R20" s="336">
        <v>1000</v>
      </c>
      <c r="S20" s="137">
        <v>2043.49</v>
      </c>
      <c r="T20" s="39">
        <f t="shared" si="1"/>
        <v>24201.628199999999</v>
      </c>
      <c r="U20" s="337">
        <f t="shared" si="8"/>
        <v>158655.1182</v>
      </c>
      <c r="V20" s="324">
        <v>133810</v>
      </c>
      <c r="W20" s="255">
        <v>1000</v>
      </c>
      <c r="X20" s="265">
        <v>1348.71</v>
      </c>
      <c r="Y20" s="257">
        <f>(V20-W20+X20)*18%</f>
        <v>24148.567799999997</v>
      </c>
      <c r="Z20" s="111">
        <f t="shared" ref="Z20" si="12">V20-W20+X20+Y20</f>
        <v>158307.27779999998</v>
      </c>
      <c r="AA20" s="324">
        <v>131310</v>
      </c>
      <c r="AB20" s="336">
        <v>1000</v>
      </c>
      <c r="AC20" s="265">
        <v>4011.8</v>
      </c>
      <c r="AD20" s="39">
        <f>(AA20-AB20+AC20)*18%</f>
        <v>24177.923999999995</v>
      </c>
      <c r="AE20" s="337">
        <f t="shared" ref="AE20" si="13">AA20-AB20+AC20+AD20</f>
        <v>158499.72399999999</v>
      </c>
    </row>
    <row r="21" spans="1:31" ht="15.75" thickBot="1" x14ac:dyDescent="0.3">
      <c r="A21" s="209" t="s">
        <v>20</v>
      </c>
      <c r="B21" s="172"/>
      <c r="C21" s="1"/>
      <c r="D21" s="51"/>
      <c r="E21" s="2"/>
      <c r="F21" s="110"/>
      <c r="G21" s="159"/>
      <c r="H21" s="61"/>
      <c r="I21" s="173"/>
      <c r="J21" s="51"/>
      <c r="K21" s="107"/>
      <c r="L21" s="174"/>
      <c r="M21" s="255"/>
      <c r="N21" s="266"/>
      <c r="O21" s="257"/>
      <c r="P21" s="111"/>
      <c r="Q21" s="172"/>
      <c r="R21" s="1"/>
      <c r="S21" s="51"/>
      <c r="T21" s="2"/>
      <c r="U21" s="110"/>
      <c r="V21" s="104"/>
      <c r="W21" s="1"/>
      <c r="X21" s="163"/>
      <c r="Y21" s="2"/>
      <c r="Z21" s="110"/>
      <c r="AA21" s="104"/>
      <c r="AB21" s="1"/>
      <c r="AC21" s="163"/>
      <c r="AD21" s="2"/>
      <c r="AE21" s="110"/>
    </row>
    <row r="22" spans="1:31" x14ac:dyDescent="0.25">
      <c r="A22" s="207" t="s">
        <v>21</v>
      </c>
      <c r="B22" s="175"/>
      <c r="C22" s="336"/>
      <c r="D22" s="137"/>
      <c r="E22" s="39"/>
      <c r="F22" s="337"/>
      <c r="G22" s="304"/>
      <c r="H22" s="264"/>
      <c r="I22" s="256"/>
      <c r="J22" s="266"/>
      <c r="K22" s="106"/>
      <c r="L22" s="175"/>
      <c r="M22" s="336"/>
      <c r="N22" s="137"/>
      <c r="O22" s="39"/>
      <c r="P22" s="337"/>
      <c r="Q22" s="175"/>
      <c r="R22" s="336"/>
      <c r="S22" s="137"/>
      <c r="T22" s="39"/>
      <c r="U22" s="337"/>
      <c r="V22" s="175"/>
      <c r="W22" s="336"/>
      <c r="X22" s="166"/>
      <c r="Y22" s="39"/>
      <c r="Z22" s="337"/>
      <c r="AA22" s="175"/>
      <c r="AB22" s="336"/>
      <c r="AC22" s="166"/>
      <c r="AD22" s="39"/>
      <c r="AE22" s="337"/>
    </row>
    <row r="23" spans="1:31" x14ac:dyDescent="0.25">
      <c r="A23" s="208" t="s">
        <v>22</v>
      </c>
      <c r="B23" s="316">
        <v>143130</v>
      </c>
      <c r="C23" s="255">
        <v>1000</v>
      </c>
      <c r="D23" s="256">
        <v>1995</v>
      </c>
      <c r="E23" s="257">
        <f t="shared" si="2"/>
        <v>25942.5</v>
      </c>
      <c r="F23" s="111">
        <f t="shared" ref="F23:F56" si="14">B23-C23+D23+E23</f>
        <v>170067.5</v>
      </c>
      <c r="G23" s="324">
        <v>142050</v>
      </c>
      <c r="H23" s="264">
        <v>1000</v>
      </c>
      <c r="I23" s="256">
        <v>2260.44</v>
      </c>
      <c r="J23" s="266">
        <f t="shared" si="0"/>
        <v>25795.879199999999</v>
      </c>
      <c r="K23" s="106">
        <f t="shared" si="3"/>
        <v>169106.3192</v>
      </c>
      <c r="L23" s="324">
        <v>142750</v>
      </c>
      <c r="M23" s="255">
        <v>1000</v>
      </c>
      <c r="N23" s="256">
        <v>1982.75</v>
      </c>
      <c r="O23" s="257">
        <f t="shared" si="4"/>
        <v>25871.895</v>
      </c>
      <c r="P23" s="111">
        <f t="shared" si="5"/>
        <v>169604.64499999999</v>
      </c>
      <c r="Q23" s="324">
        <v>140090</v>
      </c>
      <c r="R23" s="255">
        <v>1000</v>
      </c>
      <c r="S23" s="266">
        <v>2043.49</v>
      </c>
      <c r="T23" s="257">
        <f t="shared" si="1"/>
        <v>25404.028199999997</v>
      </c>
      <c r="U23" s="111">
        <f t="shared" si="8"/>
        <v>166537.51819999999</v>
      </c>
      <c r="V23" s="324">
        <v>142840</v>
      </c>
      <c r="W23" s="255">
        <v>1000</v>
      </c>
      <c r="X23" s="265">
        <v>1348.71</v>
      </c>
      <c r="Y23" s="257">
        <f>(V23-W23+X23)*18%</f>
        <v>25773.967799999999</v>
      </c>
      <c r="Z23" s="111">
        <f t="shared" ref="Z23" si="15">V23-W23+X23+Y23</f>
        <v>168962.6778</v>
      </c>
      <c r="AA23" s="324">
        <v>144050</v>
      </c>
      <c r="AB23" s="255">
        <v>1000</v>
      </c>
      <c r="AC23" s="265">
        <v>4011.8</v>
      </c>
      <c r="AD23" s="257">
        <f>(AA23-AB23+AC23)*18%</f>
        <v>26471.123999999996</v>
      </c>
      <c r="AE23" s="111">
        <f t="shared" ref="AE23" si="16">AA23-AB23+AC23+AD23</f>
        <v>173532.924</v>
      </c>
    </row>
    <row r="24" spans="1:31" ht="15.75" thickBot="1" x14ac:dyDescent="0.3">
      <c r="A24" s="209" t="s">
        <v>23</v>
      </c>
      <c r="B24" s="172"/>
      <c r="C24" s="1"/>
      <c r="D24" s="51"/>
      <c r="E24" s="2"/>
      <c r="F24" s="110"/>
      <c r="G24" s="304"/>
      <c r="H24" s="264"/>
      <c r="I24" s="256"/>
      <c r="J24" s="266"/>
      <c r="K24" s="106"/>
      <c r="L24" s="172"/>
      <c r="M24" s="1"/>
      <c r="N24" s="51"/>
      <c r="O24" s="2"/>
      <c r="P24" s="110"/>
      <c r="Q24" s="172"/>
      <c r="R24" s="1"/>
      <c r="S24" s="51"/>
      <c r="T24" s="2"/>
      <c r="U24" s="110"/>
      <c r="V24" s="172"/>
      <c r="W24" s="1"/>
      <c r="X24" s="163"/>
      <c r="Y24" s="2"/>
      <c r="Z24" s="110"/>
      <c r="AA24" s="172"/>
      <c r="AB24" s="1"/>
      <c r="AC24" s="163"/>
      <c r="AD24" s="2"/>
      <c r="AE24" s="110"/>
    </row>
    <row r="25" spans="1:31" x14ac:dyDescent="0.25">
      <c r="A25" s="207" t="s">
        <v>24</v>
      </c>
      <c r="B25" s="175"/>
      <c r="C25" s="336"/>
      <c r="D25" s="137"/>
      <c r="E25" s="39"/>
      <c r="F25" s="337"/>
      <c r="G25" s="138"/>
      <c r="H25" s="338"/>
      <c r="I25" s="176"/>
      <c r="J25" s="137"/>
      <c r="K25" s="108"/>
      <c r="L25" s="174"/>
      <c r="M25" s="255"/>
      <c r="N25" s="266"/>
      <c r="O25" s="257"/>
      <c r="P25" s="111"/>
      <c r="Q25" s="175"/>
      <c r="R25" s="336"/>
      <c r="S25" s="137"/>
      <c r="T25" s="39"/>
      <c r="U25" s="337"/>
      <c r="V25" s="175"/>
      <c r="W25" s="336"/>
      <c r="X25" s="166"/>
      <c r="Y25" s="39"/>
      <c r="Z25" s="337"/>
      <c r="AA25" s="175"/>
      <c r="AB25" s="336"/>
      <c r="AC25" s="166"/>
      <c r="AD25" s="39"/>
      <c r="AE25" s="337"/>
    </row>
    <row r="26" spans="1:31" x14ac:dyDescent="0.25">
      <c r="A26" s="208" t="s">
        <v>25</v>
      </c>
      <c r="B26" s="316">
        <v>134220</v>
      </c>
      <c r="C26" s="255">
        <v>1000</v>
      </c>
      <c r="D26" s="256">
        <v>1995</v>
      </c>
      <c r="E26" s="257">
        <f t="shared" si="2"/>
        <v>24338.7</v>
      </c>
      <c r="F26" s="111">
        <f t="shared" si="14"/>
        <v>159553.70000000001</v>
      </c>
      <c r="G26" s="324">
        <v>132510</v>
      </c>
      <c r="H26" s="264">
        <v>1000</v>
      </c>
      <c r="I26" s="256">
        <v>2260.44</v>
      </c>
      <c r="J26" s="266">
        <f t="shared" si="0"/>
        <v>24078.679199999999</v>
      </c>
      <c r="K26" s="106">
        <f t="shared" si="3"/>
        <v>157849.11920000002</v>
      </c>
      <c r="L26" s="324">
        <v>134190</v>
      </c>
      <c r="M26" s="255">
        <v>1000</v>
      </c>
      <c r="N26" s="256">
        <v>1982.75</v>
      </c>
      <c r="O26" s="257">
        <f t="shared" si="4"/>
        <v>24331.094999999998</v>
      </c>
      <c r="P26" s="111">
        <f t="shared" si="5"/>
        <v>159503.845</v>
      </c>
      <c r="Q26" s="324">
        <v>131790</v>
      </c>
      <c r="R26" s="255">
        <v>1000</v>
      </c>
      <c r="S26" s="266">
        <v>2043.49</v>
      </c>
      <c r="T26" s="257">
        <f t="shared" si="1"/>
        <v>23910.028199999997</v>
      </c>
      <c r="U26" s="111">
        <f t="shared" si="8"/>
        <v>156743.51819999999</v>
      </c>
      <c r="V26" s="324">
        <v>133330</v>
      </c>
      <c r="W26" s="255">
        <v>1000</v>
      </c>
      <c r="X26" s="265">
        <v>1348.71</v>
      </c>
      <c r="Y26" s="257">
        <f>(V26-W26+X26)*18%</f>
        <v>24062.167799999999</v>
      </c>
      <c r="Z26" s="111">
        <f t="shared" ref="Z26" si="17">V26-W26+X26+Y26</f>
        <v>157740.87779999999</v>
      </c>
      <c r="AA26" s="324">
        <v>130210</v>
      </c>
      <c r="AB26" s="255">
        <v>1000</v>
      </c>
      <c r="AC26" s="265">
        <v>4011.8</v>
      </c>
      <c r="AD26" s="257">
        <f>(AA26-AB26+AC26)*18%</f>
        <v>23979.923999999995</v>
      </c>
      <c r="AE26" s="111">
        <f t="shared" ref="AE26" si="18">AA26-AB26+AC26+AD26</f>
        <v>157201.72399999999</v>
      </c>
    </row>
    <row r="27" spans="1:31" ht="15.75" thickBot="1" x14ac:dyDescent="0.3">
      <c r="A27" s="209" t="s">
        <v>26</v>
      </c>
      <c r="B27" s="172"/>
      <c r="C27" s="1"/>
      <c r="D27" s="51"/>
      <c r="E27" s="2"/>
      <c r="F27" s="110"/>
      <c r="G27" s="159"/>
      <c r="H27" s="61"/>
      <c r="I27" s="173"/>
      <c r="J27" s="51"/>
      <c r="K27" s="107"/>
      <c r="L27" s="174"/>
      <c r="M27" s="255"/>
      <c r="N27" s="266"/>
      <c r="O27" s="257"/>
      <c r="P27" s="111"/>
      <c r="Q27" s="172"/>
      <c r="R27" s="1"/>
      <c r="S27" s="51"/>
      <c r="T27" s="2"/>
      <c r="U27" s="110"/>
      <c r="V27" s="172"/>
      <c r="W27" s="1"/>
      <c r="X27" s="163"/>
      <c r="Y27" s="2"/>
      <c r="Z27" s="110"/>
      <c r="AA27" s="172"/>
      <c r="AB27" s="1"/>
      <c r="AC27" s="163"/>
      <c r="AD27" s="2"/>
      <c r="AE27" s="110"/>
    </row>
    <row r="28" spans="1:31" x14ac:dyDescent="0.25">
      <c r="A28" s="207" t="s">
        <v>27</v>
      </c>
      <c r="B28" s="175"/>
      <c r="C28" s="336"/>
      <c r="D28" s="137"/>
      <c r="E28" s="39"/>
      <c r="F28" s="337"/>
      <c r="G28" s="158"/>
      <c r="H28" s="264"/>
      <c r="I28" s="256"/>
      <c r="J28" s="266"/>
      <c r="K28" s="106"/>
      <c r="L28" s="175"/>
      <c r="M28" s="336"/>
      <c r="N28" s="137"/>
      <c r="O28" s="39"/>
      <c r="P28" s="337"/>
      <c r="Q28" s="175"/>
      <c r="R28" s="336"/>
      <c r="S28" s="137"/>
      <c r="T28" s="39"/>
      <c r="U28" s="337"/>
      <c r="V28" s="175"/>
      <c r="W28" s="336"/>
      <c r="X28" s="166"/>
      <c r="Y28" s="39"/>
      <c r="Z28" s="337"/>
      <c r="AA28" s="175"/>
      <c r="AB28" s="336"/>
      <c r="AC28" s="166"/>
      <c r="AD28" s="39"/>
      <c r="AE28" s="337"/>
    </row>
    <row r="29" spans="1:31" s="10" customFormat="1" x14ac:dyDescent="0.25">
      <c r="A29" s="208" t="s">
        <v>28</v>
      </c>
      <c r="B29" s="316">
        <v>134380</v>
      </c>
      <c r="C29" s="255">
        <v>1000</v>
      </c>
      <c r="D29" s="256">
        <v>1995</v>
      </c>
      <c r="E29" s="257">
        <f t="shared" si="2"/>
        <v>24367.5</v>
      </c>
      <c r="F29" s="111">
        <f t="shared" si="14"/>
        <v>159742.5</v>
      </c>
      <c r="G29" s="324">
        <v>131780</v>
      </c>
      <c r="H29" s="264">
        <v>1000</v>
      </c>
      <c r="I29" s="256">
        <v>2260.44</v>
      </c>
      <c r="J29" s="266">
        <f t="shared" si="0"/>
        <v>23947.279200000001</v>
      </c>
      <c r="K29" s="106">
        <f t="shared" si="3"/>
        <v>156987.71919999999</v>
      </c>
      <c r="L29" s="324">
        <v>134790</v>
      </c>
      <c r="M29" s="255">
        <v>1000</v>
      </c>
      <c r="N29" s="256">
        <v>1982.75</v>
      </c>
      <c r="O29" s="257">
        <f t="shared" si="4"/>
        <v>24439.094999999998</v>
      </c>
      <c r="P29" s="111">
        <f t="shared" si="5"/>
        <v>160211.845</v>
      </c>
      <c r="Q29" s="324">
        <v>131680</v>
      </c>
      <c r="R29" s="255">
        <v>1000</v>
      </c>
      <c r="S29" s="266">
        <v>2043.49</v>
      </c>
      <c r="T29" s="257">
        <f t="shared" si="1"/>
        <v>23890.228199999998</v>
      </c>
      <c r="U29" s="111">
        <f t="shared" si="8"/>
        <v>156613.7182</v>
      </c>
      <c r="V29" s="324">
        <v>132960</v>
      </c>
      <c r="W29" s="255">
        <v>1000</v>
      </c>
      <c r="X29" s="265">
        <v>1348.71</v>
      </c>
      <c r="Y29" s="257">
        <f>(V29-W29+X29)*18%</f>
        <v>23995.567799999997</v>
      </c>
      <c r="Z29" s="111">
        <f t="shared" ref="Z29" si="19">V29-W29+X29+Y29</f>
        <v>157304.27779999998</v>
      </c>
      <c r="AA29" s="324">
        <v>132960</v>
      </c>
      <c r="AB29" s="255">
        <v>1000</v>
      </c>
      <c r="AC29" s="265">
        <v>4011.8</v>
      </c>
      <c r="AD29" s="257">
        <f>(AA29-AB29+AC29)*18%</f>
        <v>24474.923999999995</v>
      </c>
      <c r="AE29" s="111">
        <f t="shared" ref="AE29" si="20">AA29-AB29+AC29+AD29</f>
        <v>160446.72399999999</v>
      </c>
    </row>
    <row r="30" spans="1:31" s="10" customFormat="1" ht="15.75" thickBot="1" x14ac:dyDescent="0.3">
      <c r="A30" s="209" t="s">
        <v>29</v>
      </c>
      <c r="B30" s="172"/>
      <c r="C30" s="1"/>
      <c r="D30" s="51"/>
      <c r="E30" s="2"/>
      <c r="F30" s="110"/>
      <c r="G30" s="158"/>
      <c r="H30" s="264"/>
      <c r="I30" s="256"/>
      <c r="J30" s="266"/>
      <c r="K30" s="106"/>
      <c r="L30" s="172"/>
      <c r="M30" s="1"/>
      <c r="N30" s="51"/>
      <c r="O30" s="2"/>
      <c r="P30" s="110"/>
      <c r="Q30" s="172"/>
      <c r="R30" s="1"/>
      <c r="S30" s="51"/>
      <c r="T30" s="2"/>
      <c r="U30" s="110"/>
      <c r="V30" s="172"/>
      <c r="W30" s="1"/>
      <c r="X30" s="163"/>
      <c r="Y30" s="2"/>
      <c r="Z30" s="110"/>
      <c r="AA30" s="172"/>
      <c r="AB30" s="1"/>
      <c r="AC30" s="163"/>
      <c r="AD30" s="2"/>
      <c r="AE30" s="110"/>
    </row>
    <row r="31" spans="1:31" s="10" customFormat="1" x14ac:dyDescent="0.25">
      <c r="A31" s="207" t="s">
        <v>30</v>
      </c>
      <c r="B31" s="175"/>
      <c r="C31" s="336"/>
      <c r="D31" s="137"/>
      <c r="E31" s="39"/>
      <c r="F31" s="337"/>
      <c r="G31" s="138"/>
      <c r="H31" s="338"/>
      <c r="I31" s="176"/>
      <c r="J31" s="137"/>
      <c r="K31" s="108"/>
      <c r="L31" s="174"/>
      <c r="M31" s="255"/>
      <c r="N31" s="266"/>
      <c r="O31" s="257"/>
      <c r="P31" s="111"/>
      <c r="Q31" s="174"/>
      <c r="R31" s="255"/>
      <c r="S31" s="266"/>
      <c r="T31" s="257"/>
      <c r="U31" s="111"/>
      <c r="V31" s="175"/>
      <c r="W31" s="336"/>
      <c r="X31" s="166"/>
      <c r="Y31" s="39"/>
      <c r="Z31" s="337"/>
      <c r="AA31" s="175"/>
      <c r="AB31" s="336"/>
      <c r="AC31" s="166"/>
      <c r="AD31" s="39"/>
      <c r="AE31" s="337"/>
    </row>
    <row r="32" spans="1:31" s="10" customFormat="1" x14ac:dyDescent="0.25">
      <c r="A32" s="208" t="s">
        <v>31</v>
      </c>
      <c r="B32" s="316">
        <v>136310</v>
      </c>
      <c r="C32" s="255">
        <v>1000</v>
      </c>
      <c r="D32" s="256">
        <v>1995</v>
      </c>
      <c r="E32" s="257">
        <f t="shared" si="2"/>
        <v>24714.899999999998</v>
      </c>
      <c r="F32" s="111">
        <f t="shared" si="14"/>
        <v>162019.9</v>
      </c>
      <c r="G32" s="324">
        <v>133320</v>
      </c>
      <c r="H32" s="264">
        <v>1000</v>
      </c>
      <c r="I32" s="256">
        <v>2260.44</v>
      </c>
      <c r="J32" s="266">
        <f t="shared" si="0"/>
        <v>24224.479199999998</v>
      </c>
      <c r="K32" s="106">
        <f t="shared" si="3"/>
        <v>158804.9192</v>
      </c>
      <c r="L32" s="324">
        <v>136070</v>
      </c>
      <c r="M32" s="255">
        <v>1000</v>
      </c>
      <c r="N32" s="256">
        <v>1982.75</v>
      </c>
      <c r="O32" s="257">
        <f t="shared" si="4"/>
        <v>24669.494999999999</v>
      </c>
      <c r="P32" s="111">
        <f t="shared" si="5"/>
        <v>161722.245</v>
      </c>
      <c r="Q32" s="324">
        <v>132980</v>
      </c>
      <c r="R32" s="255">
        <v>1000</v>
      </c>
      <c r="S32" s="266">
        <v>2043.49</v>
      </c>
      <c r="T32" s="257">
        <f t="shared" si="1"/>
        <v>24124.228199999998</v>
      </c>
      <c r="U32" s="111">
        <f t="shared" si="8"/>
        <v>158147.7182</v>
      </c>
      <c r="V32" s="324">
        <v>134290</v>
      </c>
      <c r="W32" s="255">
        <v>1000</v>
      </c>
      <c r="X32" s="265">
        <v>1348.71</v>
      </c>
      <c r="Y32" s="257">
        <f>(V32-W32+X32)*18%</f>
        <v>24234.967799999999</v>
      </c>
      <c r="Z32" s="111">
        <f t="shared" ref="Z32" si="21">V32-W32+X32+Y32</f>
        <v>158873.6778</v>
      </c>
      <c r="AA32" s="324">
        <v>134490</v>
      </c>
      <c r="AB32" s="255">
        <v>1000</v>
      </c>
      <c r="AC32" s="265">
        <v>4011.8</v>
      </c>
      <c r="AD32" s="257">
        <f>(AA32-AB32+AC32)*18%</f>
        <v>24750.323999999997</v>
      </c>
      <c r="AE32" s="111">
        <f t="shared" ref="AE32" si="22">AA32-AB32+AC32+AD32</f>
        <v>162252.12399999998</v>
      </c>
    </row>
    <row r="33" spans="1:31" s="10" customFormat="1" ht="15.75" thickBot="1" x14ac:dyDescent="0.3">
      <c r="A33" s="209" t="s">
        <v>32</v>
      </c>
      <c r="B33" s="172"/>
      <c r="C33" s="1"/>
      <c r="D33" s="51"/>
      <c r="E33" s="2"/>
      <c r="F33" s="110"/>
      <c r="G33" s="159"/>
      <c r="H33" s="61"/>
      <c r="I33" s="173"/>
      <c r="J33" s="51"/>
      <c r="K33" s="107"/>
      <c r="L33" s="174"/>
      <c r="M33" s="255"/>
      <c r="N33" s="266"/>
      <c r="O33" s="257"/>
      <c r="P33" s="111"/>
      <c r="Q33" s="174"/>
      <c r="R33" s="255"/>
      <c r="S33" s="266"/>
      <c r="T33" s="257"/>
      <c r="U33" s="111"/>
      <c r="V33" s="172"/>
      <c r="W33" s="1"/>
      <c r="X33" s="163"/>
      <c r="Y33" s="2"/>
      <c r="Z33" s="110"/>
      <c r="AA33" s="172"/>
      <c r="AB33" s="1"/>
      <c r="AC33" s="163"/>
      <c r="AD33" s="2"/>
      <c r="AE33" s="110"/>
    </row>
    <row r="34" spans="1:31" s="10" customFormat="1" x14ac:dyDescent="0.25">
      <c r="A34" s="207" t="s">
        <v>33</v>
      </c>
      <c r="B34" s="175"/>
      <c r="C34" s="336"/>
      <c r="D34" s="137"/>
      <c r="E34" s="39"/>
      <c r="F34" s="337"/>
      <c r="G34" s="138"/>
      <c r="H34" s="338"/>
      <c r="I34" s="176"/>
      <c r="J34" s="137"/>
      <c r="K34" s="108"/>
      <c r="L34" s="175"/>
      <c r="M34" s="336"/>
      <c r="N34" s="137"/>
      <c r="O34" s="39"/>
      <c r="P34" s="337"/>
      <c r="Q34" s="175"/>
      <c r="R34" s="336"/>
      <c r="S34" s="137"/>
      <c r="T34" s="39"/>
      <c r="U34" s="337"/>
      <c r="V34" s="175"/>
      <c r="W34" s="336"/>
      <c r="X34" s="166"/>
      <c r="Y34" s="39"/>
      <c r="Z34" s="337"/>
      <c r="AA34" s="175"/>
      <c r="AB34" s="336"/>
      <c r="AC34" s="166"/>
      <c r="AD34" s="39"/>
      <c r="AE34" s="337"/>
    </row>
    <row r="35" spans="1:31" s="10" customFormat="1" ht="15.75" thickBot="1" x14ac:dyDescent="0.3">
      <c r="A35" s="209" t="s">
        <v>34</v>
      </c>
      <c r="B35" s="316">
        <v>135140</v>
      </c>
      <c r="C35" s="1">
        <v>1000</v>
      </c>
      <c r="D35" s="173">
        <v>1995</v>
      </c>
      <c r="E35" s="2">
        <f t="shared" si="2"/>
        <v>24504.3</v>
      </c>
      <c r="F35" s="110">
        <f t="shared" si="14"/>
        <v>160639.29999999999</v>
      </c>
      <c r="G35" s="324">
        <v>131760</v>
      </c>
      <c r="H35" s="61">
        <v>1000</v>
      </c>
      <c r="I35" s="173">
        <v>2260.44</v>
      </c>
      <c r="J35" s="51">
        <f t="shared" si="0"/>
        <v>23943.679199999999</v>
      </c>
      <c r="K35" s="107">
        <f t="shared" si="3"/>
        <v>156964.11920000002</v>
      </c>
      <c r="L35" s="324">
        <v>134260</v>
      </c>
      <c r="M35" s="1">
        <v>1000</v>
      </c>
      <c r="N35" s="173">
        <v>1982.75</v>
      </c>
      <c r="O35" s="2">
        <f t="shared" si="4"/>
        <v>24343.695</v>
      </c>
      <c r="P35" s="110">
        <f t="shared" si="5"/>
        <v>159586.44500000001</v>
      </c>
      <c r="Q35" s="324">
        <v>131050</v>
      </c>
      <c r="R35" s="1">
        <v>1000</v>
      </c>
      <c r="S35" s="266">
        <v>2043.49</v>
      </c>
      <c r="T35" s="2">
        <f t="shared" si="1"/>
        <v>23776.828199999996</v>
      </c>
      <c r="U35" s="110">
        <f t="shared" si="8"/>
        <v>155870.31819999998</v>
      </c>
      <c r="V35" s="324">
        <v>132510</v>
      </c>
      <c r="W35" s="1">
        <v>1000</v>
      </c>
      <c r="X35" s="265">
        <v>1348.71</v>
      </c>
      <c r="Y35" s="2">
        <f>(V35-W35+X35)*18%</f>
        <v>23914.567799999997</v>
      </c>
      <c r="Z35" s="110">
        <f t="shared" ref="Z35" si="23">V35-W35+X35+Y35</f>
        <v>156773.27779999998</v>
      </c>
      <c r="AA35" s="324">
        <v>133520</v>
      </c>
      <c r="AB35" s="1">
        <v>1000</v>
      </c>
      <c r="AC35" s="265">
        <v>4011.8</v>
      </c>
      <c r="AD35" s="2">
        <f>(AA35-AB35+AC35)*18%</f>
        <v>24575.723999999998</v>
      </c>
      <c r="AE35" s="110">
        <f t="shared" ref="AE35" si="24">AA35-AB35+AC35+AD35</f>
        <v>161107.52399999998</v>
      </c>
    </row>
    <row r="36" spans="1:31" s="10" customFormat="1" x14ac:dyDescent="0.25">
      <c r="A36" s="213" t="s">
        <v>35</v>
      </c>
      <c r="B36" s="175"/>
      <c r="C36" s="336"/>
      <c r="D36" s="137"/>
      <c r="E36" s="39"/>
      <c r="F36" s="337"/>
      <c r="G36" s="138"/>
      <c r="H36" s="338"/>
      <c r="I36" s="176"/>
      <c r="J36" s="137"/>
      <c r="K36" s="108"/>
      <c r="L36" s="175"/>
      <c r="M36" s="336"/>
      <c r="N36" s="137"/>
      <c r="O36" s="39"/>
      <c r="P36" s="337"/>
      <c r="Q36" s="175"/>
      <c r="R36" s="336"/>
      <c r="S36" s="137"/>
      <c r="T36" s="39"/>
      <c r="U36" s="337"/>
      <c r="V36" s="175"/>
      <c r="W36" s="336"/>
      <c r="X36" s="166"/>
      <c r="Y36" s="39"/>
      <c r="Z36" s="337"/>
      <c r="AA36" s="175"/>
      <c r="AB36" s="336"/>
      <c r="AC36" s="166"/>
      <c r="AD36" s="39"/>
      <c r="AE36" s="337"/>
    </row>
    <row r="37" spans="1:31" s="10" customFormat="1" ht="15.75" thickBot="1" x14ac:dyDescent="0.3">
      <c r="A37" s="209" t="s">
        <v>36</v>
      </c>
      <c r="B37" s="316">
        <v>136390</v>
      </c>
      <c r="C37" s="1">
        <v>1000</v>
      </c>
      <c r="D37" s="173">
        <v>1995</v>
      </c>
      <c r="E37" s="2">
        <f>(B37-C37+D37)*18%</f>
        <v>24729.3</v>
      </c>
      <c r="F37" s="110">
        <f>B37-C37+D37+E37</f>
        <v>162114.29999999999</v>
      </c>
      <c r="G37" s="324">
        <v>132510</v>
      </c>
      <c r="H37" s="61">
        <v>1000</v>
      </c>
      <c r="I37" s="173">
        <v>2260.44</v>
      </c>
      <c r="J37" s="51">
        <f t="shared" si="0"/>
        <v>24078.679199999999</v>
      </c>
      <c r="K37" s="107">
        <f t="shared" si="3"/>
        <v>157849.11920000002</v>
      </c>
      <c r="L37" s="324">
        <v>135510</v>
      </c>
      <c r="M37" s="1">
        <v>1000</v>
      </c>
      <c r="N37" s="173">
        <v>1982.75</v>
      </c>
      <c r="O37" s="2">
        <f t="shared" si="4"/>
        <v>24568.695</v>
      </c>
      <c r="P37" s="110">
        <f t="shared" si="5"/>
        <v>161061.44500000001</v>
      </c>
      <c r="Q37" s="324">
        <v>132050</v>
      </c>
      <c r="R37" s="1">
        <v>1000</v>
      </c>
      <c r="S37" s="266">
        <v>2043.49</v>
      </c>
      <c r="T37" s="2">
        <f t="shared" si="1"/>
        <v>23956.828199999996</v>
      </c>
      <c r="U37" s="110">
        <f t="shared" si="8"/>
        <v>157050.31819999998</v>
      </c>
      <c r="V37" s="324">
        <v>133470</v>
      </c>
      <c r="W37" s="1">
        <v>1000</v>
      </c>
      <c r="X37" s="265">
        <v>1348.71</v>
      </c>
      <c r="Y37" s="2">
        <f>(V37-W37+X37)*18%</f>
        <v>24087.367799999996</v>
      </c>
      <c r="Z37" s="110">
        <f t="shared" ref="Z37" si="25">V37-W37+X37+Y37</f>
        <v>157906.0778</v>
      </c>
      <c r="AA37" s="324">
        <v>132830</v>
      </c>
      <c r="AB37" s="1">
        <v>1000</v>
      </c>
      <c r="AC37" s="265">
        <v>4011.8</v>
      </c>
      <c r="AD37" s="2">
        <f>(AA37-AB37+AC37)*18%</f>
        <v>24451.523999999998</v>
      </c>
      <c r="AE37" s="110">
        <f t="shared" ref="AE37" si="26">AA37-AB37+AC37+AD37</f>
        <v>160293.32399999999</v>
      </c>
    </row>
    <row r="38" spans="1:31" x14ac:dyDescent="0.25">
      <c r="A38" s="207" t="s">
        <v>37</v>
      </c>
      <c r="B38" s="175"/>
      <c r="C38" s="336"/>
      <c r="D38" s="137"/>
      <c r="E38" s="39"/>
      <c r="F38" s="337"/>
      <c r="G38" s="138"/>
      <c r="H38" s="338"/>
      <c r="I38" s="176"/>
      <c r="J38" s="137"/>
      <c r="K38" s="108"/>
      <c r="L38" s="175"/>
      <c r="M38" s="336"/>
      <c r="N38" s="137"/>
      <c r="O38" s="39"/>
      <c r="P38" s="337"/>
      <c r="Q38" s="175"/>
      <c r="R38" s="336"/>
      <c r="S38" s="137"/>
      <c r="T38" s="39"/>
      <c r="U38" s="337"/>
      <c r="V38" s="175"/>
      <c r="W38" s="336"/>
      <c r="X38" s="166"/>
      <c r="Y38" s="39"/>
      <c r="Z38" s="337"/>
      <c r="AA38" s="175"/>
      <c r="AB38" s="336"/>
      <c r="AC38" s="166"/>
      <c r="AD38" s="39"/>
      <c r="AE38" s="337"/>
    </row>
    <row r="39" spans="1:31" s="10" customFormat="1" x14ac:dyDescent="0.25">
      <c r="A39" s="208" t="s">
        <v>38</v>
      </c>
      <c r="B39" s="316">
        <v>142950</v>
      </c>
      <c r="C39" s="255">
        <v>1000</v>
      </c>
      <c r="D39" s="256">
        <v>1995</v>
      </c>
      <c r="E39" s="257">
        <f t="shared" si="2"/>
        <v>25910.1</v>
      </c>
      <c r="F39" s="111">
        <f t="shared" si="14"/>
        <v>169855.1</v>
      </c>
      <c r="G39" s="324">
        <v>140410</v>
      </c>
      <c r="H39" s="264">
        <v>1000</v>
      </c>
      <c r="I39" s="256">
        <v>2260.44</v>
      </c>
      <c r="J39" s="266">
        <f>(G39-H39+I39)*18%</f>
        <v>25500.679199999999</v>
      </c>
      <c r="K39" s="106">
        <f>G39-H39+I39+J39</f>
        <v>167171.11920000002</v>
      </c>
      <c r="L39" s="324">
        <v>141010</v>
      </c>
      <c r="M39" s="255">
        <v>1000</v>
      </c>
      <c r="N39" s="256">
        <v>1982.75</v>
      </c>
      <c r="O39" s="257">
        <f t="shared" si="4"/>
        <v>25558.695</v>
      </c>
      <c r="P39" s="111">
        <f t="shared" si="5"/>
        <v>167551.44500000001</v>
      </c>
      <c r="Q39" s="324">
        <v>139730</v>
      </c>
      <c r="R39" s="255">
        <v>1000</v>
      </c>
      <c r="S39" s="266">
        <v>2043.49</v>
      </c>
      <c r="T39" s="257">
        <f t="shared" si="1"/>
        <v>25339.228199999998</v>
      </c>
      <c r="U39" s="111">
        <f t="shared" si="8"/>
        <v>166112.7182</v>
      </c>
      <c r="V39" s="324">
        <v>141280</v>
      </c>
      <c r="W39" s="255">
        <v>1000</v>
      </c>
      <c r="X39" s="265">
        <v>1348.71</v>
      </c>
      <c r="Y39" s="257">
        <f>(V39-W39+X39)*18%</f>
        <v>25493.167799999999</v>
      </c>
      <c r="Z39" s="111">
        <f t="shared" ref="Z39:Z40" si="27">V39-W39+X39+Y39</f>
        <v>167121.87779999999</v>
      </c>
      <c r="AA39" s="324">
        <v>142380</v>
      </c>
      <c r="AB39" s="255">
        <v>1000</v>
      </c>
      <c r="AC39" s="265">
        <v>4011.8</v>
      </c>
      <c r="AD39" s="257">
        <f>(AA39-AB39+AC39)*18%</f>
        <v>26170.523999999998</v>
      </c>
      <c r="AE39" s="111">
        <f t="shared" ref="AE39:AE40" si="28">AA39-AB39+AC39+AD39</f>
        <v>171562.32399999999</v>
      </c>
    </row>
    <row r="40" spans="1:31" s="10" customFormat="1" ht="15.75" thickBot="1" x14ac:dyDescent="0.3">
      <c r="A40" s="209" t="s">
        <v>39</v>
      </c>
      <c r="B40" s="316">
        <v>142950</v>
      </c>
      <c r="C40" s="1">
        <v>1000</v>
      </c>
      <c r="D40" s="173">
        <v>1995</v>
      </c>
      <c r="E40" s="2">
        <f t="shared" si="2"/>
        <v>25910.1</v>
      </c>
      <c r="F40" s="110">
        <f t="shared" si="14"/>
        <v>169855.1</v>
      </c>
      <c r="G40" s="324">
        <v>140360</v>
      </c>
      <c r="H40" s="61">
        <v>1000</v>
      </c>
      <c r="I40" s="173">
        <v>2260.44</v>
      </c>
      <c r="J40" s="51">
        <f t="shared" si="0"/>
        <v>25491.679199999999</v>
      </c>
      <c r="K40" s="107">
        <f t="shared" si="3"/>
        <v>167112.11920000002</v>
      </c>
      <c r="L40" s="324">
        <v>138510</v>
      </c>
      <c r="M40" s="1">
        <v>1000</v>
      </c>
      <c r="N40" s="173">
        <v>1982.75</v>
      </c>
      <c r="O40" s="2">
        <f t="shared" si="4"/>
        <v>25108.695</v>
      </c>
      <c r="P40" s="110">
        <f t="shared" si="5"/>
        <v>164601.44500000001</v>
      </c>
      <c r="Q40" s="324">
        <v>137730</v>
      </c>
      <c r="R40" s="1">
        <v>1000</v>
      </c>
      <c r="S40" s="51">
        <v>2043.49</v>
      </c>
      <c r="T40" s="2">
        <f t="shared" si="1"/>
        <v>24979.228199999998</v>
      </c>
      <c r="U40" s="110">
        <f t="shared" si="8"/>
        <v>163752.7182</v>
      </c>
      <c r="V40" s="324">
        <v>142130</v>
      </c>
      <c r="W40" s="1">
        <v>1000</v>
      </c>
      <c r="X40" s="163">
        <v>1348.71</v>
      </c>
      <c r="Y40" s="2">
        <f>(V40-W40+X40)*18%</f>
        <v>25646.167799999999</v>
      </c>
      <c r="Z40" s="110">
        <f t="shared" si="27"/>
        <v>168124.87779999999</v>
      </c>
      <c r="AA40" s="324">
        <v>140230</v>
      </c>
      <c r="AB40" s="1">
        <v>1000</v>
      </c>
      <c r="AC40" s="163">
        <v>4011.8</v>
      </c>
      <c r="AD40" s="2">
        <f>(AA40-AB40+AC40)*18%</f>
        <v>25783.523999999998</v>
      </c>
      <c r="AE40" s="110">
        <f t="shared" si="28"/>
        <v>169025.32399999999</v>
      </c>
    </row>
    <row r="41" spans="1:31" s="10" customFormat="1" x14ac:dyDescent="0.25">
      <c r="A41" s="207" t="s">
        <v>40</v>
      </c>
      <c r="B41" s="175"/>
      <c r="C41" s="336"/>
      <c r="D41" s="137"/>
      <c r="E41" s="39"/>
      <c r="F41" s="337"/>
      <c r="G41" s="138"/>
      <c r="H41" s="338"/>
      <c r="I41" s="176"/>
      <c r="J41" s="137"/>
      <c r="K41" s="108"/>
      <c r="L41" s="310"/>
      <c r="M41" s="336"/>
      <c r="N41" s="137"/>
      <c r="O41" s="39"/>
      <c r="P41" s="337"/>
      <c r="Q41" s="175"/>
      <c r="R41" s="336"/>
      <c r="S41" s="137"/>
      <c r="T41" s="39"/>
      <c r="U41" s="337"/>
      <c r="V41" s="175"/>
      <c r="W41" s="336"/>
      <c r="X41" s="166"/>
      <c r="Y41" s="39"/>
      <c r="Z41" s="337"/>
      <c r="AA41" s="175"/>
      <c r="AB41" s="336"/>
      <c r="AC41" s="166"/>
      <c r="AD41" s="39"/>
      <c r="AE41" s="337"/>
    </row>
    <row r="42" spans="1:31" s="10" customFormat="1" x14ac:dyDescent="0.25">
      <c r="A42" s="208" t="s">
        <v>41</v>
      </c>
      <c r="B42" s="316">
        <v>145200</v>
      </c>
      <c r="C42" s="255">
        <v>1000</v>
      </c>
      <c r="D42" s="256">
        <v>1995</v>
      </c>
      <c r="E42" s="257">
        <f t="shared" si="2"/>
        <v>26315.1</v>
      </c>
      <c r="F42" s="111">
        <f t="shared" si="14"/>
        <v>172510.1</v>
      </c>
      <c r="G42" s="324">
        <v>142110</v>
      </c>
      <c r="H42" s="264">
        <v>1000</v>
      </c>
      <c r="I42" s="256">
        <v>2260.44</v>
      </c>
      <c r="J42" s="266">
        <f>(G42-H42+I42)*18%</f>
        <v>25806.679199999999</v>
      </c>
      <c r="K42" s="106">
        <f>G42-H42+I42+J42</f>
        <v>169177.11920000002</v>
      </c>
      <c r="L42" s="324">
        <v>144260</v>
      </c>
      <c r="M42" s="255">
        <v>1000</v>
      </c>
      <c r="N42" s="256">
        <v>1982.75</v>
      </c>
      <c r="O42" s="257">
        <f t="shared" si="4"/>
        <v>26143.695</v>
      </c>
      <c r="P42" s="111">
        <f t="shared" si="5"/>
        <v>171386.44500000001</v>
      </c>
      <c r="Q42" s="324">
        <v>142480</v>
      </c>
      <c r="R42" s="255">
        <v>1000</v>
      </c>
      <c r="S42" s="266">
        <v>2043.49</v>
      </c>
      <c r="T42" s="257">
        <f>(Q42-R42+S42)*18%</f>
        <v>25834.228199999998</v>
      </c>
      <c r="U42" s="111">
        <f>Q42-R42+S42+T42</f>
        <v>169357.7182</v>
      </c>
      <c r="V42" s="324">
        <v>143880</v>
      </c>
      <c r="W42" s="255">
        <v>1000</v>
      </c>
      <c r="X42" s="265">
        <v>1348.71</v>
      </c>
      <c r="Y42" s="257">
        <f>(V42-W42+X42)*18%</f>
        <v>25961.167799999999</v>
      </c>
      <c r="Z42" s="111">
        <f t="shared" ref="Z42" si="29">V42-W42+X42+Y42</f>
        <v>170189.87779999999</v>
      </c>
      <c r="AA42" s="324">
        <v>143780</v>
      </c>
      <c r="AB42" s="255">
        <v>1000</v>
      </c>
      <c r="AC42" s="265">
        <v>4011.8</v>
      </c>
      <c r="AD42" s="257">
        <f>(AA42-AB42+AC42)*18%</f>
        <v>26422.523999999998</v>
      </c>
      <c r="AE42" s="111">
        <f t="shared" ref="AE42" si="30">AA42-AB42+AC42+AD42</f>
        <v>173214.32399999999</v>
      </c>
    </row>
    <row r="43" spans="1:31" s="10" customFormat="1" ht="15.75" thickBot="1" x14ac:dyDescent="0.3">
      <c r="A43" s="209" t="s">
        <v>42</v>
      </c>
      <c r="B43" s="172"/>
      <c r="C43" s="1"/>
      <c r="D43" s="51"/>
      <c r="E43" s="2"/>
      <c r="F43" s="110"/>
      <c r="G43" s="159"/>
      <c r="H43" s="61"/>
      <c r="I43" s="173"/>
      <c r="J43" s="51"/>
      <c r="K43" s="107"/>
      <c r="L43" s="172"/>
      <c r="M43" s="1"/>
      <c r="N43" s="51"/>
      <c r="O43" s="2"/>
      <c r="P43" s="110"/>
      <c r="Q43" s="305"/>
      <c r="R43" s="1"/>
      <c r="S43" s="51"/>
      <c r="T43" s="2"/>
      <c r="U43" s="110"/>
      <c r="V43" s="172"/>
      <c r="W43" s="1"/>
      <c r="X43" s="163"/>
      <c r="Y43" s="2"/>
      <c r="Z43" s="110"/>
      <c r="AA43" s="172"/>
      <c r="AB43" s="1"/>
      <c r="AC43" s="163"/>
      <c r="AD43" s="2"/>
      <c r="AE43" s="110"/>
    </row>
    <row r="44" spans="1:31" s="10" customFormat="1" x14ac:dyDescent="0.25">
      <c r="A44" s="208" t="s">
        <v>43</v>
      </c>
      <c r="B44" s="316">
        <v>145200</v>
      </c>
      <c r="C44" s="255">
        <v>1000</v>
      </c>
      <c r="D44" s="256">
        <v>1995</v>
      </c>
      <c r="E44" s="257">
        <f t="shared" si="2"/>
        <v>26315.1</v>
      </c>
      <c r="F44" s="111">
        <f t="shared" si="14"/>
        <v>172510.1</v>
      </c>
      <c r="G44" s="324">
        <v>142110</v>
      </c>
      <c r="H44" s="264">
        <v>1000</v>
      </c>
      <c r="I44" s="256">
        <v>2260.44</v>
      </c>
      <c r="J44" s="266">
        <f t="shared" si="0"/>
        <v>25806.679199999999</v>
      </c>
      <c r="K44" s="106">
        <f t="shared" si="3"/>
        <v>169177.11920000002</v>
      </c>
      <c r="L44" s="324">
        <v>144260</v>
      </c>
      <c r="M44" s="255">
        <v>1000</v>
      </c>
      <c r="N44" s="256">
        <v>1982.75</v>
      </c>
      <c r="O44" s="257">
        <f>(L44-M44+N44)*18%</f>
        <v>26143.695</v>
      </c>
      <c r="P44" s="111">
        <f>L44-M44+N44+O44</f>
        <v>171386.44500000001</v>
      </c>
      <c r="Q44" s="324">
        <v>142480</v>
      </c>
      <c r="R44" s="255">
        <v>1000</v>
      </c>
      <c r="S44" s="266">
        <v>2043.49</v>
      </c>
      <c r="T44" s="257">
        <f t="shared" si="1"/>
        <v>25834.228199999998</v>
      </c>
      <c r="U44" s="111">
        <f t="shared" si="8"/>
        <v>169357.7182</v>
      </c>
      <c r="V44" s="324">
        <v>143880</v>
      </c>
      <c r="W44" s="255">
        <v>1000</v>
      </c>
      <c r="X44" s="265">
        <v>1348.71</v>
      </c>
      <c r="Y44" s="257">
        <f>(V44-W44+X44)*18%</f>
        <v>25961.167799999999</v>
      </c>
      <c r="Z44" s="111">
        <f t="shared" ref="Z44:Z45" si="31">V44-W44+X44+Y44</f>
        <v>170189.87779999999</v>
      </c>
      <c r="AA44" s="324">
        <v>143780</v>
      </c>
      <c r="AB44" s="255">
        <v>1000</v>
      </c>
      <c r="AC44" s="265">
        <v>4011.8</v>
      </c>
      <c r="AD44" s="257">
        <f>(AA44-AB44+AC44)*18%</f>
        <v>26422.523999999998</v>
      </c>
      <c r="AE44" s="111">
        <f t="shared" ref="AE44:AE45" si="32">AA44-AB44+AC44+AD44</f>
        <v>173214.32399999999</v>
      </c>
    </row>
    <row r="45" spans="1:31" s="10" customFormat="1" ht="15.75" thickBot="1" x14ac:dyDescent="0.3">
      <c r="A45" s="209" t="s">
        <v>44</v>
      </c>
      <c r="B45" s="316">
        <v>148700</v>
      </c>
      <c r="C45" s="1">
        <v>1000</v>
      </c>
      <c r="D45" s="256">
        <v>1995</v>
      </c>
      <c r="E45" s="2">
        <f t="shared" si="2"/>
        <v>26945.1</v>
      </c>
      <c r="F45" s="110">
        <f t="shared" si="14"/>
        <v>176640.1</v>
      </c>
      <c r="G45" s="324">
        <v>146110</v>
      </c>
      <c r="H45" s="61">
        <v>1000</v>
      </c>
      <c r="I45" s="256">
        <v>2260.44</v>
      </c>
      <c r="J45" s="51">
        <f t="shared" si="0"/>
        <v>26526.679199999999</v>
      </c>
      <c r="K45" s="107">
        <f t="shared" si="3"/>
        <v>173897.11920000002</v>
      </c>
      <c r="L45" s="324">
        <v>147760</v>
      </c>
      <c r="M45" s="1">
        <v>1000</v>
      </c>
      <c r="N45" s="256">
        <v>1982.75</v>
      </c>
      <c r="O45" s="2">
        <f t="shared" si="4"/>
        <v>26773.695</v>
      </c>
      <c r="P45" s="110">
        <f t="shared" si="5"/>
        <v>175516.44500000001</v>
      </c>
      <c r="Q45" s="324">
        <v>145980</v>
      </c>
      <c r="R45" s="1">
        <v>1000</v>
      </c>
      <c r="S45" s="266">
        <v>2043.49</v>
      </c>
      <c r="T45" s="2">
        <f>(Q45-R45+S45)*18%</f>
        <v>26464.228199999998</v>
      </c>
      <c r="U45" s="110">
        <f>Q45-R45+S45+T45</f>
        <v>173487.7182</v>
      </c>
      <c r="V45" s="324">
        <v>147380</v>
      </c>
      <c r="W45" s="1">
        <v>1000</v>
      </c>
      <c r="X45" s="265">
        <v>1348.71</v>
      </c>
      <c r="Y45" s="2">
        <f>(V45-W45+X45)*18%</f>
        <v>26591.167799999999</v>
      </c>
      <c r="Z45" s="110">
        <f t="shared" si="31"/>
        <v>174319.87779999999</v>
      </c>
      <c r="AA45" s="324">
        <v>147280</v>
      </c>
      <c r="AB45" s="1">
        <v>1000</v>
      </c>
      <c r="AC45" s="265">
        <v>4011.8</v>
      </c>
      <c r="AD45" s="2">
        <f>(AA45-AB45+AC45)*18%</f>
        <v>27052.523999999998</v>
      </c>
      <c r="AE45" s="110">
        <f t="shared" si="32"/>
        <v>177344.32399999999</v>
      </c>
    </row>
    <row r="46" spans="1:31" x14ac:dyDescent="0.25">
      <c r="A46" s="214" t="s">
        <v>45</v>
      </c>
      <c r="B46" s="175"/>
      <c r="C46" s="143"/>
      <c r="D46" s="137"/>
      <c r="E46" s="39"/>
      <c r="F46" s="337"/>
      <c r="G46" s="138"/>
      <c r="H46" s="140"/>
      <c r="I46" s="176"/>
      <c r="J46" s="137"/>
      <c r="K46" s="108"/>
      <c r="L46" s="175"/>
      <c r="M46" s="143"/>
      <c r="N46" s="137"/>
      <c r="O46" s="39"/>
      <c r="P46" s="337"/>
      <c r="Q46" s="175"/>
      <c r="R46" s="143"/>
      <c r="S46" s="137"/>
      <c r="T46" s="39"/>
      <c r="U46" s="337"/>
      <c r="V46" s="175"/>
      <c r="W46" s="143"/>
      <c r="X46" s="166"/>
      <c r="Y46" s="39"/>
      <c r="Z46" s="337"/>
      <c r="AA46" s="175"/>
      <c r="AB46" s="143"/>
      <c r="AC46" s="166"/>
      <c r="AD46" s="39"/>
      <c r="AE46" s="337"/>
    </row>
    <row r="47" spans="1:31" x14ac:dyDescent="0.25">
      <c r="A47" s="215" t="s">
        <v>46</v>
      </c>
      <c r="B47" s="316">
        <v>134460</v>
      </c>
      <c r="C47" s="255">
        <v>1000</v>
      </c>
      <c r="D47" s="256">
        <v>1995</v>
      </c>
      <c r="E47" s="257">
        <f t="shared" si="2"/>
        <v>24381.899999999998</v>
      </c>
      <c r="F47" s="111">
        <f t="shared" si="14"/>
        <v>159836.9</v>
      </c>
      <c r="G47" s="324">
        <v>136720</v>
      </c>
      <c r="H47" s="264">
        <v>1000</v>
      </c>
      <c r="I47" s="256">
        <v>2260.44</v>
      </c>
      <c r="J47" s="266">
        <f t="shared" si="0"/>
        <v>24836.479199999998</v>
      </c>
      <c r="K47" s="106">
        <f t="shared" si="3"/>
        <v>162816.9192</v>
      </c>
      <c r="L47" s="324">
        <v>135530</v>
      </c>
      <c r="M47" s="255">
        <v>1000</v>
      </c>
      <c r="N47" s="256">
        <v>1982.75</v>
      </c>
      <c r="O47" s="257">
        <f t="shared" si="4"/>
        <v>24572.294999999998</v>
      </c>
      <c r="P47" s="111">
        <f t="shared" si="5"/>
        <v>161085.04499999998</v>
      </c>
      <c r="Q47" s="324">
        <v>133680</v>
      </c>
      <c r="R47" s="255">
        <v>1000</v>
      </c>
      <c r="S47" s="266">
        <v>2043.49</v>
      </c>
      <c r="T47" s="257">
        <f t="shared" si="1"/>
        <v>24250.228199999998</v>
      </c>
      <c r="U47" s="111">
        <f t="shared" si="8"/>
        <v>158973.7182</v>
      </c>
      <c r="V47" s="324">
        <v>135250</v>
      </c>
      <c r="W47" s="255">
        <v>1000</v>
      </c>
      <c r="X47" s="265">
        <v>1348.71</v>
      </c>
      <c r="Y47" s="257">
        <f>(V47-W47+X47)*18%</f>
        <v>24407.767799999998</v>
      </c>
      <c r="Z47" s="111">
        <f t="shared" ref="Z47" si="33">V47-W47+X47+Y47</f>
        <v>160006.47779999999</v>
      </c>
      <c r="AA47" s="324">
        <v>135800</v>
      </c>
      <c r="AB47" s="255">
        <v>1000</v>
      </c>
      <c r="AC47" s="265">
        <v>4011.8</v>
      </c>
      <c r="AD47" s="257">
        <f>(AA47-AB47+AC47)*18%</f>
        <v>24986.123999999996</v>
      </c>
      <c r="AE47" s="111">
        <f t="shared" ref="AE47" si="34">AA47-AB47+AC47+AD47</f>
        <v>163797.924</v>
      </c>
    </row>
    <row r="48" spans="1:31" ht="15.75" thickBot="1" x14ac:dyDescent="0.3">
      <c r="A48" s="216"/>
      <c r="B48" s="172"/>
      <c r="C48" s="1"/>
      <c r="D48" s="51"/>
      <c r="E48" s="2"/>
      <c r="F48" s="110"/>
      <c r="G48" s="159"/>
      <c r="H48" s="61"/>
      <c r="I48" s="173"/>
      <c r="J48" s="51"/>
      <c r="K48" s="107"/>
      <c r="L48" s="172"/>
      <c r="M48" s="1"/>
      <c r="N48" s="51"/>
      <c r="O48" s="2"/>
      <c r="P48" s="110"/>
      <c r="Q48" s="172"/>
      <c r="R48" s="1"/>
      <c r="S48" s="51"/>
      <c r="T48" s="2"/>
      <c r="U48" s="110"/>
      <c r="V48" s="172"/>
      <c r="W48" s="1"/>
      <c r="X48" s="163"/>
      <c r="Y48" s="2"/>
      <c r="Z48" s="110"/>
      <c r="AA48" s="289"/>
      <c r="AB48" s="1"/>
      <c r="AC48" s="163"/>
      <c r="AD48" s="2"/>
      <c r="AE48" s="110"/>
    </row>
    <row r="49" spans="1:31" x14ac:dyDescent="0.25">
      <c r="A49" s="208" t="s">
        <v>47</v>
      </c>
      <c r="B49" s="316">
        <v>150560</v>
      </c>
      <c r="C49" s="255">
        <v>1000</v>
      </c>
      <c r="D49" s="256">
        <v>1995</v>
      </c>
      <c r="E49" s="257">
        <f t="shared" si="2"/>
        <v>27279.899999999998</v>
      </c>
      <c r="F49" s="111">
        <f t="shared" si="14"/>
        <v>178834.9</v>
      </c>
      <c r="G49" s="324">
        <v>148670</v>
      </c>
      <c r="H49" s="264">
        <v>1000</v>
      </c>
      <c r="I49" s="256">
        <v>2260.44</v>
      </c>
      <c r="J49" s="266">
        <f t="shared" si="0"/>
        <v>26987.479199999998</v>
      </c>
      <c r="K49" s="106">
        <f t="shared" si="3"/>
        <v>176917.9192</v>
      </c>
      <c r="L49" s="324">
        <v>148610</v>
      </c>
      <c r="M49" s="255">
        <v>1000</v>
      </c>
      <c r="N49" s="256">
        <v>1982.75</v>
      </c>
      <c r="O49" s="257">
        <f t="shared" si="4"/>
        <v>26926.695</v>
      </c>
      <c r="P49" s="111">
        <f t="shared" si="5"/>
        <v>176519.44500000001</v>
      </c>
      <c r="Q49" s="324">
        <v>148130</v>
      </c>
      <c r="R49" s="255">
        <v>1000</v>
      </c>
      <c r="S49" s="266">
        <v>2043.49</v>
      </c>
      <c r="T49" s="257">
        <f t="shared" si="1"/>
        <v>26851.228199999998</v>
      </c>
      <c r="U49" s="111">
        <f t="shared" si="8"/>
        <v>176024.7182</v>
      </c>
      <c r="V49" s="324">
        <v>148940</v>
      </c>
      <c r="W49" s="255">
        <v>1000</v>
      </c>
      <c r="X49" s="265">
        <v>1348.71</v>
      </c>
      <c r="Y49" s="257">
        <f>(V49-W49+X49)*18%</f>
        <v>26871.967799999999</v>
      </c>
      <c r="Z49" s="111">
        <f t="shared" ref="Z49" si="35">V49-W49+X49+Y49</f>
        <v>176160.6778</v>
      </c>
      <c r="AA49" s="324">
        <v>149640</v>
      </c>
      <c r="AB49" s="255">
        <v>1000</v>
      </c>
      <c r="AC49" s="265">
        <v>4011.8</v>
      </c>
      <c r="AD49" s="257">
        <f>(AA49-AB49+AC49)*18%</f>
        <v>27477.323999999997</v>
      </c>
      <c r="AE49" s="111">
        <f t="shared" ref="AE49" si="36">AA49-AB49+AC49+AD49</f>
        <v>180129.12399999998</v>
      </c>
    </row>
    <row r="50" spans="1:31" ht="15.75" thickBot="1" x14ac:dyDescent="0.3">
      <c r="A50" s="209" t="s">
        <v>48</v>
      </c>
      <c r="B50" s="172"/>
      <c r="C50" s="1"/>
      <c r="D50" s="51"/>
      <c r="E50" s="2"/>
      <c r="F50" s="110"/>
      <c r="G50" s="159"/>
      <c r="H50" s="61"/>
      <c r="I50" s="173"/>
      <c r="J50" s="51"/>
      <c r="K50" s="107"/>
      <c r="L50" s="172"/>
      <c r="M50" s="1"/>
      <c r="N50" s="51"/>
      <c r="O50" s="2"/>
      <c r="P50" s="110"/>
      <c r="Q50" s="172"/>
      <c r="R50" s="1"/>
      <c r="S50" s="51"/>
      <c r="T50" s="2"/>
      <c r="U50" s="110"/>
      <c r="V50" s="172"/>
      <c r="W50" s="1"/>
      <c r="X50" s="163"/>
      <c r="Y50" s="2"/>
      <c r="Z50" s="110"/>
      <c r="AA50" s="172"/>
      <c r="AB50" s="1"/>
      <c r="AC50" s="163"/>
      <c r="AD50" s="2"/>
      <c r="AE50" s="110"/>
    </row>
    <row r="51" spans="1:31" x14ac:dyDescent="0.25">
      <c r="A51" s="207" t="s">
        <v>49</v>
      </c>
      <c r="B51" s="175"/>
      <c r="C51" s="336"/>
      <c r="D51" s="137"/>
      <c r="E51" s="39"/>
      <c r="F51" s="337"/>
      <c r="G51" s="138"/>
      <c r="H51" s="338"/>
      <c r="I51" s="176"/>
      <c r="J51" s="137"/>
      <c r="K51" s="108"/>
      <c r="L51" s="175"/>
      <c r="M51" s="336"/>
      <c r="N51" s="137"/>
      <c r="O51" s="39"/>
      <c r="P51" s="337"/>
      <c r="Q51" s="175"/>
      <c r="R51" s="336"/>
      <c r="S51" s="137"/>
      <c r="T51" s="39"/>
      <c r="U51" s="337"/>
      <c r="V51" s="175"/>
      <c r="W51" s="336"/>
      <c r="X51" s="166"/>
      <c r="Y51" s="39"/>
      <c r="Z51" s="337"/>
      <c r="AA51" s="175"/>
      <c r="AB51" s="336"/>
      <c r="AC51" s="166"/>
      <c r="AD51" s="39"/>
      <c r="AE51" s="337"/>
    </row>
    <row r="52" spans="1:31" x14ac:dyDescent="0.25">
      <c r="A52" s="215" t="s">
        <v>50</v>
      </c>
      <c r="B52" s="316">
        <v>134710</v>
      </c>
      <c r="C52" s="255">
        <v>1000</v>
      </c>
      <c r="D52" s="256">
        <v>1995</v>
      </c>
      <c r="E52" s="257">
        <f t="shared" si="2"/>
        <v>24426.899999999998</v>
      </c>
      <c r="F52" s="111">
        <f t="shared" si="14"/>
        <v>160131.9</v>
      </c>
      <c r="G52" s="324">
        <v>134570</v>
      </c>
      <c r="H52" s="264">
        <v>1000</v>
      </c>
      <c r="I52" s="256">
        <v>2260.44</v>
      </c>
      <c r="J52" s="266">
        <f>(G52-H52+I52)*18%</f>
        <v>24449.479199999998</v>
      </c>
      <c r="K52" s="106">
        <f>G52-H52+I52+J52</f>
        <v>160279.9192</v>
      </c>
      <c r="L52" s="324">
        <v>135280</v>
      </c>
      <c r="M52" s="255">
        <v>1000</v>
      </c>
      <c r="N52" s="256">
        <v>1982.75</v>
      </c>
      <c r="O52" s="257">
        <f t="shared" si="4"/>
        <v>24527.294999999998</v>
      </c>
      <c r="P52" s="111">
        <f t="shared" si="5"/>
        <v>160790.04499999998</v>
      </c>
      <c r="Q52" s="324">
        <v>133430</v>
      </c>
      <c r="R52" s="255">
        <v>1000</v>
      </c>
      <c r="S52" s="266">
        <v>2043.49</v>
      </c>
      <c r="T52" s="257">
        <f t="shared" si="1"/>
        <v>24205.228199999998</v>
      </c>
      <c r="U52" s="111">
        <f t="shared" si="8"/>
        <v>158678.7182</v>
      </c>
      <c r="V52" s="324">
        <v>135000</v>
      </c>
      <c r="W52" s="255">
        <v>1000</v>
      </c>
      <c r="X52" s="265">
        <v>1348.71</v>
      </c>
      <c r="Y52" s="257">
        <f>(V52-W52+X52)*18%</f>
        <v>24362.767799999998</v>
      </c>
      <c r="Z52" s="111">
        <f t="shared" ref="Z52" si="37">V52-W52+X52+Y52</f>
        <v>159711.47779999999</v>
      </c>
      <c r="AA52" s="324">
        <v>135550</v>
      </c>
      <c r="AB52" s="255">
        <v>1000</v>
      </c>
      <c r="AC52" s="265">
        <v>4011.8</v>
      </c>
      <c r="AD52" s="257">
        <f>(AA52-AB52+AC52)*18%</f>
        <v>24941.123999999996</v>
      </c>
      <c r="AE52" s="111">
        <f>AA52-AB52+AC52+AD52</f>
        <v>163502.924</v>
      </c>
    </row>
    <row r="53" spans="1:31" x14ac:dyDescent="0.25">
      <c r="A53" s="215" t="s">
        <v>51</v>
      </c>
      <c r="B53" s="174"/>
      <c r="C53" s="255"/>
      <c r="D53" s="266"/>
      <c r="E53" s="257"/>
      <c r="F53" s="111"/>
      <c r="G53" s="124"/>
      <c r="H53" s="264"/>
      <c r="I53" s="256"/>
      <c r="J53" s="266"/>
      <c r="K53" s="106"/>
      <c r="L53" s="174"/>
      <c r="M53" s="255"/>
      <c r="N53" s="266"/>
      <c r="O53" s="257"/>
      <c r="P53" s="111"/>
      <c r="Q53" s="174"/>
      <c r="R53" s="255"/>
      <c r="S53" s="266"/>
      <c r="T53" s="257"/>
      <c r="U53" s="111"/>
      <c r="V53" s="174"/>
      <c r="W53" s="255"/>
      <c r="X53" s="265"/>
      <c r="Y53" s="257"/>
      <c r="Z53" s="111"/>
      <c r="AA53" s="174"/>
      <c r="AB53" s="255"/>
      <c r="AC53" s="265"/>
      <c r="AD53" s="257"/>
      <c r="AE53" s="111"/>
    </row>
    <row r="54" spans="1:31" ht="15.75" thickBot="1" x14ac:dyDescent="0.3">
      <c r="A54" s="216" t="s">
        <v>52</v>
      </c>
      <c r="B54" s="316">
        <v>137610</v>
      </c>
      <c r="C54" s="1">
        <v>1000</v>
      </c>
      <c r="D54" s="256">
        <v>1995</v>
      </c>
      <c r="E54" s="2">
        <f t="shared" si="2"/>
        <v>24948.899999999998</v>
      </c>
      <c r="F54" s="110">
        <f t="shared" si="14"/>
        <v>163553.9</v>
      </c>
      <c r="G54" s="324">
        <v>135520</v>
      </c>
      <c r="H54" s="61">
        <v>1000</v>
      </c>
      <c r="I54" s="256">
        <v>2260.44</v>
      </c>
      <c r="J54" s="51">
        <f t="shared" si="0"/>
        <v>24620.479199999998</v>
      </c>
      <c r="K54" s="107">
        <f t="shared" si="3"/>
        <v>161400.9192</v>
      </c>
      <c r="L54" s="324">
        <v>137730</v>
      </c>
      <c r="M54" s="1">
        <v>1000</v>
      </c>
      <c r="N54" s="256">
        <v>1982.75</v>
      </c>
      <c r="O54" s="2">
        <f t="shared" si="4"/>
        <v>24968.294999999998</v>
      </c>
      <c r="P54" s="110">
        <f t="shared" si="5"/>
        <v>163681.04499999998</v>
      </c>
      <c r="Q54" s="324">
        <v>134430</v>
      </c>
      <c r="R54" s="1">
        <v>1000</v>
      </c>
      <c r="S54" s="266">
        <v>2043.49</v>
      </c>
      <c r="T54" s="2">
        <f t="shared" si="1"/>
        <v>24385.228199999998</v>
      </c>
      <c r="U54" s="110">
        <f t="shared" si="8"/>
        <v>159858.7182</v>
      </c>
      <c r="V54" s="324">
        <v>135450</v>
      </c>
      <c r="W54" s="1">
        <v>1000</v>
      </c>
      <c r="X54" s="265">
        <v>1348.71</v>
      </c>
      <c r="Y54" s="2">
        <f>(V54-W54+X54)*18%</f>
        <v>24443.767799999998</v>
      </c>
      <c r="Z54" s="110">
        <f>V54-W54+X54+Y54</f>
        <v>160242.47779999999</v>
      </c>
      <c r="AA54" s="324">
        <v>135900</v>
      </c>
      <c r="AB54" s="1">
        <v>1000</v>
      </c>
      <c r="AC54" s="265">
        <v>4011.8</v>
      </c>
      <c r="AD54" s="2">
        <f>(AA54-AB54+AC54)*18%</f>
        <v>25004.123999999996</v>
      </c>
      <c r="AE54" s="110">
        <f>AA54-AB54+AC54+AD54</f>
        <v>163915.924</v>
      </c>
    </row>
    <row r="55" spans="1:31" x14ac:dyDescent="0.25">
      <c r="A55" s="207" t="s">
        <v>53</v>
      </c>
      <c r="B55" s="175"/>
      <c r="C55" s="336"/>
      <c r="D55" s="137"/>
      <c r="E55" s="39"/>
      <c r="F55" s="337"/>
      <c r="G55" s="138"/>
      <c r="H55" s="338"/>
      <c r="I55" s="176"/>
      <c r="J55" s="137"/>
      <c r="K55" s="108"/>
      <c r="L55" s="175"/>
      <c r="M55" s="336"/>
      <c r="N55" s="137"/>
      <c r="O55" s="39"/>
      <c r="P55" s="337"/>
      <c r="Q55" s="175"/>
      <c r="R55" s="336"/>
      <c r="S55" s="137"/>
      <c r="T55" s="39"/>
      <c r="U55" s="337"/>
      <c r="V55" s="175"/>
      <c r="W55" s="336"/>
      <c r="X55" s="166"/>
      <c r="Y55" s="39"/>
      <c r="Z55" s="337"/>
      <c r="AA55" s="175"/>
      <c r="AB55" s="336"/>
      <c r="AC55" s="166"/>
      <c r="AD55" s="39"/>
      <c r="AE55" s="337"/>
    </row>
    <row r="56" spans="1:31" x14ac:dyDescent="0.25">
      <c r="A56" s="208" t="s">
        <v>54</v>
      </c>
      <c r="B56" s="316">
        <v>146830</v>
      </c>
      <c r="C56" s="255">
        <v>1000</v>
      </c>
      <c r="D56" s="256">
        <v>1995</v>
      </c>
      <c r="E56" s="257">
        <f t="shared" si="2"/>
        <v>26608.5</v>
      </c>
      <c r="F56" s="111">
        <f t="shared" si="14"/>
        <v>174433.5</v>
      </c>
      <c r="G56" s="324">
        <v>144650</v>
      </c>
      <c r="H56" s="264">
        <v>1000</v>
      </c>
      <c r="I56" s="256">
        <v>2260.44</v>
      </c>
      <c r="J56" s="266">
        <f t="shared" si="0"/>
        <v>26263.879199999999</v>
      </c>
      <c r="K56" s="106">
        <f t="shared" si="3"/>
        <v>172174.3192</v>
      </c>
      <c r="L56" s="324">
        <v>146750</v>
      </c>
      <c r="M56" s="255">
        <v>1000</v>
      </c>
      <c r="N56" s="256">
        <v>1982.75</v>
      </c>
      <c r="O56" s="257">
        <f t="shared" si="4"/>
        <v>26591.895</v>
      </c>
      <c r="P56" s="111">
        <f t="shared" si="5"/>
        <v>174324.64499999999</v>
      </c>
      <c r="Q56" s="324">
        <v>146040</v>
      </c>
      <c r="R56" s="255">
        <v>1000</v>
      </c>
      <c r="S56" s="266">
        <v>2043.49</v>
      </c>
      <c r="T56" s="257">
        <f t="shared" si="1"/>
        <v>26475.028199999997</v>
      </c>
      <c r="U56" s="111">
        <f t="shared" si="8"/>
        <v>173558.51819999999</v>
      </c>
      <c r="V56" s="324">
        <v>145910</v>
      </c>
      <c r="W56" s="255">
        <v>1000</v>
      </c>
      <c r="X56" s="265">
        <v>1348.71</v>
      </c>
      <c r="Y56" s="257">
        <f>(V56-W56+X56)*18%</f>
        <v>26326.567799999997</v>
      </c>
      <c r="Z56" s="111">
        <f t="shared" ref="Z56:Z57" si="38">V56-W56+X56+Y56</f>
        <v>172585.27779999998</v>
      </c>
      <c r="AA56" s="324">
        <v>149270</v>
      </c>
      <c r="AB56" s="255">
        <v>1000</v>
      </c>
      <c r="AC56" s="265">
        <v>4011.8</v>
      </c>
      <c r="AD56" s="257">
        <f>(AA56-AB56+AC56)*18%</f>
        <v>27410.723999999998</v>
      </c>
      <c r="AE56" s="111">
        <f t="shared" ref="AE56:AE57" si="39">AA56-AB56+AC56+AD56</f>
        <v>179692.52399999998</v>
      </c>
    </row>
    <row r="57" spans="1:31" ht="15.75" thickBot="1" x14ac:dyDescent="0.3">
      <c r="A57" s="209" t="s">
        <v>55</v>
      </c>
      <c r="B57" s="323">
        <v>148190</v>
      </c>
      <c r="C57" s="1">
        <v>1000</v>
      </c>
      <c r="D57" s="173">
        <v>1995</v>
      </c>
      <c r="E57" s="2">
        <f>(B57-C57+D57)*18%</f>
        <v>26853.3</v>
      </c>
      <c r="F57" s="110">
        <f>B57-C57+D57+E57</f>
        <v>176038.3</v>
      </c>
      <c r="G57" s="327">
        <v>147010</v>
      </c>
      <c r="H57" s="61">
        <v>1000</v>
      </c>
      <c r="I57" s="173">
        <v>2260.44</v>
      </c>
      <c r="J57" s="51">
        <f t="shared" si="0"/>
        <v>26688.679199999999</v>
      </c>
      <c r="K57" s="107">
        <f t="shared" si="3"/>
        <v>174959.11920000002</v>
      </c>
      <c r="L57" s="327">
        <v>148610</v>
      </c>
      <c r="M57" s="1">
        <v>1000</v>
      </c>
      <c r="N57" s="173">
        <v>1982.75</v>
      </c>
      <c r="O57" s="2">
        <f t="shared" si="4"/>
        <v>26926.695</v>
      </c>
      <c r="P57" s="110">
        <f t="shared" si="5"/>
        <v>176519.44500000001</v>
      </c>
      <c r="Q57" s="327">
        <v>148400</v>
      </c>
      <c r="R57" s="1">
        <v>1000</v>
      </c>
      <c r="S57" s="51">
        <v>2043.49</v>
      </c>
      <c r="T57" s="2">
        <f t="shared" si="1"/>
        <v>26899.828199999996</v>
      </c>
      <c r="U57" s="110">
        <f t="shared" si="8"/>
        <v>176343.31819999998</v>
      </c>
      <c r="V57" s="327">
        <v>148040</v>
      </c>
      <c r="W57" s="1">
        <v>1000</v>
      </c>
      <c r="X57" s="163">
        <v>1348.71</v>
      </c>
      <c r="Y57" s="2">
        <f>(V57-W57+X57)*18%</f>
        <v>26709.967799999999</v>
      </c>
      <c r="Z57" s="110">
        <f t="shared" si="38"/>
        <v>175098.6778</v>
      </c>
      <c r="AA57" s="327">
        <v>151050</v>
      </c>
      <c r="AB57" s="1">
        <v>1000</v>
      </c>
      <c r="AC57" s="163">
        <v>4011.8</v>
      </c>
      <c r="AD57" s="2">
        <f>(AA57-AB57+AC57)*18%</f>
        <v>27731.123999999996</v>
      </c>
      <c r="AE57" s="110">
        <f t="shared" si="39"/>
        <v>181792.924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86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1:Z1"/>
    <mergeCell ref="B8:F8"/>
    <mergeCell ref="G8:K8"/>
    <mergeCell ref="L8:P8"/>
    <mergeCell ref="Q8:U8"/>
    <mergeCell ref="A6:U6"/>
    <mergeCell ref="A5:Z5"/>
    <mergeCell ref="AA8:AE8"/>
    <mergeCell ref="V8:Z8"/>
    <mergeCell ref="A4:Z4"/>
    <mergeCell ref="A3:Z3"/>
    <mergeCell ref="A2:Z2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"/>
  <sheetViews>
    <sheetView topLeftCell="A4" zoomScaleNormal="100" workbookViewId="0">
      <selection activeCell="B52" sqref="B52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199" customWidth="1"/>
    <col min="4" max="4" width="21.140625" style="199" bestFit="1" customWidth="1"/>
    <col min="5" max="5" width="13.42578125" style="24" customWidth="1"/>
    <col min="6" max="6" width="26.85546875" style="24" bestFit="1" customWidth="1"/>
    <col min="7" max="7" width="18" style="24" bestFit="1" customWidth="1"/>
    <col min="8" max="16384" width="9.140625" style="24"/>
  </cols>
  <sheetData>
    <row r="1" spans="1:27" ht="15" x14ac:dyDescent="0.2">
      <c r="A1" s="71"/>
      <c r="B1" s="71"/>
      <c r="C1" s="200"/>
      <c r="D1" s="200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7" ht="15" x14ac:dyDescent="0.2">
      <c r="A2" s="40" t="s">
        <v>79</v>
      </c>
      <c r="B2" s="40"/>
      <c r="C2" s="229"/>
      <c r="D2" s="22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7" ht="15" x14ac:dyDescent="0.2">
      <c r="A3" s="40" t="s">
        <v>80</v>
      </c>
      <c r="B3" s="40"/>
      <c r="C3" s="229"/>
      <c r="D3" s="22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7" ht="15" x14ac:dyDescent="0.2">
      <c r="A4" s="72" t="s">
        <v>144</v>
      </c>
      <c r="B4" s="72"/>
      <c r="C4" s="230"/>
      <c r="D4" s="23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7" ht="14.25" customHeight="1" x14ac:dyDescent="0.2">
      <c r="A5" s="72" t="s">
        <v>148</v>
      </c>
      <c r="B5" s="375" t="s">
        <v>167</v>
      </c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</row>
    <row r="6" spans="1:27" ht="15" x14ac:dyDescent="0.2">
      <c r="A6" s="340" t="s">
        <v>171</v>
      </c>
      <c r="B6" s="340"/>
      <c r="C6" s="340"/>
      <c r="D6" s="340"/>
      <c r="E6" s="340"/>
      <c r="F6" s="340"/>
      <c r="G6" s="340"/>
      <c r="H6" s="229"/>
      <c r="I6" s="229"/>
      <c r="J6" s="229"/>
      <c r="K6" s="229"/>
      <c r="L6" s="229"/>
      <c r="M6" s="229"/>
      <c r="N6" s="229"/>
      <c r="O6" s="229"/>
      <c r="P6" s="229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7" ht="15" x14ac:dyDescent="0.2">
      <c r="A7" s="40" t="s">
        <v>108</v>
      </c>
      <c r="B7" s="40"/>
      <c r="C7" s="229"/>
      <c r="D7" s="22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7" ht="15.75" thickBot="1" x14ac:dyDescent="0.25">
      <c r="A8" s="73"/>
      <c r="B8" s="73"/>
      <c r="C8" s="229"/>
      <c r="D8" s="229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7" ht="20.25" thickBot="1" x14ac:dyDescent="0.25">
      <c r="B9" s="91"/>
      <c r="C9" s="253" t="s">
        <v>4</v>
      </c>
      <c r="D9" s="146" t="s">
        <v>81</v>
      </c>
      <c r="E9" s="93"/>
      <c r="F9" s="160" t="s">
        <v>83</v>
      </c>
      <c r="G9" s="161" t="s">
        <v>116</v>
      </c>
      <c r="H9" s="15"/>
      <c r="I9" s="15"/>
      <c r="J9" s="15"/>
      <c r="K9" s="15"/>
      <c r="L9" s="15"/>
      <c r="M9" s="15"/>
      <c r="N9" s="16"/>
      <c r="O9" s="16"/>
    </row>
    <row r="10" spans="1:27" ht="20.25" thickBot="1" x14ac:dyDescent="0.3">
      <c r="B10" s="94"/>
      <c r="C10" s="253" t="s">
        <v>82</v>
      </c>
      <c r="D10" s="92" t="s">
        <v>82</v>
      </c>
      <c r="E10" s="93"/>
      <c r="F10" s="290" t="s">
        <v>74</v>
      </c>
      <c r="G10" s="294">
        <v>920.55</v>
      </c>
      <c r="H10" s="15"/>
      <c r="I10" s="15"/>
      <c r="J10" s="15"/>
      <c r="K10" s="15"/>
      <c r="L10" s="15"/>
      <c r="M10" s="15"/>
      <c r="N10" s="16"/>
      <c r="O10" s="16"/>
    </row>
    <row r="11" spans="1:27" ht="20.25" thickBot="1" x14ac:dyDescent="0.3">
      <c r="B11" s="218" t="s">
        <v>13</v>
      </c>
      <c r="C11" s="332"/>
      <c r="D11" s="319"/>
      <c r="E11" s="93"/>
      <c r="F11" s="290" t="s">
        <v>64</v>
      </c>
      <c r="G11" s="294">
        <v>2607.75</v>
      </c>
      <c r="I11" s="15"/>
      <c r="J11" s="15"/>
      <c r="K11" s="15"/>
      <c r="L11" s="16"/>
      <c r="M11" s="16"/>
    </row>
    <row r="12" spans="1:27" ht="19.5" x14ac:dyDescent="0.25">
      <c r="B12" s="91" t="s">
        <v>14</v>
      </c>
      <c r="C12" s="330">
        <v>139980</v>
      </c>
      <c r="D12" s="328">
        <v>140420</v>
      </c>
      <c r="E12" s="93"/>
      <c r="F12" s="290" t="s">
        <v>8</v>
      </c>
      <c r="G12" s="294">
        <v>2534.2199999999998</v>
      </c>
      <c r="I12" s="15"/>
      <c r="J12" s="15"/>
      <c r="K12" s="15"/>
      <c r="L12" s="16"/>
      <c r="M12" s="16"/>
    </row>
    <row r="13" spans="1:27" ht="20.25" thickBot="1" x14ac:dyDescent="0.3">
      <c r="B13" s="217" t="s">
        <v>84</v>
      </c>
      <c r="C13" s="325">
        <v>139980</v>
      </c>
      <c r="D13" s="329">
        <v>140420</v>
      </c>
      <c r="E13" s="93"/>
      <c r="F13" s="290" t="s">
        <v>77</v>
      </c>
      <c r="G13" s="294">
        <v>2073.6</v>
      </c>
      <c r="I13" s="15"/>
      <c r="J13" s="15"/>
      <c r="K13" s="15"/>
      <c r="L13" s="16"/>
      <c r="M13" s="16"/>
    </row>
    <row r="14" spans="1:27" ht="19.5" x14ac:dyDescent="0.25">
      <c r="B14" s="91" t="s">
        <v>15</v>
      </c>
      <c r="C14" s="330">
        <v>139980</v>
      </c>
      <c r="D14" s="328">
        <v>140420</v>
      </c>
      <c r="E14" s="93"/>
      <c r="F14" s="290" t="s">
        <v>71</v>
      </c>
      <c r="G14" s="294">
        <v>1795.52</v>
      </c>
      <c r="I14" s="15"/>
      <c r="J14" s="15"/>
      <c r="K14" s="15"/>
      <c r="L14" s="16"/>
      <c r="M14" s="16"/>
    </row>
    <row r="15" spans="1:27" ht="20.25" thickBot="1" x14ac:dyDescent="0.3">
      <c r="B15" s="217" t="s">
        <v>85</v>
      </c>
      <c r="C15" s="321">
        <v>139980</v>
      </c>
      <c r="D15" s="331">
        <v>140420</v>
      </c>
      <c r="E15" s="93"/>
      <c r="F15" s="290" t="s">
        <v>76</v>
      </c>
      <c r="G15" s="294">
        <v>1995</v>
      </c>
      <c r="I15" s="15"/>
      <c r="J15" s="15"/>
      <c r="K15" s="15"/>
      <c r="L15" s="16"/>
      <c r="M15" s="16"/>
    </row>
    <row r="16" spans="1:27" ht="19.5" x14ac:dyDescent="0.25">
      <c r="B16" s="91" t="s">
        <v>16</v>
      </c>
      <c r="C16" s="325">
        <v>141980</v>
      </c>
      <c r="D16" s="329">
        <v>141730</v>
      </c>
      <c r="E16" s="93"/>
      <c r="F16" s="290" t="s">
        <v>81</v>
      </c>
      <c r="G16" s="294">
        <v>2751.75</v>
      </c>
      <c r="I16" s="15"/>
      <c r="J16" s="15"/>
      <c r="K16" s="15"/>
      <c r="L16" s="16"/>
      <c r="M16" s="16"/>
    </row>
    <row r="17" spans="2:13" ht="20.25" thickBot="1" x14ac:dyDescent="0.3">
      <c r="B17" s="217" t="s">
        <v>86</v>
      </c>
      <c r="C17" s="325">
        <v>141980</v>
      </c>
      <c r="D17" s="329">
        <v>141730</v>
      </c>
      <c r="E17" s="95"/>
      <c r="F17" s="290" t="s">
        <v>66</v>
      </c>
      <c r="G17" s="294">
        <v>2501.2000000000003</v>
      </c>
      <c r="I17" s="25"/>
      <c r="J17" s="25"/>
      <c r="K17" s="25"/>
      <c r="L17" s="16"/>
      <c r="M17" s="16"/>
    </row>
    <row r="18" spans="2:13" ht="20.25" thickBot="1" x14ac:dyDescent="0.3">
      <c r="B18" s="91" t="s">
        <v>147</v>
      </c>
      <c r="C18" s="276">
        <v>141330</v>
      </c>
      <c r="D18" s="322">
        <v>141180</v>
      </c>
      <c r="E18" s="95"/>
      <c r="F18" s="290" t="s">
        <v>4</v>
      </c>
      <c r="G18" s="294">
        <v>2221.56</v>
      </c>
      <c r="I18" s="25"/>
      <c r="J18" s="25"/>
      <c r="K18" s="25"/>
      <c r="L18" s="16"/>
      <c r="M18" s="16"/>
    </row>
    <row r="19" spans="2:13" ht="20.25" thickBot="1" x14ac:dyDescent="0.3">
      <c r="B19" s="219" t="s">
        <v>87</v>
      </c>
      <c r="C19" s="246"/>
      <c r="D19" s="317"/>
      <c r="E19" s="95"/>
      <c r="F19" s="290" t="s">
        <v>75</v>
      </c>
      <c r="G19" s="294">
        <v>3281.68</v>
      </c>
      <c r="I19" s="25"/>
      <c r="J19" s="25"/>
      <c r="K19" s="25"/>
      <c r="L19" s="16"/>
      <c r="M19" s="16"/>
    </row>
    <row r="20" spans="2:13" ht="19.5" x14ac:dyDescent="0.25">
      <c r="B20" s="94" t="s">
        <v>18</v>
      </c>
      <c r="C20" s="325">
        <v>131950</v>
      </c>
      <c r="D20" s="329">
        <v>131770</v>
      </c>
      <c r="E20" s="95"/>
      <c r="F20" s="290" t="s">
        <v>67</v>
      </c>
      <c r="G20" s="294">
        <v>4463.6799999999994</v>
      </c>
      <c r="I20" s="25"/>
      <c r="J20" s="25"/>
      <c r="K20" s="25"/>
      <c r="L20" s="16"/>
      <c r="M20" s="16"/>
    </row>
    <row r="21" spans="2:13" ht="20.25" thickBot="1" x14ac:dyDescent="0.3">
      <c r="B21" s="217" t="s">
        <v>88</v>
      </c>
      <c r="C21" s="325">
        <v>131950</v>
      </c>
      <c r="D21" s="329">
        <v>131770</v>
      </c>
      <c r="E21" s="95"/>
      <c r="F21" s="290" t="s">
        <v>6</v>
      </c>
      <c r="G21" s="294">
        <v>2260.44</v>
      </c>
      <c r="I21" s="25"/>
      <c r="J21" s="25"/>
      <c r="K21" s="25"/>
      <c r="L21" s="16"/>
      <c r="M21" s="16"/>
    </row>
    <row r="22" spans="2:13" ht="19.5" x14ac:dyDescent="0.25">
      <c r="B22" s="91" t="s">
        <v>19</v>
      </c>
      <c r="C22" s="330">
        <v>134830</v>
      </c>
      <c r="D22" s="328">
        <v>134600</v>
      </c>
      <c r="E22" s="95"/>
      <c r="F22" s="290" t="s">
        <v>68</v>
      </c>
      <c r="G22" s="294">
        <v>2997</v>
      </c>
      <c r="I22" s="25"/>
      <c r="J22" s="25"/>
      <c r="K22" s="25"/>
      <c r="L22" s="16"/>
      <c r="M22" s="16"/>
    </row>
    <row r="23" spans="2:13" ht="20.25" thickBot="1" x14ac:dyDescent="0.3">
      <c r="B23" s="217" t="s">
        <v>89</v>
      </c>
      <c r="C23" s="321">
        <v>134830</v>
      </c>
      <c r="D23" s="331">
        <v>134600</v>
      </c>
      <c r="E23" s="95"/>
      <c r="F23" s="290" t="s">
        <v>63</v>
      </c>
      <c r="G23" s="294">
        <v>3377.25</v>
      </c>
      <c r="I23" s="25"/>
      <c r="J23" s="25"/>
      <c r="K23" s="25"/>
      <c r="L23" s="16"/>
      <c r="M23" s="16"/>
    </row>
    <row r="24" spans="2:13" ht="20.25" thickBot="1" x14ac:dyDescent="0.3">
      <c r="B24" s="94" t="s">
        <v>21</v>
      </c>
      <c r="C24" s="276"/>
      <c r="D24" s="322"/>
      <c r="E24" s="95"/>
      <c r="F24" s="290" t="s">
        <v>7</v>
      </c>
      <c r="G24" s="294">
        <v>1836.8999999999999</v>
      </c>
      <c r="I24" s="25"/>
      <c r="J24" s="25"/>
      <c r="K24" s="25"/>
      <c r="L24" s="16"/>
      <c r="M24" s="16"/>
    </row>
    <row r="25" spans="2:13" ht="19.5" x14ac:dyDescent="0.25">
      <c r="B25" s="91" t="s">
        <v>22</v>
      </c>
      <c r="C25" s="325">
        <v>141580</v>
      </c>
      <c r="D25" s="329">
        <v>142380</v>
      </c>
      <c r="E25" s="95"/>
      <c r="F25" s="290" t="s">
        <v>62</v>
      </c>
      <c r="G25" s="294">
        <v>2545.92</v>
      </c>
      <c r="I25" s="25"/>
      <c r="J25" s="25"/>
      <c r="K25" s="25"/>
      <c r="L25" s="16"/>
      <c r="M25" s="16"/>
    </row>
    <row r="26" spans="2:13" ht="20.25" thickBot="1" x14ac:dyDescent="0.3">
      <c r="B26" s="217" t="s">
        <v>90</v>
      </c>
      <c r="C26" s="325">
        <v>141580</v>
      </c>
      <c r="D26" s="329">
        <v>142380</v>
      </c>
      <c r="E26" s="95"/>
      <c r="F26" s="290" t="s">
        <v>69</v>
      </c>
      <c r="G26" s="294">
        <v>1474.55</v>
      </c>
      <c r="I26" s="25"/>
      <c r="J26" s="25"/>
      <c r="K26" s="25"/>
      <c r="L26" s="16"/>
      <c r="M26" s="16"/>
    </row>
    <row r="27" spans="2:13" ht="20.25" thickBot="1" x14ac:dyDescent="0.3">
      <c r="B27" s="219" t="s">
        <v>24</v>
      </c>
      <c r="C27" s="237"/>
      <c r="D27" s="315"/>
      <c r="E27" s="95"/>
      <c r="F27" s="290" t="s">
        <v>60</v>
      </c>
      <c r="G27" s="294">
        <v>2839.5</v>
      </c>
      <c r="I27" s="25"/>
      <c r="J27" s="25" t="s">
        <v>56</v>
      </c>
      <c r="K27" s="25"/>
      <c r="L27" s="16"/>
      <c r="M27" s="16"/>
    </row>
    <row r="28" spans="2:13" ht="19.5" x14ac:dyDescent="0.25">
      <c r="B28" s="94" t="s">
        <v>25</v>
      </c>
      <c r="C28" s="325">
        <v>132700</v>
      </c>
      <c r="D28" s="329">
        <v>132460</v>
      </c>
      <c r="E28" s="95"/>
      <c r="F28" s="290" t="s">
        <v>70</v>
      </c>
      <c r="G28" s="294">
        <v>4818.6399999999994</v>
      </c>
      <c r="I28" s="25"/>
      <c r="J28" s="25"/>
      <c r="K28" s="25"/>
      <c r="L28" s="16"/>
      <c r="M28" s="16"/>
    </row>
    <row r="29" spans="2:13" ht="20.25" thickBot="1" x14ac:dyDescent="0.3">
      <c r="B29" s="217" t="s">
        <v>26</v>
      </c>
      <c r="C29" s="238"/>
      <c r="D29" s="318"/>
      <c r="E29" s="95"/>
      <c r="F29" s="290" t="s">
        <v>65</v>
      </c>
      <c r="G29" s="294">
        <v>2999.25</v>
      </c>
      <c r="I29" s="25"/>
      <c r="J29" s="25"/>
      <c r="K29" s="25"/>
      <c r="L29" s="16"/>
      <c r="M29" s="16"/>
    </row>
    <row r="30" spans="2:13" ht="19.5" x14ac:dyDescent="0.25">
      <c r="B30" s="91" t="s">
        <v>27</v>
      </c>
      <c r="C30" s="245"/>
      <c r="D30" s="320"/>
      <c r="E30" s="95"/>
      <c r="F30" s="290" t="s">
        <v>120</v>
      </c>
      <c r="G30" s="294">
        <v>2199.1200000000003</v>
      </c>
      <c r="I30" s="25"/>
      <c r="J30" s="25"/>
      <c r="K30" s="25"/>
      <c r="L30" s="16"/>
      <c r="M30" s="16"/>
    </row>
    <row r="31" spans="2:13" ht="20.25" thickBot="1" x14ac:dyDescent="0.3">
      <c r="B31" s="217" t="s">
        <v>28</v>
      </c>
      <c r="C31" s="325">
        <v>132670</v>
      </c>
      <c r="D31" s="329">
        <v>132450</v>
      </c>
      <c r="E31" s="95"/>
      <c r="F31" s="290" t="s">
        <v>9</v>
      </c>
      <c r="G31" s="294">
        <v>3381.75</v>
      </c>
      <c r="I31" s="25"/>
      <c r="J31" s="25"/>
      <c r="K31" s="25"/>
      <c r="L31" s="16"/>
      <c r="M31" s="16"/>
    </row>
    <row r="32" spans="2:13" ht="19.5" x14ac:dyDescent="0.25">
      <c r="B32" s="91" t="s">
        <v>30</v>
      </c>
      <c r="C32" s="245"/>
      <c r="D32" s="320"/>
      <c r="E32" s="95"/>
      <c r="F32" s="290" t="s">
        <v>58</v>
      </c>
      <c r="G32" s="294">
        <v>3127.5</v>
      </c>
      <c r="I32" s="25"/>
      <c r="J32" s="25"/>
      <c r="K32" s="25"/>
      <c r="L32" s="16"/>
      <c r="M32" s="16"/>
    </row>
    <row r="33" spans="2:13" ht="20.25" thickBot="1" x14ac:dyDescent="0.3">
      <c r="B33" s="94" t="s">
        <v>31</v>
      </c>
      <c r="C33" s="325">
        <v>134260</v>
      </c>
      <c r="D33" s="329">
        <v>133730</v>
      </c>
      <c r="E33" s="95"/>
      <c r="F33" s="290" t="s">
        <v>91</v>
      </c>
      <c r="G33" s="294">
        <v>2812.5</v>
      </c>
      <c r="I33" s="25"/>
      <c r="J33" s="25"/>
      <c r="K33" s="25"/>
      <c r="L33" s="16"/>
      <c r="M33" s="16"/>
    </row>
    <row r="34" spans="2:13" ht="20.25" thickBot="1" x14ac:dyDescent="0.3">
      <c r="B34" s="219" t="s">
        <v>33</v>
      </c>
      <c r="C34" s="237"/>
      <c r="D34" s="315"/>
      <c r="E34" s="95"/>
      <c r="F34" s="290" t="s">
        <v>121</v>
      </c>
      <c r="G34" s="294">
        <v>2769.75</v>
      </c>
      <c r="I34" s="25"/>
      <c r="J34" s="25"/>
      <c r="K34" s="25"/>
      <c r="L34" s="16"/>
      <c r="M34" s="16"/>
    </row>
    <row r="35" spans="2:13" ht="19.5" x14ac:dyDescent="0.25">
      <c r="B35" s="94" t="s">
        <v>34</v>
      </c>
      <c r="C35" s="325">
        <v>131990</v>
      </c>
      <c r="D35" s="329">
        <v>131640</v>
      </c>
      <c r="E35" s="95"/>
      <c r="F35" s="290" t="s">
        <v>59</v>
      </c>
      <c r="G35" s="294">
        <v>2192.4</v>
      </c>
      <c r="I35" s="25"/>
      <c r="J35" s="25"/>
      <c r="K35" s="25"/>
      <c r="L35" s="16"/>
      <c r="M35" s="16"/>
    </row>
    <row r="36" spans="2:13" ht="20.25" thickBot="1" x14ac:dyDescent="0.3">
      <c r="B36" s="94" t="s">
        <v>93</v>
      </c>
      <c r="C36" s="325">
        <v>131990</v>
      </c>
      <c r="D36" s="329">
        <v>131640</v>
      </c>
      <c r="E36" s="95"/>
      <c r="F36" s="290" t="s">
        <v>61</v>
      </c>
      <c r="G36" s="294">
        <v>3048.75</v>
      </c>
      <c r="I36" s="25"/>
      <c r="J36" s="25"/>
      <c r="K36" s="25"/>
      <c r="L36" s="16"/>
      <c r="M36" s="16"/>
    </row>
    <row r="37" spans="2:13" ht="20.25" thickBot="1" x14ac:dyDescent="0.3">
      <c r="B37" s="219" t="s">
        <v>35</v>
      </c>
      <c r="C37" s="237"/>
      <c r="D37" s="315"/>
      <c r="E37" s="95"/>
      <c r="F37" s="290" t="s">
        <v>122</v>
      </c>
      <c r="G37" s="294">
        <v>3533.14</v>
      </c>
      <c r="I37" s="25"/>
      <c r="J37" s="25"/>
      <c r="K37" s="25"/>
      <c r="L37" s="16"/>
      <c r="M37" s="16"/>
    </row>
    <row r="38" spans="2:13" ht="19.5" x14ac:dyDescent="0.25">
      <c r="B38" s="94" t="s">
        <v>36</v>
      </c>
      <c r="C38" s="325">
        <v>132940</v>
      </c>
      <c r="D38" s="329">
        <v>132890</v>
      </c>
      <c r="E38" s="95"/>
      <c r="F38" s="291" t="s">
        <v>92</v>
      </c>
      <c r="G38" s="294">
        <v>2510.8199999999997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4" t="s">
        <v>94</v>
      </c>
      <c r="C39" s="325">
        <v>132940</v>
      </c>
      <c r="D39" s="329">
        <v>132890</v>
      </c>
      <c r="E39" s="95"/>
      <c r="F39" s="290" t="s">
        <v>123</v>
      </c>
      <c r="G39" s="294">
        <v>1982.75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19" t="s">
        <v>37</v>
      </c>
      <c r="C40" s="237"/>
      <c r="D40" s="315"/>
      <c r="E40" s="95"/>
      <c r="F40" s="290" t="s">
        <v>107</v>
      </c>
      <c r="G40" s="294">
        <v>2043.49</v>
      </c>
      <c r="H40" s="25"/>
      <c r="I40" s="25"/>
      <c r="J40" s="25"/>
      <c r="K40" s="25"/>
      <c r="L40" s="16"/>
      <c r="M40" s="16"/>
    </row>
    <row r="41" spans="2:13" ht="19.5" x14ac:dyDescent="0.25">
      <c r="B41" s="94" t="s">
        <v>38</v>
      </c>
      <c r="C41" s="325">
        <v>140450</v>
      </c>
      <c r="D41" s="329">
        <v>140120</v>
      </c>
      <c r="E41" s="95"/>
      <c r="F41" s="292" t="s">
        <v>119</v>
      </c>
      <c r="G41" s="294">
        <v>1851.8500000000001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4" t="s">
        <v>39</v>
      </c>
      <c r="C42" s="325">
        <v>140600</v>
      </c>
      <c r="D42" s="329">
        <v>140870</v>
      </c>
      <c r="E42" s="93"/>
      <c r="F42" s="292" t="s">
        <v>127</v>
      </c>
      <c r="G42" s="294">
        <v>2963.25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19"/>
      <c r="C43" s="245"/>
      <c r="D43" s="320"/>
      <c r="E43" s="93"/>
      <c r="F43" s="292" t="s">
        <v>150</v>
      </c>
      <c r="G43" s="294">
        <v>4011.8</v>
      </c>
      <c r="H43" s="15"/>
      <c r="I43" s="15"/>
      <c r="J43" s="16"/>
      <c r="K43" s="16"/>
    </row>
    <row r="44" spans="2:13" ht="20.25" thickBot="1" x14ac:dyDescent="0.3">
      <c r="B44" s="217" t="s">
        <v>40</v>
      </c>
      <c r="C44" s="237"/>
      <c r="D44" s="315"/>
      <c r="E44" s="93"/>
      <c r="F44" s="292" t="s">
        <v>151</v>
      </c>
      <c r="G44" s="294">
        <v>1777.42</v>
      </c>
      <c r="H44" s="15"/>
      <c r="I44" s="15"/>
      <c r="J44" s="16"/>
      <c r="K44" s="16"/>
    </row>
    <row r="45" spans="2:13" ht="19.5" x14ac:dyDescent="0.25">
      <c r="B45" s="91" t="s">
        <v>44</v>
      </c>
      <c r="C45" s="325">
        <v>145850</v>
      </c>
      <c r="D45" s="329">
        <v>146620</v>
      </c>
      <c r="E45" s="93"/>
      <c r="F45" s="293" t="s">
        <v>164</v>
      </c>
      <c r="G45" s="294">
        <v>2627.8199999999997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17" t="s">
        <v>97</v>
      </c>
      <c r="C46" s="325">
        <v>145850</v>
      </c>
      <c r="D46" s="329">
        <v>146620</v>
      </c>
      <c r="E46" s="93"/>
      <c r="F46" s="247"/>
      <c r="G46" s="248"/>
      <c r="H46" s="15"/>
      <c r="I46" s="15"/>
      <c r="J46" s="15"/>
      <c r="K46" s="15"/>
      <c r="L46" s="16"/>
      <c r="M46" s="16"/>
    </row>
    <row r="47" spans="2:13" ht="20.25" thickBot="1" x14ac:dyDescent="0.3">
      <c r="B47" s="91" t="s">
        <v>41</v>
      </c>
      <c r="C47" s="330">
        <v>142350</v>
      </c>
      <c r="D47" s="328">
        <v>142620</v>
      </c>
      <c r="E47" s="93"/>
      <c r="F47" s="369" t="s">
        <v>124</v>
      </c>
      <c r="G47" s="370"/>
      <c r="H47" s="15"/>
      <c r="I47" s="15"/>
      <c r="J47" s="15"/>
      <c r="K47" s="15"/>
      <c r="L47" s="16"/>
      <c r="M47" s="16"/>
    </row>
    <row r="48" spans="2:13" ht="20.25" thickBot="1" x14ac:dyDescent="0.3">
      <c r="B48" s="217" t="s">
        <v>98</v>
      </c>
      <c r="C48" s="321">
        <v>142350</v>
      </c>
      <c r="D48" s="331">
        <v>142620</v>
      </c>
      <c r="E48" s="93"/>
      <c r="F48" s="96"/>
      <c r="G48" s="97"/>
      <c r="H48" s="15"/>
      <c r="I48" s="15"/>
      <c r="J48" s="15"/>
      <c r="K48" s="15"/>
      <c r="L48" s="16"/>
      <c r="M48" s="16"/>
    </row>
    <row r="49" spans="2:13" ht="19.5" x14ac:dyDescent="0.25">
      <c r="B49" s="94" t="s">
        <v>43</v>
      </c>
      <c r="C49" s="325">
        <v>142350</v>
      </c>
      <c r="D49" s="329">
        <v>142620</v>
      </c>
      <c r="E49" s="93"/>
      <c r="F49" s="98" t="s">
        <v>95</v>
      </c>
      <c r="G49" s="105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4" t="s">
        <v>99</v>
      </c>
      <c r="C50" s="325">
        <v>142350</v>
      </c>
      <c r="D50" s="329">
        <v>142620</v>
      </c>
      <c r="E50" s="235"/>
      <c r="F50" s="239" t="s">
        <v>154</v>
      </c>
      <c r="G50" s="240">
        <v>450</v>
      </c>
      <c r="H50" s="15"/>
      <c r="I50" s="15"/>
      <c r="J50" s="15"/>
      <c r="K50" s="15"/>
      <c r="L50" s="16"/>
      <c r="M50" s="16"/>
    </row>
    <row r="51" spans="2:13" ht="21" thickBot="1" x14ac:dyDescent="0.35">
      <c r="B51" s="219" t="s">
        <v>45</v>
      </c>
      <c r="C51" s="237"/>
      <c r="D51" s="315"/>
      <c r="E51" s="93" t="s">
        <v>56</v>
      </c>
      <c r="F51" s="239" t="s">
        <v>155</v>
      </c>
      <c r="G51" s="241">
        <v>550</v>
      </c>
      <c r="H51" s="15"/>
      <c r="I51" s="15"/>
      <c r="J51" s="15"/>
      <c r="K51" s="15"/>
      <c r="L51" s="16"/>
      <c r="M51" s="16"/>
    </row>
    <row r="52" spans="2:13" ht="21" thickBot="1" x14ac:dyDescent="0.35">
      <c r="B52" s="91" t="s">
        <v>47</v>
      </c>
      <c r="C52" s="325">
        <v>148400</v>
      </c>
      <c r="D52" s="329">
        <v>148180</v>
      </c>
      <c r="E52" s="93"/>
      <c r="F52" s="239" t="s">
        <v>156</v>
      </c>
      <c r="G52" s="241">
        <v>650</v>
      </c>
      <c r="H52" s="15"/>
      <c r="I52" s="15"/>
      <c r="J52" s="15"/>
      <c r="K52" s="15"/>
      <c r="L52" s="16"/>
      <c r="M52" s="16"/>
    </row>
    <row r="53" spans="2:13" ht="21" thickBot="1" x14ac:dyDescent="0.35">
      <c r="B53" s="219" t="s">
        <v>49</v>
      </c>
      <c r="C53" s="237"/>
      <c r="D53" s="315"/>
      <c r="E53" s="93"/>
      <c r="F53" s="239" t="s">
        <v>157</v>
      </c>
      <c r="G53" s="241">
        <v>750</v>
      </c>
      <c r="H53" s="15"/>
      <c r="I53" s="15"/>
      <c r="J53" s="15"/>
      <c r="K53" s="15"/>
      <c r="L53" s="16"/>
      <c r="M53" s="16"/>
    </row>
    <row r="54" spans="2:13" ht="21" thickBot="1" x14ac:dyDescent="0.35">
      <c r="B54" s="219" t="s">
        <v>50</v>
      </c>
      <c r="C54" s="276">
        <v>134660</v>
      </c>
      <c r="D54" s="322">
        <v>134290</v>
      </c>
      <c r="E54" s="93"/>
      <c r="F54" s="239" t="s">
        <v>158</v>
      </c>
      <c r="G54" s="241">
        <v>850</v>
      </c>
      <c r="H54" s="15"/>
      <c r="I54" s="15"/>
      <c r="J54" s="15"/>
      <c r="K54" s="15"/>
      <c r="L54" s="16"/>
      <c r="M54" s="16"/>
    </row>
    <row r="55" spans="2:13" ht="21" thickBot="1" x14ac:dyDescent="0.35">
      <c r="B55" s="94" t="s">
        <v>51</v>
      </c>
      <c r="C55" s="254"/>
      <c r="D55" s="326"/>
      <c r="E55" s="93"/>
      <c r="F55" s="239" t="s">
        <v>159</v>
      </c>
      <c r="G55" s="241">
        <v>950</v>
      </c>
      <c r="H55" s="15"/>
      <c r="I55" s="15"/>
      <c r="J55" s="15"/>
      <c r="K55" s="15"/>
      <c r="L55" s="16"/>
      <c r="M55" s="16"/>
    </row>
    <row r="56" spans="2:13" ht="21" thickBot="1" x14ac:dyDescent="0.35">
      <c r="B56" s="91" t="s">
        <v>52</v>
      </c>
      <c r="C56" s="276">
        <v>135760</v>
      </c>
      <c r="D56" s="322">
        <v>135990</v>
      </c>
      <c r="E56" s="93"/>
      <c r="F56" s="239" t="s">
        <v>160</v>
      </c>
      <c r="G56" s="241">
        <v>1050</v>
      </c>
      <c r="H56" s="15"/>
      <c r="I56" s="15"/>
      <c r="J56" s="15"/>
      <c r="K56" s="15"/>
      <c r="L56" s="16"/>
      <c r="M56" s="16"/>
    </row>
    <row r="57" spans="2:13" ht="21" thickBot="1" x14ac:dyDescent="0.35">
      <c r="B57" s="219" t="s">
        <v>46</v>
      </c>
      <c r="C57" s="325">
        <v>134410</v>
      </c>
      <c r="D57" s="329">
        <v>133940</v>
      </c>
      <c r="E57" s="93"/>
      <c r="F57" s="242" t="s">
        <v>153</v>
      </c>
      <c r="G57" s="241">
        <v>1150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4" t="s">
        <v>53</v>
      </c>
      <c r="C58" s="237"/>
      <c r="D58" s="315"/>
      <c r="E58" s="93"/>
      <c r="F58" s="99"/>
      <c r="G58" s="100"/>
      <c r="H58" s="15"/>
      <c r="I58" s="15"/>
      <c r="J58" s="15"/>
      <c r="K58" s="15"/>
      <c r="L58" s="16"/>
      <c r="M58" s="16"/>
    </row>
    <row r="59" spans="2:13" ht="20.25" thickBot="1" x14ac:dyDescent="0.25">
      <c r="B59" s="91" t="s">
        <v>54</v>
      </c>
      <c r="C59" s="276">
        <v>144830</v>
      </c>
      <c r="D59" s="322">
        <v>144530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19" t="s">
        <v>55</v>
      </c>
      <c r="C60" s="321">
        <v>146940</v>
      </c>
      <c r="D60" s="331">
        <v>146890</v>
      </c>
      <c r="E60" s="15"/>
      <c r="F60" s="144"/>
      <c r="G60" s="145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163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371" t="s">
        <v>133</v>
      </c>
      <c r="C63" s="373" t="s">
        <v>130</v>
      </c>
      <c r="D63" s="374"/>
      <c r="E63" s="145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372"/>
      <c r="C64" s="231" t="s">
        <v>128</v>
      </c>
      <c r="D64" s="146" t="s">
        <v>129</v>
      </c>
      <c r="E64" s="145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7" t="s">
        <v>134</v>
      </c>
      <c r="C65" s="149">
        <v>500</v>
      </c>
      <c r="D65" s="149">
        <v>5500</v>
      </c>
      <c r="E65" s="145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7" t="s">
        <v>135</v>
      </c>
      <c r="C66" s="149">
        <v>500</v>
      </c>
      <c r="D66" s="149">
        <v>5500</v>
      </c>
      <c r="E66" s="145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7" t="s">
        <v>136</v>
      </c>
      <c r="C67" s="149">
        <v>500</v>
      </c>
      <c r="D67" s="149">
        <v>8500</v>
      </c>
      <c r="E67" s="145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7" t="s">
        <v>145</v>
      </c>
      <c r="C68" s="149">
        <v>500</v>
      </c>
      <c r="D68" s="149">
        <v>5500</v>
      </c>
      <c r="E68" s="145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7" t="s">
        <v>137</v>
      </c>
      <c r="C69" s="149">
        <v>500</v>
      </c>
      <c r="D69" s="149">
        <v>5500</v>
      </c>
      <c r="E69" s="145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7" t="s">
        <v>141</v>
      </c>
      <c r="C70" s="149">
        <v>500</v>
      </c>
      <c r="D70" s="149">
        <v>5500</v>
      </c>
      <c r="E70" s="145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7" t="s">
        <v>162</v>
      </c>
      <c r="C71" s="149">
        <v>500</v>
      </c>
      <c r="D71" s="149">
        <v>8500</v>
      </c>
      <c r="E71" s="145"/>
      <c r="F71" s="144"/>
      <c r="G71" s="145"/>
      <c r="H71" s="15"/>
      <c r="I71" s="15"/>
      <c r="J71" s="16"/>
      <c r="K71" s="16"/>
    </row>
    <row r="72" spans="1:15" ht="18" customHeight="1" thickBot="1" x14ac:dyDescent="0.3">
      <c r="B72" s="148" t="s">
        <v>138</v>
      </c>
      <c r="C72" s="149">
        <v>500</v>
      </c>
      <c r="D72" s="149">
        <v>5500</v>
      </c>
      <c r="E72" s="145"/>
      <c r="F72" s="144"/>
      <c r="G72" s="145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3"/>
      <c r="G73" s="93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5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4"/>
      <c r="B75" s="12" t="s">
        <v>102</v>
      </c>
      <c r="C75" s="75"/>
      <c r="D75" s="75"/>
      <c r="E75" s="201" t="s">
        <v>56</v>
      </c>
      <c r="F75" s="15"/>
      <c r="G75" s="15"/>
      <c r="H75" s="201"/>
      <c r="I75" s="201"/>
      <c r="J75" s="201"/>
      <c r="K75" s="201"/>
      <c r="L75" s="201"/>
      <c r="M75" s="201"/>
      <c r="N75" s="177"/>
      <c r="O75" s="177"/>
    </row>
    <row r="76" spans="1:15" s="21" customFormat="1" ht="15.95" customHeight="1" x14ac:dyDescent="0.2">
      <c r="A76" s="74"/>
      <c r="B76" s="12" t="s">
        <v>146</v>
      </c>
      <c r="C76" s="75"/>
      <c r="D76" s="75"/>
      <c r="E76" s="75"/>
      <c r="F76" s="201"/>
      <c r="G76" s="201"/>
      <c r="H76" s="201"/>
      <c r="I76" s="201"/>
      <c r="J76" s="201"/>
      <c r="K76" s="201"/>
      <c r="L76" s="201"/>
      <c r="M76" s="201"/>
      <c r="N76" s="177"/>
      <c r="O76" s="177"/>
    </row>
    <row r="77" spans="1:15" s="21" customFormat="1" ht="15.95" customHeight="1" x14ac:dyDescent="0.2">
      <c r="A77" s="74"/>
      <c r="B77" s="12" t="s">
        <v>109</v>
      </c>
      <c r="C77" s="75"/>
      <c r="D77" s="75"/>
      <c r="E77" s="74"/>
      <c r="F77" s="201"/>
      <c r="G77" s="201"/>
      <c r="H77" s="201"/>
      <c r="I77" s="74"/>
      <c r="J77" s="74"/>
      <c r="K77" s="74"/>
      <c r="L77" s="74" t="s">
        <v>56</v>
      </c>
      <c r="M77" s="74" t="s">
        <v>56</v>
      </c>
      <c r="N77" s="177"/>
      <c r="O77" s="177"/>
    </row>
    <row r="78" spans="1:15" s="21" customFormat="1" ht="15.95" customHeight="1" x14ac:dyDescent="0.2">
      <c r="A78" s="74"/>
      <c r="B78" s="12" t="s">
        <v>100</v>
      </c>
      <c r="C78" s="75"/>
      <c r="D78" s="75"/>
      <c r="E78" s="74"/>
      <c r="F78" s="201"/>
      <c r="G78" s="201"/>
      <c r="H78" s="201"/>
      <c r="I78" s="74"/>
      <c r="J78" s="74"/>
      <c r="K78" s="74"/>
      <c r="L78" s="76"/>
      <c r="M78" s="74"/>
      <c r="N78" s="177"/>
      <c r="O78" s="177"/>
    </row>
    <row r="79" spans="1:15" s="21" customFormat="1" ht="15.95" customHeight="1" x14ac:dyDescent="0.2">
      <c r="A79" s="74"/>
      <c r="B79" s="12" t="s">
        <v>110</v>
      </c>
      <c r="C79" s="75"/>
      <c r="D79" s="75"/>
      <c r="E79" s="74"/>
      <c r="F79" s="201"/>
      <c r="G79" s="201"/>
      <c r="H79" s="74"/>
      <c r="I79" s="74"/>
      <c r="J79" s="74"/>
      <c r="K79" s="74"/>
      <c r="L79" s="76"/>
      <c r="M79" s="74"/>
      <c r="N79" s="177"/>
      <c r="O79" s="177"/>
    </row>
    <row r="80" spans="1:15" s="21" customFormat="1" ht="15.95" customHeight="1" x14ac:dyDescent="0.2">
      <c r="A80" s="74"/>
      <c r="B80" s="12" t="s">
        <v>111</v>
      </c>
      <c r="C80" s="75"/>
      <c r="D80" s="75"/>
      <c r="E80" s="74"/>
      <c r="F80" s="75"/>
      <c r="G80" s="201"/>
      <c r="H80" s="74"/>
      <c r="I80" s="74"/>
      <c r="J80" s="74"/>
      <c r="K80" s="74"/>
      <c r="L80" s="76"/>
      <c r="M80" s="74"/>
      <c r="N80" s="177"/>
      <c r="O80" s="177"/>
    </row>
    <row r="81" spans="1:15" s="21" customFormat="1" ht="15.95" customHeight="1" x14ac:dyDescent="0.2">
      <c r="A81" s="74"/>
      <c r="B81" s="74" t="s">
        <v>101</v>
      </c>
      <c r="C81" s="75"/>
      <c r="D81" s="75"/>
      <c r="E81" s="74"/>
      <c r="F81" s="201"/>
      <c r="G81" s="201"/>
      <c r="H81" s="74"/>
      <c r="I81" s="74"/>
      <c r="J81" s="74"/>
      <c r="K81" s="74"/>
      <c r="L81" s="12"/>
      <c r="M81" s="74"/>
      <c r="N81" s="177"/>
      <c r="O81" s="177"/>
    </row>
    <row r="82" spans="1:15" s="21" customFormat="1" ht="15.95" customHeight="1" x14ac:dyDescent="0.2">
      <c r="A82" s="74"/>
      <c r="B82" s="12" t="s">
        <v>112</v>
      </c>
      <c r="C82" s="75"/>
      <c r="D82" s="75"/>
      <c r="E82" s="77"/>
      <c r="F82" s="201"/>
      <c r="G82" s="75"/>
      <c r="H82" s="74"/>
      <c r="I82" s="77"/>
      <c r="J82" s="77"/>
      <c r="K82" s="77"/>
      <c r="L82" s="12"/>
      <c r="M82" s="74"/>
      <c r="N82" s="177"/>
      <c r="O82" s="177"/>
    </row>
    <row r="83" spans="1:15" s="21" customFormat="1" ht="15.95" customHeight="1" x14ac:dyDescent="0.2">
      <c r="A83" s="74"/>
      <c r="B83" s="12" t="s">
        <v>113</v>
      </c>
      <c r="C83" s="75"/>
      <c r="D83" s="75"/>
      <c r="E83" s="74"/>
      <c r="F83" s="201"/>
      <c r="G83" s="201"/>
      <c r="H83" s="74"/>
      <c r="I83" s="74"/>
      <c r="J83" s="74"/>
      <c r="K83" s="74"/>
      <c r="L83" s="12"/>
      <c r="M83" s="74"/>
      <c r="N83" s="177"/>
      <c r="O83" s="177"/>
    </row>
    <row r="84" spans="1:15" s="21" customFormat="1" ht="15.95" customHeight="1" x14ac:dyDescent="0.2">
      <c r="A84" s="74"/>
      <c r="B84" s="12" t="s">
        <v>114</v>
      </c>
      <c r="C84" s="75"/>
      <c r="D84" s="201"/>
      <c r="E84" s="74"/>
      <c r="F84" s="74"/>
      <c r="G84" s="201"/>
      <c r="H84" s="77"/>
      <c r="I84" s="74"/>
      <c r="J84" s="74"/>
      <c r="K84" s="74"/>
      <c r="L84" s="12"/>
      <c r="M84" s="74"/>
      <c r="N84" s="177"/>
      <c r="O84" s="177"/>
    </row>
    <row r="85" spans="1:15" s="21" customFormat="1" ht="15.95" customHeight="1" x14ac:dyDescent="0.2">
      <c r="A85" s="74"/>
      <c r="B85" s="12" t="s">
        <v>104</v>
      </c>
      <c r="C85" s="201"/>
      <c r="D85" s="75"/>
      <c r="E85" s="74"/>
      <c r="F85" s="74"/>
      <c r="G85" s="201"/>
      <c r="H85" s="74"/>
      <c r="I85" s="74"/>
      <c r="J85" s="74"/>
      <c r="K85" s="74"/>
      <c r="L85" s="74"/>
      <c r="M85" s="74"/>
      <c r="N85" s="177"/>
      <c r="O85" s="177"/>
    </row>
    <row r="86" spans="1:15" s="21" customFormat="1" ht="15.95" customHeight="1" x14ac:dyDescent="0.2">
      <c r="A86" s="74"/>
      <c r="B86" s="12" t="s">
        <v>115</v>
      </c>
      <c r="C86" s="75"/>
      <c r="D86" s="75"/>
      <c r="E86" s="74"/>
      <c r="F86" s="74"/>
      <c r="G86" s="74"/>
      <c r="H86" s="74"/>
      <c r="I86" s="74"/>
      <c r="J86" s="74"/>
      <c r="K86" s="74"/>
      <c r="L86" s="12"/>
      <c r="M86" s="74"/>
      <c r="N86" s="177"/>
      <c r="O86" s="177"/>
    </row>
    <row r="87" spans="1:15" s="21" customFormat="1" ht="15.95" customHeight="1" x14ac:dyDescent="0.2">
      <c r="A87" s="74"/>
      <c r="B87" s="76" t="s">
        <v>125</v>
      </c>
      <c r="C87" s="75"/>
      <c r="D87" s="75"/>
      <c r="E87" s="74"/>
      <c r="F87" s="74"/>
      <c r="G87" s="74"/>
      <c r="H87" s="74"/>
      <c r="I87" s="74"/>
      <c r="J87" s="74"/>
      <c r="K87" s="74"/>
      <c r="L87" s="74"/>
      <c r="M87" s="74"/>
      <c r="N87" s="177"/>
      <c r="O87" s="177"/>
    </row>
    <row r="88" spans="1:15" s="21" customFormat="1" ht="15.95" customHeight="1" x14ac:dyDescent="0.2">
      <c r="A88" s="74"/>
      <c r="B88" s="67" t="s">
        <v>126</v>
      </c>
      <c r="C88" s="75"/>
      <c r="D88" s="75"/>
      <c r="E88" s="74"/>
      <c r="F88" s="12"/>
      <c r="G88" s="74"/>
      <c r="H88" s="74"/>
      <c r="I88" s="74"/>
      <c r="J88" s="74"/>
      <c r="K88" s="74"/>
      <c r="L88" s="74"/>
      <c r="M88" s="74"/>
      <c r="N88" s="177"/>
      <c r="O88" s="177"/>
    </row>
    <row r="89" spans="1:15" s="21" customFormat="1" ht="15.95" customHeight="1" x14ac:dyDescent="0.2">
      <c r="A89" s="74"/>
      <c r="B89" s="67"/>
      <c r="C89" s="75"/>
      <c r="D89" s="75"/>
      <c r="E89" s="74"/>
      <c r="F89" s="74"/>
      <c r="G89" s="74"/>
      <c r="H89" s="74"/>
      <c r="I89" s="74"/>
      <c r="J89" s="74"/>
      <c r="K89" s="74"/>
      <c r="L89" s="74"/>
      <c r="M89" s="74"/>
      <c r="N89" s="177"/>
      <c r="O89" s="177"/>
    </row>
    <row r="90" spans="1:15" s="21" customFormat="1" ht="15.95" customHeight="1" x14ac:dyDescent="0.2">
      <c r="A90" s="74"/>
      <c r="B90" s="12" t="s">
        <v>143</v>
      </c>
      <c r="C90" s="201">
        <v>8097304484</v>
      </c>
      <c r="D90" s="75"/>
      <c r="E90" s="74"/>
      <c r="F90" s="74"/>
      <c r="G90" s="74"/>
      <c r="H90" s="74"/>
      <c r="I90" s="74"/>
      <c r="J90" s="74"/>
      <c r="K90" s="74"/>
      <c r="L90" s="74"/>
      <c r="M90" s="74"/>
      <c r="N90" s="177"/>
      <c r="O90" s="177"/>
    </row>
    <row r="91" spans="1:15" s="21" customFormat="1" ht="18" customHeight="1" x14ac:dyDescent="0.2">
      <c r="A91" s="74"/>
      <c r="B91" s="74"/>
      <c r="C91" s="75"/>
      <c r="D91" s="201"/>
      <c r="E91" s="74"/>
      <c r="F91" s="74"/>
      <c r="G91" s="74"/>
      <c r="H91" s="74"/>
      <c r="I91" s="74"/>
      <c r="J91" s="74"/>
      <c r="K91" s="74"/>
      <c r="L91" s="74"/>
      <c r="M91" s="74"/>
      <c r="N91" s="177"/>
      <c r="O91" s="177"/>
    </row>
    <row r="92" spans="1:15" s="21" customFormat="1" ht="18" customHeight="1" x14ac:dyDescent="0.2">
      <c r="A92" s="74"/>
      <c r="B92" s="12"/>
      <c r="C92" s="201"/>
      <c r="D92" s="15"/>
      <c r="E92" s="74"/>
      <c r="F92" s="74"/>
      <c r="G92" s="74"/>
      <c r="H92" s="74"/>
      <c r="I92" s="74"/>
      <c r="J92" s="74"/>
      <c r="K92" s="74"/>
      <c r="L92" s="74"/>
      <c r="M92" s="74"/>
      <c r="N92" s="177"/>
      <c r="O92" s="177"/>
    </row>
    <row r="93" spans="1:15" ht="14.25" x14ac:dyDescent="0.2">
      <c r="D93" s="198"/>
      <c r="E93" s="28"/>
      <c r="F93" s="74"/>
      <c r="G93" s="74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198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198"/>
      <c r="F95" s="28"/>
      <c r="G95" s="28"/>
      <c r="H95" s="28"/>
    </row>
    <row r="96" spans="1:15" x14ac:dyDescent="0.2">
      <c r="D96" s="198"/>
      <c r="F96" s="28"/>
      <c r="G96" s="28"/>
      <c r="H96" s="16"/>
    </row>
    <row r="97" spans="2:7" x14ac:dyDescent="0.2">
      <c r="D97" s="198"/>
      <c r="F97" s="28"/>
      <c r="G97" s="28"/>
    </row>
    <row r="98" spans="2:7" x14ac:dyDescent="0.2">
      <c r="D98" s="198"/>
      <c r="F98" s="28"/>
      <c r="G98" s="28"/>
    </row>
    <row r="99" spans="2:7" x14ac:dyDescent="0.2">
      <c r="D99" s="198"/>
      <c r="F99" s="28"/>
      <c r="G99" s="28"/>
    </row>
    <row r="100" spans="2:7" x14ac:dyDescent="0.2">
      <c r="B100" s="16"/>
      <c r="C100" s="25"/>
      <c r="D100" s="198"/>
      <c r="F100" s="28"/>
      <c r="G100" s="28"/>
    </row>
    <row r="101" spans="2:7" x14ac:dyDescent="0.2">
      <c r="B101" s="16"/>
      <c r="C101" s="25"/>
      <c r="D101" s="198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5">
    <mergeCell ref="F47:G47"/>
    <mergeCell ref="B63:B64"/>
    <mergeCell ref="C63:D63"/>
    <mergeCell ref="A6:G6"/>
    <mergeCell ref="B5:AA5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2025-05-03T10:43:07Z</cp:lastPrinted>
  <dcterms:created xsi:type="dcterms:W3CDTF">2016-11-11T10:38:32Z</dcterms:created>
  <dcterms:modified xsi:type="dcterms:W3CDTF">2026-08-01T07:51:47Z</dcterms:modified>
</cp:coreProperties>
</file>