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65" windowWidth="14040" windowHeight="6675" tabRatio="302" firstSheet="2" activeTab="5"/>
  </bookViews>
  <sheets>
    <sheet name="Sheet1" sheetId="1" r:id="rId1"/>
    <sheet name="Sheet2" sheetId="2" r:id="rId2"/>
    <sheet name="Sheet3" sheetId="3" r:id="rId3"/>
    <sheet name="Sheet4" sheetId="6" r:id="rId4"/>
    <sheet name="Sheet5" sheetId="8" r:id="rId5"/>
    <sheet name="STOCK POINT PRICE" sheetId="7" r:id="rId6"/>
  </sheets>
  <calcPr calcId="144525"/>
  <fileRecoveryPr autoRecover="0"/>
</workbook>
</file>

<file path=xl/calcChain.xml><?xml version="1.0" encoding="utf-8"?>
<calcChain xmlns="http://schemas.openxmlformats.org/spreadsheetml/2006/main">
  <c r="G72" i="2" l="1"/>
  <c r="V55" i="3"/>
  <c r="AA41" i="8"/>
  <c r="AD41" i="8"/>
  <c r="L76" i="1"/>
  <c r="V27" i="1"/>
  <c r="B74" i="3"/>
  <c r="Q46" i="1"/>
  <c r="T46" i="1" s="1"/>
  <c r="U46" i="1" s="1"/>
  <c r="AA74" i="6"/>
  <c r="AA73" i="6"/>
  <c r="AD72" i="6"/>
  <c r="AE72" i="6" s="1"/>
  <c r="AA69" i="6"/>
  <c r="AA68" i="6"/>
  <c r="AD67" i="6"/>
  <c r="AE67" i="6" s="1"/>
  <c r="AA64" i="6"/>
  <c r="AA63" i="6"/>
  <c r="AD62" i="6"/>
  <c r="AE62" i="6"/>
  <c r="AA59" i="6"/>
  <c r="AA58" i="6"/>
  <c r="AD57" i="6"/>
  <c r="AE57" i="6"/>
  <c r="AA55" i="6"/>
  <c r="AA54" i="6"/>
  <c r="AD53" i="6"/>
  <c r="AE53" i="6" s="1"/>
  <c r="AA51" i="6"/>
  <c r="AA50" i="6"/>
  <c r="AD49" i="6"/>
  <c r="AE49" i="6" s="1"/>
  <c r="AA47" i="6"/>
  <c r="AA46" i="6"/>
  <c r="AD45" i="6"/>
  <c r="AE45" i="6" s="1"/>
  <c r="AA43" i="6"/>
  <c r="AA42" i="6"/>
  <c r="AD42" i="6"/>
  <c r="AE42" i="6" s="1"/>
  <c r="AD41" i="6"/>
  <c r="AE41" i="6" s="1"/>
  <c r="AA39" i="6"/>
  <c r="AA38" i="6"/>
  <c r="AD37" i="6"/>
  <c r="AE37" i="6" s="1"/>
  <c r="AA35" i="6"/>
  <c r="AA34" i="6"/>
  <c r="AD33" i="6"/>
  <c r="AE33" i="6" s="1"/>
  <c r="AA31" i="6"/>
  <c r="AD30" i="6"/>
  <c r="AE30" i="6" s="1"/>
  <c r="AA28" i="6"/>
  <c r="AD28" i="6" s="1"/>
  <c r="AE28" i="6" s="1"/>
  <c r="AA27" i="6"/>
  <c r="AD26" i="6"/>
  <c r="AE26" i="6" s="1"/>
  <c r="AA23" i="6"/>
  <c r="AD23" i="6" s="1"/>
  <c r="AA22" i="6"/>
  <c r="AD22" i="6" s="1"/>
  <c r="AD21" i="6"/>
  <c r="AE21" i="6" s="1"/>
  <c r="AA19" i="6"/>
  <c r="AA18" i="6"/>
  <c r="AD17" i="6"/>
  <c r="AE17" i="6" s="1"/>
  <c r="AA15" i="6"/>
  <c r="AA14" i="6"/>
  <c r="AD13" i="6"/>
  <c r="AE13" i="6" s="1"/>
  <c r="AA55" i="3"/>
  <c r="Q47" i="3"/>
  <c r="Y55" i="1"/>
  <c r="Z55" i="1" s="1"/>
  <c r="T55" i="1"/>
  <c r="U55" i="1" s="1"/>
  <c r="O55" i="1"/>
  <c r="P55" i="1" s="1"/>
  <c r="J55" i="1"/>
  <c r="K55" i="1" s="1"/>
  <c r="E55" i="1"/>
  <c r="F55" i="1" s="1"/>
  <c r="C13" i="7"/>
  <c r="D13" i="7"/>
  <c r="C14" i="7"/>
  <c r="D14" i="7"/>
  <c r="C17" i="7"/>
  <c r="D17" i="7"/>
  <c r="C18" i="7"/>
  <c r="D18" i="7"/>
  <c r="C21" i="7"/>
  <c r="D21" i="7"/>
  <c r="C22" i="7"/>
  <c r="D22" i="7"/>
  <c r="C25" i="7"/>
  <c r="D25" i="7"/>
  <c r="C26" i="7"/>
  <c r="D26" i="7"/>
  <c r="C29" i="7"/>
  <c r="D29" i="7"/>
  <c r="C32" i="7"/>
  <c r="D32" i="7"/>
  <c r="C33" i="7"/>
  <c r="D33" i="7"/>
  <c r="C36" i="7"/>
  <c r="D36" i="7"/>
  <c r="C37" i="7"/>
  <c r="D37" i="7"/>
  <c r="C40" i="7"/>
  <c r="D40" i="7"/>
  <c r="C41" i="7"/>
  <c r="D41" i="7"/>
  <c r="C44" i="7"/>
  <c r="D44" i="7"/>
  <c r="C45" i="7"/>
  <c r="D45" i="7"/>
  <c r="C48" i="7"/>
  <c r="D48" i="7"/>
  <c r="C49" i="7"/>
  <c r="D49" i="7"/>
  <c r="C52" i="7"/>
  <c r="D52" i="7"/>
  <c r="C53" i="7"/>
  <c r="D53" i="7"/>
  <c r="C57" i="7"/>
  <c r="D57" i="7"/>
  <c r="C58" i="7"/>
  <c r="D58" i="7"/>
  <c r="C61" i="7"/>
  <c r="D61" i="7"/>
  <c r="C62" i="7"/>
  <c r="D62" i="7"/>
  <c r="C65" i="7"/>
  <c r="D65" i="7"/>
  <c r="C66" i="7"/>
  <c r="D66" i="7"/>
  <c r="C69" i="7"/>
  <c r="D69" i="7"/>
  <c r="C70" i="7"/>
  <c r="D70" i="7"/>
  <c r="E13" i="8"/>
  <c r="F13" i="8" s="1"/>
  <c r="J13" i="8"/>
  <c r="K13" i="8" s="1"/>
  <c r="O13" i="8"/>
  <c r="P13" i="8" s="1"/>
  <c r="T13" i="8"/>
  <c r="U13" i="8" s="1"/>
  <c r="Y13" i="8"/>
  <c r="Z13" i="8" s="1"/>
  <c r="AD13" i="8"/>
  <c r="AE13" i="8" s="1"/>
  <c r="B14" i="8"/>
  <c r="E14" i="8"/>
  <c r="G14" i="8"/>
  <c r="J14" i="8" s="1"/>
  <c r="K14" i="8" s="1"/>
  <c r="L14" i="8"/>
  <c r="Q14" i="8"/>
  <c r="V14" i="8"/>
  <c r="Y14" i="8"/>
  <c r="Z14" i="8" s="1"/>
  <c r="AA14" i="8"/>
  <c r="AD14" i="8" s="1"/>
  <c r="B15" i="8"/>
  <c r="E15" i="8" s="1"/>
  <c r="G15" i="8"/>
  <c r="L15" i="8"/>
  <c r="Q15" i="8"/>
  <c r="V15" i="8"/>
  <c r="AA15" i="8"/>
  <c r="E17" i="8"/>
  <c r="F17" i="8" s="1"/>
  <c r="J17" i="8"/>
  <c r="K17" i="8" s="1"/>
  <c r="O17" i="8"/>
  <c r="P17" i="8" s="1"/>
  <c r="T17" i="8"/>
  <c r="U17" i="8" s="1"/>
  <c r="Y17" i="8"/>
  <c r="Z17" i="8" s="1"/>
  <c r="AD17" i="8"/>
  <c r="AE17" i="8" s="1"/>
  <c r="B18" i="8"/>
  <c r="G18" i="8"/>
  <c r="J18" i="8" s="1"/>
  <c r="L18" i="8"/>
  <c r="O18" i="8" s="1"/>
  <c r="Q18" i="8"/>
  <c r="V18" i="8"/>
  <c r="AA18" i="8"/>
  <c r="B19" i="8"/>
  <c r="G19" i="8"/>
  <c r="J19" i="8" s="1"/>
  <c r="K19" i="8" s="1"/>
  <c r="L19" i="8"/>
  <c r="O19" i="8" s="1"/>
  <c r="P19" i="8" s="1"/>
  <c r="Q19" i="8"/>
  <c r="T19" i="8" s="1"/>
  <c r="U19" i="8" s="1"/>
  <c r="V19" i="8"/>
  <c r="AA19" i="8"/>
  <c r="AD19" i="8" s="1"/>
  <c r="E21" i="8"/>
  <c r="F21" i="8" s="1"/>
  <c r="J21" i="8"/>
  <c r="K21" i="8" s="1"/>
  <c r="O21" i="8"/>
  <c r="P21" i="8" s="1"/>
  <c r="T21" i="8"/>
  <c r="U21" i="8" s="1"/>
  <c r="Y21" i="8"/>
  <c r="Z21" i="8" s="1"/>
  <c r="AD21" i="8"/>
  <c r="AE21" i="8" s="1"/>
  <c r="B22" i="8"/>
  <c r="G22" i="8"/>
  <c r="J22" i="8" s="1"/>
  <c r="K22" i="8" s="1"/>
  <c r="L22" i="8"/>
  <c r="Q22" i="8"/>
  <c r="V22" i="8"/>
  <c r="AA22" i="8"/>
  <c r="AD22" i="8" s="1"/>
  <c r="AE22" i="8" s="1"/>
  <c r="B23" i="8"/>
  <c r="G23" i="8"/>
  <c r="L23" i="8"/>
  <c r="O23" i="8" s="1"/>
  <c r="P23" i="8" s="1"/>
  <c r="Q23" i="8"/>
  <c r="V23" i="8"/>
  <c r="Y23" i="8"/>
  <c r="Z23" i="8" s="1"/>
  <c r="AA23" i="8"/>
  <c r="AD23" i="8" s="1"/>
  <c r="AE23" i="8" s="1"/>
  <c r="E25" i="8"/>
  <c r="F25" i="8" s="1"/>
  <c r="J25" i="8"/>
  <c r="K25" i="8" s="1"/>
  <c r="O25" i="8"/>
  <c r="P25" i="8" s="1"/>
  <c r="T25" i="8"/>
  <c r="U25" i="8" s="1"/>
  <c r="Y25" i="8"/>
  <c r="Z25" i="8" s="1"/>
  <c r="AD25" i="8"/>
  <c r="AE25" i="8" s="1"/>
  <c r="B26" i="8"/>
  <c r="G26" i="8"/>
  <c r="L26" i="8"/>
  <c r="Q26" i="8"/>
  <c r="T26" i="8" s="1"/>
  <c r="U26" i="8" s="1"/>
  <c r="V26" i="8"/>
  <c r="Y26" i="8" s="1"/>
  <c r="AA26" i="8"/>
  <c r="AD26" i="8" s="1"/>
  <c r="AE26" i="8" s="1"/>
  <c r="B27" i="8"/>
  <c r="G27" i="8"/>
  <c r="J27" i="8" s="1"/>
  <c r="L27" i="8"/>
  <c r="O27" i="8" s="1"/>
  <c r="Q27" i="8"/>
  <c r="V27" i="8"/>
  <c r="AA27" i="8"/>
  <c r="AD27" i="8" s="1"/>
  <c r="E29" i="8"/>
  <c r="F29" i="8" s="1"/>
  <c r="J29" i="8"/>
  <c r="K29" i="8" s="1"/>
  <c r="O29" i="8"/>
  <c r="P29" i="8" s="1"/>
  <c r="T29" i="8"/>
  <c r="U29" i="8"/>
  <c r="Y29" i="8"/>
  <c r="Z29" i="8"/>
  <c r="AD29" i="8"/>
  <c r="AE29" i="8"/>
  <c r="B30" i="8"/>
  <c r="F30" i="8" s="1"/>
  <c r="G30" i="8"/>
  <c r="L30" i="8"/>
  <c r="Q30" i="8"/>
  <c r="T30" i="8" s="1"/>
  <c r="U30" i="8" s="1"/>
  <c r="V30" i="8"/>
  <c r="AA30" i="8"/>
  <c r="E32" i="8"/>
  <c r="F32" i="8"/>
  <c r="J32" i="8"/>
  <c r="K32" i="8" s="1"/>
  <c r="O32" i="8"/>
  <c r="P32" i="8" s="1"/>
  <c r="T32" i="8"/>
  <c r="U32" i="8" s="1"/>
  <c r="Y32" i="8"/>
  <c r="Z32" i="8"/>
  <c r="AD32" i="8"/>
  <c r="AE32" i="8" s="1"/>
  <c r="B33" i="8"/>
  <c r="E33" i="8" s="1"/>
  <c r="G33" i="8"/>
  <c r="L33" i="8"/>
  <c r="Q33" i="8"/>
  <c r="V33" i="8"/>
  <c r="Y33" i="8"/>
  <c r="AA33" i="8"/>
  <c r="AD33" i="8" s="1"/>
  <c r="AE33" i="8" s="1"/>
  <c r="B34" i="8"/>
  <c r="G34" i="8"/>
  <c r="J34" i="8" s="1"/>
  <c r="K34" i="8" s="1"/>
  <c r="L34" i="8"/>
  <c r="O34" i="8"/>
  <c r="P34" i="8" s="1"/>
  <c r="Q34" i="8"/>
  <c r="V34" i="8"/>
  <c r="Y34" i="8"/>
  <c r="Z34" i="8" s="1"/>
  <c r="AA34" i="8"/>
  <c r="E36" i="8"/>
  <c r="F36" i="8" s="1"/>
  <c r="J36" i="8"/>
  <c r="K36" i="8" s="1"/>
  <c r="O36" i="8"/>
  <c r="P36" i="8"/>
  <c r="T36" i="8"/>
  <c r="U36" i="8" s="1"/>
  <c r="Y36" i="8"/>
  <c r="Z36" i="8" s="1"/>
  <c r="AD36" i="8"/>
  <c r="AE36" i="8" s="1"/>
  <c r="B37" i="8"/>
  <c r="G37" i="8"/>
  <c r="L37" i="8"/>
  <c r="Q37" i="8"/>
  <c r="V37" i="8"/>
  <c r="AA37" i="8"/>
  <c r="B38" i="8"/>
  <c r="G38" i="8"/>
  <c r="L38" i="8"/>
  <c r="Q38" i="8"/>
  <c r="T38" i="8" s="1"/>
  <c r="U38" i="8" s="1"/>
  <c r="V38" i="8"/>
  <c r="AA38" i="8"/>
  <c r="E40" i="8"/>
  <c r="F40" i="8" s="1"/>
  <c r="J40" i="8"/>
  <c r="K40" i="8" s="1"/>
  <c r="O40" i="8"/>
  <c r="P40" i="8" s="1"/>
  <c r="T40" i="8"/>
  <c r="U40" i="8" s="1"/>
  <c r="Y40" i="8"/>
  <c r="Z40" i="8" s="1"/>
  <c r="AD40" i="8"/>
  <c r="AE40" i="8" s="1"/>
  <c r="B41" i="8"/>
  <c r="E41" i="8" s="1"/>
  <c r="F41" i="8" s="1"/>
  <c r="G41" i="8"/>
  <c r="L41" i="8"/>
  <c r="Q41" i="8"/>
  <c r="V41" i="8"/>
  <c r="Y41" i="8" s="1"/>
  <c r="Z41" i="8" s="1"/>
  <c r="B42" i="8"/>
  <c r="G42" i="8"/>
  <c r="L42" i="8"/>
  <c r="Q42" i="8"/>
  <c r="V42" i="8"/>
  <c r="AA42" i="8"/>
  <c r="E44" i="8"/>
  <c r="F44" i="8" s="1"/>
  <c r="J44" i="8"/>
  <c r="K44" i="8" s="1"/>
  <c r="O44" i="8"/>
  <c r="P44" i="8" s="1"/>
  <c r="T44" i="8"/>
  <c r="U44" i="8"/>
  <c r="Y44" i="8"/>
  <c r="Z44" i="8" s="1"/>
  <c r="AD44" i="8"/>
  <c r="AE44" i="8" s="1"/>
  <c r="B45" i="8"/>
  <c r="G45" i="8"/>
  <c r="J45" i="8"/>
  <c r="L45" i="8"/>
  <c r="P45" i="8" s="1"/>
  <c r="O45" i="8"/>
  <c r="Q45" i="8"/>
  <c r="V45" i="8"/>
  <c r="Y45" i="8" s="1"/>
  <c r="Z45" i="8" s="1"/>
  <c r="AA45" i="8"/>
  <c r="B46" i="8"/>
  <c r="G46" i="8"/>
  <c r="J46" i="8" s="1"/>
  <c r="K46" i="8" s="1"/>
  <c r="L46" i="8"/>
  <c r="Q46" i="8"/>
  <c r="V46" i="8"/>
  <c r="AA46" i="8"/>
  <c r="E48" i="8"/>
  <c r="F48" i="8" s="1"/>
  <c r="J48" i="8"/>
  <c r="K48" i="8" s="1"/>
  <c r="O48" i="8"/>
  <c r="P48" i="8"/>
  <c r="T48" i="8"/>
  <c r="U48" i="8"/>
  <c r="Y48" i="8"/>
  <c r="Z48" i="8"/>
  <c r="AD48" i="8"/>
  <c r="AE48" i="8" s="1"/>
  <c r="B49" i="8"/>
  <c r="E49" i="8" s="1"/>
  <c r="F49" i="8" s="1"/>
  <c r="G49" i="8"/>
  <c r="J49" i="8"/>
  <c r="K49" i="8" s="1"/>
  <c r="L49" i="8"/>
  <c r="O49" i="8"/>
  <c r="Q49" i="8"/>
  <c r="T49" i="8" s="1"/>
  <c r="U49" i="8" s="1"/>
  <c r="V49" i="8"/>
  <c r="AA49" i="8"/>
  <c r="AD49" i="8"/>
  <c r="AE49" i="8" s="1"/>
  <c r="B50" i="8"/>
  <c r="G50" i="8"/>
  <c r="L50" i="8"/>
  <c r="Q50" i="8"/>
  <c r="T50" i="8" s="1"/>
  <c r="U50" i="8" s="1"/>
  <c r="V50" i="8"/>
  <c r="AA50" i="8"/>
  <c r="E52" i="8"/>
  <c r="F52" i="8"/>
  <c r="J52" i="8"/>
  <c r="K52" i="8"/>
  <c r="O52" i="8"/>
  <c r="P52" i="8"/>
  <c r="T52" i="8"/>
  <c r="U52" i="8" s="1"/>
  <c r="Y52" i="8"/>
  <c r="Z52" i="8" s="1"/>
  <c r="AD52" i="8"/>
  <c r="AE52" i="8"/>
  <c r="B53" i="8"/>
  <c r="G53" i="8"/>
  <c r="L53" i="8"/>
  <c r="O53" i="8" s="1"/>
  <c r="P53" i="8" s="1"/>
  <c r="Q53" i="8"/>
  <c r="T53" i="8" s="1"/>
  <c r="U53" i="8" s="1"/>
  <c r="V53" i="8"/>
  <c r="Y53" i="8"/>
  <c r="Z53" i="8" s="1"/>
  <c r="AA53" i="8"/>
  <c r="AD53" i="8" s="1"/>
  <c r="B54" i="8"/>
  <c r="G54" i="8"/>
  <c r="L54" i="8"/>
  <c r="O54" i="8" s="1"/>
  <c r="Q54" i="8"/>
  <c r="V54" i="8"/>
  <c r="Y54" i="8" s="1"/>
  <c r="Z54" i="8" s="1"/>
  <c r="AA54" i="8"/>
  <c r="E56" i="8"/>
  <c r="F56" i="8"/>
  <c r="J56" i="8"/>
  <c r="K56" i="8" s="1"/>
  <c r="O56" i="8"/>
  <c r="P56" i="8" s="1"/>
  <c r="T56" i="8"/>
  <c r="U56" i="8" s="1"/>
  <c r="Y56" i="8"/>
  <c r="Z56" i="8" s="1"/>
  <c r="AD56" i="8"/>
  <c r="AE56" i="8"/>
  <c r="B57" i="8"/>
  <c r="G57" i="8"/>
  <c r="L57" i="8"/>
  <c r="Q57" i="8"/>
  <c r="V57" i="8"/>
  <c r="AA57" i="8"/>
  <c r="B58" i="8"/>
  <c r="E58" i="8"/>
  <c r="G58" i="8"/>
  <c r="L58" i="8"/>
  <c r="Q58" i="8"/>
  <c r="V58" i="8"/>
  <c r="AA58" i="8"/>
  <c r="E61" i="8"/>
  <c r="F61" i="8"/>
  <c r="J61" i="8"/>
  <c r="K61" i="8" s="1"/>
  <c r="O61" i="8"/>
  <c r="P61" i="8" s="1"/>
  <c r="T61" i="8"/>
  <c r="U61" i="8" s="1"/>
  <c r="Y61" i="8"/>
  <c r="Z61" i="8" s="1"/>
  <c r="AD61" i="8"/>
  <c r="AE61" i="8" s="1"/>
  <c r="B62" i="8"/>
  <c r="G62" i="8"/>
  <c r="L62" i="8"/>
  <c r="Q62" i="8"/>
  <c r="T62" i="8"/>
  <c r="U62" i="8" s="1"/>
  <c r="V62" i="8"/>
  <c r="Y62" i="8" s="1"/>
  <c r="AA62" i="8"/>
  <c r="AD62" i="8" s="1"/>
  <c r="AE62" i="8" s="1"/>
  <c r="B63" i="8"/>
  <c r="E63" i="8" s="1"/>
  <c r="F63" i="8" s="1"/>
  <c r="G63" i="8"/>
  <c r="L63" i="8"/>
  <c r="O63" i="8"/>
  <c r="P63" i="8" s="1"/>
  <c r="Q63" i="8"/>
  <c r="T63" i="8"/>
  <c r="V63" i="8"/>
  <c r="Y63" i="8" s="1"/>
  <c r="AA63" i="8"/>
  <c r="AD63" i="8" s="1"/>
  <c r="AE63" i="8" s="1"/>
  <c r="E65" i="8"/>
  <c r="F65" i="8" s="1"/>
  <c r="J65" i="8"/>
  <c r="K65" i="8" s="1"/>
  <c r="O65" i="8"/>
  <c r="P65" i="8"/>
  <c r="T65" i="8"/>
  <c r="U65" i="8"/>
  <c r="Y65" i="8"/>
  <c r="Z65" i="8" s="1"/>
  <c r="AD65" i="8"/>
  <c r="AE65" i="8"/>
  <c r="B66" i="8"/>
  <c r="E66" i="8" s="1"/>
  <c r="F66" i="8" s="1"/>
  <c r="G66" i="8"/>
  <c r="L66" i="8"/>
  <c r="Q66" i="8"/>
  <c r="T66" i="8" s="1"/>
  <c r="U66" i="8" s="1"/>
  <c r="V66" i="8"/>
  <c r="AA66" i="8"/>
  <c r="AD66" i="8" s="1"/>
  <c r="AE66" i="8" s="1"/>
  <c r="B67" i="8"/>
  <c r="E67" i="8" s="1"/>
  <c r="F67" i="8" s="1"/>
  <c r="G67" i="8"/>
  <c r="J67" i="8"/>
  <c r="K67" i="8" s="1"/>
  <c r="L67" i="8"/>
  <c r="Q67" i="8"/>
  <c r="V67" i="8"/>
  <c r="Y67" i="8" s="1"/>
  <c r="Z67" i="8" s="1"/>
  <c r="AA67" i="8"/>
  <c r="AD67" i="8" s="1"/>
  <c r="AE67" i="8" s="1"/>
  <c r="E69" i="8"/>
  <c r="F69" i="8" s="1"/>
  <c r="J69" i="8"/>
  <c r="K69" i="8" s="1"/>
  <c r="O69" i="8"/>
  <c r="P69" i="8" s="1"/>
  <c r="T69" i="8"/>
  <c r="U69" i="8" s="1"/>
  <c r="Y69" i="8"/>
  <c r="Z69" i="8" s="1"/>
  <c r="AD69" i="8"/>
  <c r="AE69" i="8" s="1"/>
  <c r="B70" i="8"/>
  <c r="G70" i="8"/>
  <c r="L70" i="8"/>
  <c r="O70" i="8" s="1"/>
  <c r="Q70" i="8"/>
  <c r="V70" i="8"/>
  <c r="Y70" i="8" s="1"/>
  <c r="Z70" i="8" s="1"/>
  <c r="AA70" i="8"/>
  <c r="B71" i="8"/>
  <c r="E71" i="8" s="1"/>
  <c r="G71" i="8"/>
  <c r="L71" i="8"/>
  <c r="O71" i="8" s="1"/>
  <c r="P71" i="8" s="1"/>
  <c r="Q71" i="8"/>
  <c r="T71" i="8" s="1"/>
  <c r="U71" i="8" s="1"/>
  <c r="V71" i="8"/>
  <c r="AA71" i="8"/>
  <c r="AD71" i="8" s="1"/>
  <c r="AE71" i="8" s="1"/>
  <c r="E13" i="6"/>
  <c r="F13" i="6" s="1"/>
  <c r="J13" i="6"/>
  <c r="K13" i="6"/>
  <c r="O13" i="6"/>
  <c r="P13" i="6" s="1"/>
  <c r="T13" i="6"/>
  <c r="U13" i="6" s="1"/>
  <c r="Y13" i="6"/>
  <c r="Z13" i="6" s="1"/>
  <c r="B14" i="6"/>
  <c r="E14" i="6" s="1"/>
  <c r="F14" i="6" s="1"/>
  <c r="G14" i="6"/>
  <c r="J14" i="6" s="1"/>
  <c r="K14" i="6" s="1"/>
  <c r="L14" i="6"/>
  <c r="Q14" i="6"/>
  <c r="V14" i="6"/>
  <c r="B15" i="6"/>
  <c r="E15" i="6" s="1"/>
  <c r="G15" i="6"/>
  <c r="L15" i="6"/>
  <c r="Q15" i="6"/>
  <c r="V15" i="6"/>
  <c r="Y15" i="6" s="1"/>
  <c r="Z15" i="6" s="1"/>
  <c r="E17" i="6"/>
  <c r="F17" i="6" s="1"/>
  <c r="J17" i="6"/>
  <c r="K17" i="6" s="1"/>
  <c r="O17" i="6"/>
  <c r="P17" i="6" s="1"/>
  <c r="T17" i="6"/>
  <c r="U17" i="6" s="1"/>
  <c r="Y17" i="6"/>
  <c r="Z17" i="6" s="1"/>
  <c r="B18" i="6"/>
  <c r="G18" i="6"/>
  <c r="L18" i="6"/>
  <c r="O18" i="6" s="1"/>
  <c r="P18" i="6" s="1"/>
  <c r="Q18" i="6"/>
  <c r="V18" i="6"/>
  <c r="B19" i="6"/>
  <c r="G19" i="6"/>
  <c r="L19" i="6"/>
  <c r="Q19" i="6"/>
  <c r="T19" i="6" s="1"/>
  <c r="U19" i="6" s="1"/>
  <c r="V19" i="6"/>
  <c r="E21" i="6"/>
  <c r="F21" i="6" s="1"/>
  <c r="J21" i="6"/>
  <c r="K21" i="6" s="1"/>
  <c r="O21" i="6"/>
  <c r="P21" i="6" s="1"/>
  <c r="T21" i="6"/>
  <c r="U21" i="6" s="1"/>
  <c r="Y21" i="6"/>
  <c r="Z21" i="6" s="1"/>
  <c r="B22" i="6"/>
  <c r="G22" i="6"/>
  <c r="L22" i="6"/>
  <c r="O22" i="6" s="1"/>
  <c r="P22" i="6" s="1"/>
  <c r="Q22" i="6"/>
  <c r="T22" i="6" s="1"/>
  <c r="U22" i="6" s="1"/>
  <c r="V22" i="6"/>
  <c r="Y22" i="6" s="1"/>
  <c r="Z22" i="6" s="1"/>
  <c r="B23" i="6"/>
  <c r="E23" i="6" s="1"/>
  <c r="G23" i="6"/>
  <c r="L23" i="6"/>
  <c r="Q23" i="6"/>
  <c r="V23" i="6"/>
  <c r="Y23" i="6" s="1"/>
  <c r="Z23" i="6" s="1"/>
  <c r="E26" i="6"/>
  <c r="F26" i="6" s="1"/>
  <c r="J26" i="6"/>
  <c r="K26" i="6" s="1"/>
  <c r="O26" i="6"/>
  <c r="P26" i="6" s="1"/>
  <c r="T26" i="6"/>
  <c r="U26" i="6" s="1"/>
  <c r="Y26" i="6"/>
  <c r="B27" i="6"/>
  <c r="G27" i="6"/>
  <c r="J27" i="6" s="1"/>
  <c r="K27" i="6" s="1"/>
  <c r="L27" i="6"/>
  <c r="Q27" i="6"/>
  <c r="V27" i="6"/>
  <c r="B28" i="6"/>
  <c r="G28" i="6"/>
  <c r="L28" i="6"/>
  <c r="Q28" i="6"/>
  <c r="T28" i="6" s="1"/>
  <c r="U28" i="6" s="1"/>
  <c r="V28" i="6"/>
  <c r="Y28" i="6" s="1"/>
  <c r="Z28" i="6" s="1"/>
  <c r="E30" i="6"/>
  <c r="F30" i="6"/>
  <c r="J30" i="6"/>
  <c r="K30" i="6" s="1"/>
  <c r="O30" i="6"/>
  <c r="P30" i="6"/>
  <c r="T30" i="6"/>
  <c r="U30" i="6"/>
  <c r="Y30" i="6"/>
  <c r="Z30" i="6" s="1"/>
  <c r="B31" i="6"/>
  <c r="G31" i="6"/>
  <c r="L31" i="6"/>
  <c r="Q31" i="6"/>
  <c r="V31" i="6"/>
  <c r="Y31" i="6" s="1"/>
  <c r="Z31" i="6" s="1"/>
  <c r="E33" i="6"/>
  <c r="F33" i="6"/>
  <c r="J33" i="6"/>
  <c r="K33" i="6"/>
  <c r="O33" i="6"/>
  <c r="P33" i="6" s="1"/>
  <c r="T33" i="6"/>
  <c r="U33" i="6" s="1"/>
  <c r="Y33" i="6"/>
  <c r="Z33" i="6"/>
  <c r="B34" i="6"/>
  <c r="E34" i="6" s="1"/>
  <c r="G34" i="6"/>
  <c r="J34" i="6"/>
  <c r="K34" i="6" s="1"/>
  <c r="L34" i="6"/>
  <c r="Q34" i="6"/>
  <c r="U34" i="6" s="1"/>
  <c r="V34" i="6"/>
  <c r="B35" i="6"/>
  <c r="E35" i="6" s="1"/>
  <c r="G35" i="6"/>
  <c r="J35" i="6"/>
  <c r="K35" i="6" s="1"/>
  <c r="L35" i="6"/>
  <c r="Q35" i="6"/>
  <c r="V35" i="6"/>
  <c r="E37" i="6"/>
  <c r="F37" i="6"/>
  <c r="J37" i="6"/>
  <c r="K37" i="6"/>
  <c r="O37" i="6"/>
  <c r="P37" i="6" s="1"/>
  <c r="T37" i="6"/>
  <c r="U37" i="6" s="1"/>
  <c r="Y37" i="6"/>
  <c r="Z37" i="6" s="1"/>
  <c r="B38" i="6"/>
  <c r="E38" i="6"/>
  <c r="G38" i="6"/>
  <c r="J38" i="6"/>
  <c r="K38" i="6" s="1"/>
  <c r="L38" i="6"/>
  <c r="Q38" i="6"/>
  <c r="T38" i="6" s="1"/>
  <c r="U38" i="6" s="1"/>
  <c r="V38" i="6"/>
  <c r="Y38" i="6" s="1"/>
  <c r="Z38" i="6" s="1"/>
  <c r="B39" i="6"/>
  <c r="G39" i="6"/>
  <c r="L39" i="6"/>
  <c r="Q39" i="6"/>
  <c r="T39" i="6" s="1"/>
  <c r="U39" i="6" s="1"/>
  <c r="V39" i="6"/>
  <c r="E41" i="6"/>
  <c r="F41" i="6"/>
  <c r="J41" i="6"/>
  <c r="K41" i="6" s="1"/>
  <c r="O41" i="6"/>
  <c r="P41" i="6"/>
  <c r="T41" i="6"/>
  <c r="U41" i="6" s="1"/>
  <c r="Y41" i="6"/>
  <c r="Z41" i="6" s="1"/>
  <c r="B42" i="6"/>
  <c r="G42" i="6"/>
  <c r="L42" i="6"/>
  <c r="O42" i="6"/>
  <c r="Q42" i="6"/>
  <c r="V42" i="6"/>
  <c r="Y42" i="6" s="1"/>
  <c r="Z42" i="6" s="1"/>
  <c r="B43" i="6"/>
  <c r="G43" i="6"/>
  <c r="L43" i="6"/>
  <c r="Q43" i="6"/>
  <c r="T43" i="6" s="1"/>
  <c r="V43" i="6"/>
  <c r="E45" i="6"/>
  <c r="F45" i="6" s="1"/>
  <c r="J45" i="6"/>
  <c r="K45" i="6" s="1"/>
  <c r="O45" i="6"/>
  <c r="P45" i="6" s="1"/>
  <c r="T45" i="6"/>
  <c r="U45" i="6" s="1"/>
  <c r="Y45" i="6"/>
  <c r="Z45" i="6" s="1"/>
  <c r="B46" i="6"/>
  <c r="E46" i="6" s="1"/>
  <c r="F46" i="6" s="1"/>
  <c r="G46" i="6"/>
  <c r="L46" i="6"/>
  <c r="Q46" i="6"/>
  <c r="T46" i="6"/>
  <c r="V46" i="6"/>
  <c r="B47" i="6"/>
  <c r="G47" i="6"/>
  <c r="K47" i="6" s="1"/>
  <c r="J47" i="6"/>
  <c r="L47" i="6"/>
  <c r="O47" i="6"/>
  <c r="P47" i="6" s="1"/>
  <c r="Q47" i="6"/>
  <c r="T47" i="6"/>
  <c r="V47" i="6"/>
  <c r="Y47" i="6" s="1"/>
  <c r="Z47" i="6" s="1"/>
  <c r="E49" i="6"/>
  <c r="F49" i="6" s="1"/>
  <c r="J49" i="6"/>
  <c r="K49" i="6" s="1"/>
  <c r="O49" i="6"/>
  <c r="P49" i="6" s="1"/>
  <c r="T49" i="6"/>
  <c r="U49" i="6" s="1"/>
  <c r="Y49" i="6"/>
  <c r="Z49" i="6"/>
  <c r="B50" i="6"/>
  <c r="G50" i="6"/>
  <c r="J50" i="6" s="1"/>
  <c r="K50" i="6" s="1"/>
  <c r="L50" i="6"/>
  <c r="Q50" i="6"/>
  <c r="V50" i="6"/>
  <c r="B51" i="6"/>
  <c r="G51" i="6"/>
  <c r="L51" i="6"/>
  <c r="Q51" i="6"/>
  <c r="V51" i="6"/>
  <c r="E53" i="6"/>
  <c r="F53" i="6" s="1"/>
  <c r="J53" i="6"/>
  <c r="K53" i="6" s="1"/>
  <c r="O53" i="6"/>
  <c r="P53" i="6" s="1"/>
  <c r="T53" i="6"/>
  <c r="U53" i="6" s="1"/>
  <c r="Y53" i="6"/>
  <c r="Z53" i="6" s="1"/>
  <c r="B54" i="6"/>
  <c r="E54" i="6" s="1"/>
  <c r="F54" i="6" s="1"/>
  <c r="G54" i="6"/>
  <c r="L54" i="6"/>
  <c r="Q54" i="6"/>
  <c r="V54" i="6"/>
  <c r="B55" i="6"/>
  <c r="G55" i="6"/>
  <c r="K55" i="6" s="1"/>
  <c r="J55" i="6"/>
  <c r="L55" i="6"/>
  <c r="Q55" i="6"/>
  <c r="V55" i="6"/>
  <c r="Y55" i="6"/>
  <c r="E57" i="6"/>
  <c r="F57" i="6"/>
  <c r="J57" i="6"/>
  <c r="K57" i="6"/>
  <c r="O57" i="6"/>
  <c r="P57" i="6"/>
  <c r="T57" i="6"/>
  <c r="U57" i="6" s="1"/>
  <c r="Y57" i="6"/>
  <c r="Z57" i="6" s="1"/>
  <c r="B58" i="6"/>
  <c r="E58" i="6" s="1"/>
  <c r="F58" i="6" s="1"/>
  <c r="G58" i="6"/>
  <c r="L58" i="6"/>
  <c r="O58" i="6"/>
  <c r="P58" i="6" s="1"/>
  <c r="Q58" i="6"/>
  <c r="T58" i="6" s="1"/>
  <c r="U58" i="6" s="1"/>
  <c r="V58" i="6"/>
  <c r="B59" i="6"/>
  <c r="G59" i="6"/>
  <c r="J59" i="6"/>
  <c r="L59" i="6"/>
  <c r="Q59" i="6"/>
  <c r="V59" i="6"/>
  <c r="Y59" i="6" s="1"/>
  <c r="Z59" i="6" s="1"/>
  <c r="E62" i="6"/>
  <c r="F62" i="6" s="1"/>
  <c r="J62" i="6"/>
  <c r="K62" i="6"/>
  <c r="O62" i="6"/>
  <c r="P62" i="6" s="1"/>
  <c r="T62" i="6"/>
  <c r="U62" i="6" s="1"/>
  <c r="Y62" i="6"/>
  <c r="Z62" i="6"/>
  <c r="B63" i="6"/>
  <c r="G63" i="6"/>
  <c r="J63" i="6"/>
  <c r="L63" i="6"/>
  <c r="Q63" i="6"/>
  <c r="V63" i="6"/>
  <c r="Y63" i="6"/>
  <c r="Z63" i="6"/>
  <c r="B64" i="6"/>
  <c r="G64" i="6"/>
  <c r="L64" i="6"/>
  <c r="Q64" i="6"/>
  <c r="V64" i="6"/>
  <c r="Z64" i="6"/>
  <c r="Y64" i="6"/>
  <c r="E67" i="6"/>
  <c r="F67" i="6"/>
  <c r="J67" i="6"/>
  <c r="K67" i="6"/>
  <c r="O67" i="6"/>
  <c r="P67" i="6" s="1"/>
  <c r="T67" i="6"/>
  <c r="U67" i="6"/>
  <c r="Y67" i="6"/>
  <c r="Z67" i="6" s="1"/>
  <c r="B68" i="6"/>
  <c r="E68" i="6"/>
  <c r="G68" i="6"/>
  <c r="L68" i="6"/>
  <c r="Q68" i="6"/>
  <c r="V68" i="6"/>
  <c r="B69" i="6"/>
  <c r="G69" i="6"/>
  <c r="L69" i="6"/>
  <c r="Q69" i="6"/>
  <c r="V69" i="6"/>
  <c r="E72" i="6"/>
  <c r="F72" i="6" s="1"/>
  <c r="J72" i="6"/>
  <c r="K72" i="6" s="1"/>
  <c r="O72" i="6"/>
  <c r="P72" i="6" s="1"/>
  <c r="T72" i="6"/>
  <c r="U72" i="6" s="1"/>
  <c r="Y72" i="6"/>
  <c r="Z72" i="6"/>
  <c r="B73" i="6"/>
  <c r="E73" i="6" s="1"/>
  <c r="F73" i="6" s="1"/>
  <c r="G73" i="6"/>
  <c r="J73" i="6" s="1"/>
  <c r="K73" i="6" s="1"/>
  <c r="L73" i="6"/>
  <c r="Q73" i="6"/>
  <c r="V73" i="6"/>
  <c r="B74" i="6"/>
  <c r="G74" i="6"/>
  <c r="L74" i="6"/>
  <c r="O74" i="6" s="1"/>
  <c r="P74" i="6" s="1"/>
  <c r="Q74" i="6"/>
  <c r="T74" i="6" s="1"/>
  <c r="V74" i="6"/>
  <c r="Y74" i="6" s="1"/>
  <c r="E13" i="3"/>
  <c r="F13" i="3" s="1"/>
  <c r="J13" i="3"/>
  <c r="K13" i="3" s="1"/>
  <c r="O13" i="3"/>
  <c r="P13" i="3" s="1"/>
  <c r="T13" i="3"/>
  <c r="U13" i="3" s="1"/>
  <c r="Y13" i="3"/>
  <c r="Z13" i="3" s="1"/>
  <c r="AD13" i="3"/>
  <c r="AE13" i="3" s="1"/>
  <c r="B14" i="3"/>
  <c r="G14" i="3"/>
  <c r="J14" i="3" s="1"/>
  <c r="L14" i="3"/>
  <c r="O14" i="3" s="1"/>
  <c r="P14" i="3" s="1"/>
  <c r="Q14" i="3"/>
  <c r="V14" i="3"/>
  <c r="AA14" i="3"/>
  <c r="B15" i="3"/>
  <c r="G15" i="3"/>
  <c r="L15" i="3"/>
  <c r="Q15" i="3"/>
  <c r="T15" i="3" s="1"/>
  <c r="V15" i="3"/>
  <c r="Y15" i="3" s="1"/>
  <c r="Z15" i="3" s="1"/>
  <c r="AA15" i="3"/>
  <c r="E17" i="3"/>
  <c r="F17" i="3" s="1"/>
  <c r="J17" i="3"/>
  <c r="K17" i="3" s="1"/>
  <c r="O17" i="3"/>
  <c r="P17" i="3" s="1"/>
  <c r="T17" i="3"/>
  <c r="U17" i="3" s="1"/>
  <c r="Y17" i="3"/>
  <c r="Z17" i="3"/>
  <c r="AD17" i="3"/>
  <c r="AE17" i="3" s="1"/>
  <c r="B18" i="3"/>
  <c r="G18" i="3"/>
  <c r="L18" i="3"/>
  <c r="O18" i="3" s="1"/>
  <c r="P18" i="3" s="1"/>
  <c r="Q18" i="3"/>
  <c r="T18" i="3"/>
  <c r="U18" i="3" s="1"/>
  <c r="V18" i="3"/>
  <c r="Y18" i="3"/>
  <c r="Z18" i="3" s="1"/>
  <c r="AA18" i="3"/>
  <c r="B19" i="3"/>
  <c r="F19" i="3" s="1"/>
  <c r="E19" i="3"/>
  <c r="G19" i="3"/>
  <c r="L19" i="3"/>
  <c r="Q19" i="3"/>
  <c r="V19" i="3"/>
  <c r="AA19" i="3"/>
  <c r="E22" i="3"/>
  <c r="F22" i="3" s="1"/>
  <c r="J22" i="3"/>
  <c r="K22" i="3" s="1"/>
  <c r="O22" i="3"/>
  <c r="P22" i="3"/>
  <c r="T22" i="3"/>
  <c r="U22" i="3" s="1"/>
  <c r="Y22" i="3"/>
  <c r="Z22" i="3" s="1"/>
  <c r="AD22" i="3"/>
  <c r="AE22" i="3"/>
  <c r="B23" i="3"/>
  <c r="G23" i="3"/>
  <c r="L23" i="3"/>
  <c r="O23" i="3" s="1"/>
  <c r="P23" i="3" s="1"/>
  <c r="Q23" i="3"/>
  <c r="V23" i="3"/>
  <c r="AA23" i="3"/>
  <c r="B24" i="3"/>
  <c r="G24" i="3"/>
  <c r="L24" i="3"/>
  <c r="Q24" i="3"/>
  <c r="V24" i="3"/>
  <c r="AA24" i="3"/>
  <c r="E27" i="3"/>
  <c r="F27" i="3" s="1"/>
  <c r="J27" i="3"/>
  <c r="K27" i="3" s="1"/>
  <c r="O27" i="3"/>
  <c r="P27" i="3" s="1"/>
  <c r="T27" i="3"/>
  <c r="U27" i="3"/>
  <c r="Y27" i="3"/>
  <c r="Z27" i="3" s="1"/>
  <c r="AD27" i="3"/>
  <c r="AE27" i="3" s="1"/>
  <c r="B28" i="3"/>
  <c r="G28" i="3"/>
  <c r="L28" i="3"/>
  <c r="O28" i="3" s="1"/>
  <c r="P28" i="3" s="1"/>
  <c r="Q28" i="3"/>
  <c r="V28" i="3"/>
  <c r="AA28" i="3"/>
  <c r="B29" i="3"/>
  <c r="E29" i="3"/>
  <c r="F29" i="3" s="1"/>
  <c r="G29" i="3"/>
  <c r="L29" i="3"/>
  <c r="O29" i="3" s="1"/>
  <c r="P29" i="3" s="1"/>
  <c r="Q29" i="3"/>
  <c r="V29" i="3"/>
  <c r="Y29" i="3"/>
  <c r="AA29" i="3"/>
  <c r="E31" i="3"/>
  <c r="F31" i="3" s="1"/>
  <c r="J31" i="3"/>
  <c r="K31" i="3"/>
  <c r="O31" i="3"/>
  <c r="P31" i="3" s="1"/>
  <c r="T31" i="3"/>
  <c r="U31" i="3" s="1"/>
  <c r="Y31" i="3"/>
  <c r="Z31" i="3" s="1"/>
  <c r="AD31" i="3"/>
  <c r="AE31" i="3" s="1"/>
  <c r="B32" i="3"/>
  <c r="G32" i="3"/>
  <c r="J32" i="3"/>
  <c r="K32" i="3" s="1"/>
  <c r="L32" i="3"/>
  <c r="Q32" i="3"/>
  <c r="V32" i="3"/>
  <c r="AA32" i="3"/>
  <c r="AD32" i="3" s="1"/>
  <c r="AE32" i="3" s="1"/>
  <c r="E34" i="3"/>
  <c r="F34" i="3" s="1"/>
  <c r="J34" i="3"/>
  <c r="K34" i="3" s="1"/>
  <c r="O34" i="3"/>
  <c r="P34" i="3"/>
  <c r="T34" i="3"/>
  <c r="U34" i="3" s="1"/>
  <c r="Y34" i="3"/>
  <c r="Z34" i="3" s="1"/>
  <c r="AD34" i="3"/>
  <c r="AE34" i="3" s="1"/>
  <c r="B35" i="3"/>
  <c r="G35" i="3"/>
  <c r="L35" i="3"/>
  <c r="Q35" i="3"/>
  <c r="V35" i="3"/>
  <c r="AA35" i="3"/>
  <c r="B36" i="3"/>
  <c r="G36" i="3"/>
  <c r="L36" i="3"/>
  <c r="O36" i="3"/>
  <c r="P36" i="3"/>
  <c r="Q36" i="3"/>
  <c r="T36" i="3" s="1"/>
  <c r="V36" i="3"/>
  <c r="AA36" i="3"/>
  <c r="AD36" i="3"/>
  <c r="E38" i="3"/>
  <c r="F38" i="3" s="1"/>
  <c r="J38" i="3"/>
  <c r="K38" i="3" s="1"/>
  <c r="O38" i="3"/>
  <c r="P38" i="3" s="1"/>
  <c r="T38" i="3"/>
  <c r="U38" i="3"/>
  <c r="Y38" i="3"/>
  <c r="Z38" i="3" s="1"/>
  <c r="AD38" i="3"/>
  <c r="AE38" i="3" s="1"/>
  <c r="B39" i="3"/>
  <c r="E39" i="3" s="1"/>
  <c r="F39" i="3" s="1"/>
  <c r="G39" i="3"/>
  <c r="J39" i="3"/>
  <c r="L39" i="3"/>
  <c r="O39" i="3" s="1"/>
  <c r="P39" i="3" s="1"/>
  <c r="Q39" i="3"/>
  <c r="T39" i="3" s="1"/>
  <c r="V39" i="3"/>
  <c r="AA39" i="3"/>
  <c r="B40" i="3"/>
  <c r="E40" i="3" s="1"/>
  <c r="G40" i="3"/>
  <c r="L40" i="3"/>
  <c r="Q40" i="3"/>
  <c r="T40" i="3" s="1"/>
  <c r="U40" i="3" s="1"/>
  <c r="V40" i="3"/>
  <c r="Y40" i="3" s="1"/>
  <c r="Z40" i="3" s="1"/>
  <c r="AA40" i="3"/>
  <c r="AD40" i="3" s="1"/>
  <c r="E42" i="3"/>
  <c r="F42" i="3" s="1"/>
  <c r="J42" i="3"/>
  <c r="K42" i="3" s="1"/>
  <c r="O42" i="3"/>
  <c r="P42" i="3" s="1"/>
  <c r="T42" i="3"/>
  <c r="U42" i="3" s="1"/>
  <c r="Y42" i="3"/>
  <c r="Z42" i="3" s="1"/>
  <c r="AD42" i="3"/>
  <c r="AE42" i="3" s="1"/>
  <c r="B43" i="3"/>
  <c r="G43" i="3"/>
  <c r="L43" i="3"/>
  <c r="O43" i="3" s="1"/>
  <c r="Q43" i="3"/>
  <c r="V43" i="3"/>
  <c r="AA43" i="3"/>
  <c r="B44" i="3"/>
  <c r="G44" i="3"/>
  <c r="L44" i="3"/>
  <c r="Q44" i="3"/>
  <c r="V44" i="3"/>
  <c r="AA44" i="3"/>
  <c r="AD44" i="3" s="1"/>
  <c r="E46" i="3"/>
  <c r="F46" i="3" s="1"/>
  <c r="J46" i="3"/>
  <c r="K46" i="3" s="1"/>
  <c r="O46" i="3"/>
  <c r="P46" i="3" s="1"/>
  <c r="T46" i="3"/>
  <c r="U46" i="3" s="1"/>
  <c r="Y46" i="3"/>
  <c r="Z46" i="3"/>
  <c r="AD46" i="3"/>
  <c r="AE46" i="3" s="1"/>
  <c r="E47" i="3"/>
  <c r="F47" i="3"/>
  <c r="G47" i="3"/>
  <c r="L47" i="3"/>
  <c r="V47" i="3"/>
  <c r="Y47" i="3" s="1"/>
  <c r="AA47" i="3"/>
  <c r="B48" i="3"/>
  <c r="G48" i="3"/>
  <c r="L48" i="3"/>
  <c r="Q48" i="3"/>
  <c r="V48" i="3"/>
  <c r="Y48" i="3" s="1"/>
  <c r="Z48" i="3" s="1"/>
  <c r="AA48" i="3"/>
  <c r="E50" i="3"/>
  <c r="F50" i="3" s="1"/>
  <c r="J50" i="3"/>
  <c r="K50" i="3"/>
  <c r="O50" i="3"/>
  <c r="P50" i="3" s="1"/>
  <c r="T50" i="3"/>
  <c r="U50" i="3" s="1"/>
  <c r="Y50" i="3"/>
  <c r="Z50" i="3" s="1"/>
  <c r="AD50" i="3"/>
  <c r="AE50" i="3" s="1"/>
  <c r="B51" i="3"/>
  <c r="G51" i="3"/>
  <c r="L51" i="3"/>
  <c r="P51" i="3" s="1"/>
  <c r="O51" i="3"/>
  <c r="Q51" i="3"/>
  <c r="T51" i="3" s="1"/>
  <c r="U51" i="3" s="1"/>
  <c r="V51" i="3"/>
  <c r="AA51" i="3"/>
  <c r="B52" i="3"/>
  <c r="G52" i="3"/>
  <c r="L52" i="3"/>
  <c r="Q52" i="3"/>
  <c r="V52" i="3"/>
  <c r="Y52" i="3" s="1"/>
  <c r="Z52" i="3" s="1"/>
  <c r="AA52" i="3"/>
  <c r="E54" i="3"/>
  <c r="F54" i="3" s="1"/>
  <c r="J54" i="3"/>
  <c r="K54" i="3"/>
  <c r="O54" i="3"/>
  <c r="P54" i="3" s="1"/>
  <c r="T54" i="3"/>
  <c r="U54" i="3" s="1"/>
  <c r="Y54" i="3"/>
  <c r="Z54" i="3"/>
  <c r="AD54" i="3"/>
  <c r="AE54" i="3" s="1"/>
  <c r="B55" i="3"/>
  <c r="G55" i="3"/>
  <c r="J55" i="3" s="1"/>
  <c r="L55" i="3"/>
  <c r="Q55" i="3"/>
  <c r="B56" i="3"/>
  <c r="E56" i="3" s="1"/>
  <c r="F56" i="3" s="1"/>
  <c r="G56" i="3"/>
  <c r="J56" i="3"/>
  <c r="K56" i="3" s="1"/>
  <c r="L56" i="3"/>
  <c r="Q56" i="3"/>
  <c r="V56" i="3"/>
  <c r="AA56" i="3"/>
  <c r="AD56" i="3"/>
  <c r="AE56" i="3" s="1"/>
  <c r="E58" i="3"/>
  <c r="F58" i="3" s="1"/>
  <c r="J58" i="3"/>
  <c r="K58" i="3" s="1"/>
  <c r="O58" i="3"/>
  <c r="P58" i="3" s="1"/>
  <c r="T58" i="3"/>
  <c r="U58" i="3" s="1"/>
  <c r="Y58" i="3"/>
  <c r="Z58" i="3" s="1"/>
  <c r="AD58" i="3"/>
  <c r="AE58" i="3" s="1"/>
  <c r="B59" i="3"/>
  <c r="G59" i="3"/>
  <c r="L59" i="3"/>
  <c r="Q59" i="3"/>
  <c r="V59" i="3"/>
  <c r="AA59" i="3"/>
  <c r="B60" i="3"/>
  <c r="E60" i="3" s="1"/>
  <c r="F60" i="3" s="1"/>
  <c r="G60" i="3"/>
  <c r="L60" i="3"/>
  <c r="O60" i="3" s="1"/>
  <c r="Q60" i="3"/>
  <c r="V60" i="3"/>
  <c r="AA60" i="3"/>
  <c r="AD60" i="3" s="1"/>
  <c r="AE60" i="3" s="1"/>
  <c r="E63" i="3"/>
  <c r="F63" i="3"/>
  <c r="J63" i="3"/>
  <c r="K63" i="3"/>
  <c r="O63" i="3"/>
  <c r="P63" i="3" s="1"/>
  <c r="T63" i="3"/>
  <c r="U63" i="3"/>
  <c r="Y63" i="3"/>
  <c r="Z63" i="3" s="1"/>
  <c r="AD63" i="3"/>
  <c r="AE63" i="3" s="1"/>
  <c r="B64" i="3"/>
  <c r="G64" i="3"/>
  <c r="L64" i="3"/>
  <c r="O64" i="3" s="1"/>
  <c r="P64" i="3" s="1"/>
  <c r="Q64" i="3"/>
  <c r="V64" i="3"/>
  <c r="AA64" i="3"/>
  <c r="B65" i="3"/>
  <c r="E65" i="3" s="1"/>
  <c r="F65" i="3" s="1"/>
  <c r="G65" i="3"/>
  <c r="L65" i="3"/>
  <c r="O65" i="3" s="1"/>
  <c r="Q65" i="3"/>
  <c r="V65" i="3"/>
  <c r="Y65" i="3" s="1"/>
  <c r="Z65" i="3" s="1"/>
  <c r="AA65" i="3"/>
  <c r="E68" i="3"/>
  <c r="F68" i="3" s="1"/>
  <c r="J68" i="3"/>
  <c r="K68" i="3"/>
  <c r="O68" i="3"/>
  <c r="P68" i="3" s="1"/>
  <c r="T68" i="3"/>
  <c r="U68" i="3" s="1"/>
  <c r="Y68" i="3"/>
  <c r="Z68" i="3"/>
  <c r="AD68" i="3"/>
  <c r="AE68" i="3"/>
  <c r="B69" i="3"/>
  <c r="E69" i="3" s="1"/>
  <c r="G69" i="3"/>
  <c r="L69" i="3"/>
  <c r="Q69" i="3"/>
  <c r="V69" i="3"/>
  <c r="Z69" i="3" s="1"/>
  <c r="Y69" i="3"/>
  <c r="AA69" i="3"/>
  <c r="B70" i="3"/>
  <c r="E70" i="3" s="1"/>
  <c r="F70" i="3" s="1"/>
  <c r="G70" i="3"/>
  <c r="L70" i="3"/>
  <c r="O70" i="3" s="1"/>
  <c r="P70" i="3" s="1"/>
  <c r="Q70" i="3"/>
  <c r="T70" i="3"/>
  <c r="V70" i="3"/>
  <c r="Y70" i="3" s="1"/>
  <c r="AA70" i="3"/>
  <c r="E73" i="3"/>
  <c r="F73" i="3" s="1"/>
  <c r="J73" i="3"/>
  <c r="K73" i="3" s="1"/>
  <c r="O73" i="3"/>
  <c r="P73" i="3" s="1"/>
  <c r="T73" i="3"/>
  <c r="U73" i="3" s="1"/>
  <c r="Y73" i="3"/>
  <c r="Z73" i="3" s="1"/>
  <c r="AD73" i="3"/>
  <c r="AE73" i="3" s="1"/>
  <c r="G74" i="3"/>
  <c r="J74" i="3" s="1"/>
  <c r="L74" i="3"/>
  <c r="O74" i="3" s="1"/>
  <c r="Q74" i="3"/>
  <c r="T74" i="3" s="1"/>
  <c r="U74" i="3" s="1"/>
  <c r="V74" i="3"/>
  <c r="AA74" i="3"/>
  <c r="AD74" i="3" s="1"/>
  <c r="AE74" i="3" s="1"/>
  <c r="B75" i="3"/>
  <c r="G75" i="3"/>
  <c r="L75" i="3"/>
  <c r="Q75" i="3"/>
  <c r="T75" i="3"/>
  <c r="U75" i="3" s="1"/>
  <c r="V75" i="3"/>
  <c r="AA75" i="3"/>
  <c r="AD75" i="3" s="1"/>
  <c r="E13" i="2"/>
  <c r="F13" i="2" s="1"/>
  <c r="J13" i="2"/>
  <c r="K13" i="2" s="1"/>
  <c r="O13" i="2"/>
  <c r="P13" i="2" s="1"/>
  <c r="T13" i="2"/>
  <c r="U13" i="2" s="1"/>
  <c r="Y13" i="2"/>
  <c r="Z13" i="2" s="1"/>
  <c r="AD13" i="2"/>
  <c r="AE13" i="2" s="1"/>
  <c r="AI13" i="2"/>
  <c r="AJ13" i="2" s="1"/>
  <c r="AN13" i="2"/>
  <c r="AO13" i="2" s="1"/>
  <c r="B14" i="2"/>
  <c r="G14" i="2"/>
  <c r="L14" i="2"/>
  <c r="O14" i="2" s="1"/>
  <c r="P14" i="2" s="1"/>
  <c r="Q14" i="2"/>
  <c r="V14" i="2"/>
  <c r="AA14" i="2"/>
  <c r="AD14" i="2" s="1"/>
  <c r="AF14" i="2"/>
  <c r="AK14" i="2"/>
  <c r="AN14" i="2" s="1"/>
  <c r="AO14" i="2" s="1"/>
  <c r="B15" i="2"/>
  <c r="G15" i="2"/>
  <c r="L15" i="2"/>
  <c r="Q15" i="2"/>
  <c r="V15" i="2"/>
  <c r="Y15" i="2" s="1"/>
  <c r="Z15" i="2" s="1"/>
  <c r="AA15" i="2"/>
  <c r="AD15" i="2" s="1"/>
  <c r="AF15" i="2"/>
  <c r="AI15" i="2" s="1"/>
  <c r="AJ15" i="2" s="1"/>
  <c r="AK15" i="2"/>
  <c r="AN15" i="2" s="1"/>
  <c r="AO15" i="2" s="1"/>
  <c r="E17" i="2"/>
  <c r="F17" i="2" s="1"/>
  <c r="J17" i="2"/>
  <c r="K17" i="2" s="1"/>
  <c r="O17" i="2"/>
  <c r="P17" i="2" s="1"/>
  <c r="T17" i="2"/>
  <c r="U17" i="2" s="1"/>
  <c r="Y17" i="2"/>
  <c r="Z17" i="2" s="1"/>
  <c r="AD17" i="2"/>
  <c r="AE17" i="2" s="1"/>
  <c r="AI17" i="2"/>
  <c r="AJ17" i="2" s="1"/>
  <c r="AN17" i="2"/>
  <c r="AO17" i="2" s="1"/>
  <c r="B18" i="2"/>
  <c r="E18" i="2" s="1"/>
  <c r="G18" i="2"/>
  <c r="L18" i="2"/>
  <c r="O18" i="2" s="1"/>
  <c r="Q18" i="2"/>
  <c r="V18" i="2"/>
  <c r="AA18" i="2"/>
  <c r="AD18" i="2" s="1"/>
  <c r="AF18" i="2"/>
  <c r="AK18" i="2"/>
  <c r="AN18" i="2" s="1"/>
  <c r="AO18" i="2" s="1"/>
  <c r="B19" i="2"/>
  <c r="G19" i="2"/>
  <c r="L19" i="2"/>
  <c r="Q19" i="2"/>
  <c r="V19" i="2"/>
  <c r="AA19" i="2"/>
  <c r="AF19" i="2"/>
  <c r="AK19" i="2"/>
  <c r="E22" i="2"/>
  <c r="F22" i="2" s="1"/>
  <c r="J22" i="2"/>
  <c r="K22" i="2" s="1"/>
  <c r="O22" i="2"/>
  <c r="P22" i="2" s="1"/>
  <c r="T22" i="2"/>
  <c r="U22" i="2" s="1"/>
  <c r="Y22" i="2"/>
  <c r="Z22" i="2" s="1"/>
  <c r="AD22" i="2"/>
  <c r="AE22" i="2" s="1"/>
  <c r="AI22" i="2"/>
  <c r="AJ22" i="2" s="1"/>
  <c r="AN22" i="2"/>
  <c r="AO22" i="2" s="1"/>
  <c r="B23" i="2"/>
  <c r="G23" i="2"/>
  <c r="J23" i="2" s="1"/>
  <c r="K23" i="2" s="1"/>
  <c r="L23" i="2"/>
  <c r="Q23" i="2"/>
  <c r="T23" i="2" s="1"/>
  <c r="U23" i="2" s="1"/>
  <c r="V23" i="2"/>
  <c r="AA23" i="2"/>
  <c r="AF23" i="2"/>
  <c r="AK23" i="2"/>
  <c r="AN23" i="2" s="1"/>
  <c r="B24" i="2"/>
  <c r="G24" i="2"/>
  <c r="J24" i="2" s="1"/>
  <c r="L24" i="2"/>
  <c r="O24" i="2" s="1"/>
  <c r="P24" i="2" s="1"/>
  <c r="Q24" i="2"/>
  <c r="T24" i="2" s="1"/>
  <c r="U24" i="2" s="1"/>
  <c r="V24" i="2"/>
  <c r="Y24" i="2" s="1"/>
  <c r="Z24" i="2" s="1"/>
  <c r="AA24" i="2"/>
  <c r="AF24" i="2"/>
  <c r="AK24" i="2"/>
  <c r="AN24" i="2" s="1"/>
  <c r="AO24" i="2" s="1"/>
  <c r="E27" i="2"/>
  <c r="F27" i="2" s="1"/>
  <c r="J27" i="2"/>
  <c r="K27" i="2" s="1"/>
  <c r="O27" i="2"/>
  <c r="P27" i="2" s="1"/>
  <c r="T27" i="2"/>
  <c r="U27" i="2" s="1"/>
  <c r="Y27" i="2"/>
  <c r="Z27" i="2" s="1"/>
  <c r="AD27" i="2"/>
  <c r="AE27" i="2" s="1"/>
  <c r="AI27" i="2"/>
  <c r="AJ27" i="2" s="1"/>
  <c r="AN27" i="2"/>
  <c r="AO27" i="2" s="1"/>
  <c r="B28" i="2"/>
  <c r="G28" i="2"/>
  <c r="J28" i="2" s="1"/>
  <c r="L28" i="2"/>
  <c r="O28" i="2" s="1"/>
  <c r="P28" i="2" s="1"/>
  <c r="Q28" i="2"/>
  <c r="T28" i="2"/>
  <c r="V28" i="2"/>
  <c r="AA28" i="2"/>
  <c r="AF28" i="2"/>
  <c r="AK28" i="2"/>
  <c r="B29" i="2"/>
  <c r="G29" i="2"/>
  <c r="L29" i="2"/>
  <c r="O29" i="2" s="1"/>
  <c r="Q29" i="2"/>
  <c r="V29" i="2"/>
  <c r="Y29" i="2" s="1"/>
  <c r="Z29" i="2" s="1"/>
  <c r="AA29" i="2"/>
  <c r="AF29" i="2"/>
  <c r="AK29" i="2"/>
  <c r="E31" i="2"/>
  <c r="F31" i="2" s="1"/>
  <c r="J31" i="2"/>
  <c r="K31" i="2" s="1"/>
  <c r="O31" i="2"/>
  <c r="P31" i="2" s="1"/>
  <c r="T31" i="2"/>
  <c r="U31" i="2" s="1"/>
  <c r="Y31" i="2"/>
  <c r="Z31" i="2" s="1"/>
  <c r="AD31" i="2"/>
  <c r="AE31" i="2" s="1"/>
  <c r="AI31" i="2"/>
  <c r="AJ31" i="2" s="1"/>
  <c r="AN31" i="2"/>
  <c r="AO31" i="2" s="1"/>
  <c r="B32" i="2"/>
  <c r="G32" i="2"/>
  <c r="L32" i="2"/>
  <c r="Q32" i="2"/>
  <c r="V32" i="2"/>
  <c r="AA32" i="2"/>
  <c r="AD32" i="2" s="1"/>
  <c r="AF32" i="2"/>
  <c r="AK32" i="2"/>
  <c r="AN32" i="2" s="1"/>
  <c r="AO32" i="2" s="1"/>
  <c r="E34" i="2"/>
  <c r="F34" i="2" s="1"/>
  <c r="J34" i="2"/>
  <c r="K34" i="2" s="1"/>
  <c r="O34" i="2"/>
  <c r="P34" i="2"/>
  <c r="T34" i="2"/>
  <c r="U34" i="2" s="1"/>
  <c r="Y34" i="2"/>
  <c r="Z34" i="2" s="1"/>
  <c r="AD34" i="2"/>
  <c r="AE34" i="2" s="1"/>
  <c r="AI34" i="2"/>
  <c r="AJ34" i="2" s="1"/>
  <c r="AN34" i="2"/>
  <c r="AO34" i="2" s="1"/>
  <c r="B35" i="2"/>
  <c r="G35" i="2"/>
  <c r="J35" i="2" s="1"/>
  <c r="K35" i="2" s="1"/>
  <c r="L35" i="2"/>
  <c r="Q35" i="2"/>
  <c r="V35" i="2"/>
  <c r="AA35" i="2"/>
  <c r="AF35" i="2"/>
  <c r="AK35" i="2"/>
  <c r="B36" i="2"/>
  <c r="G36" i="2"/>
  <c r="J36" i="2" s="1"/>
  <c r="K36" i="2" s="1"/>
  <c r="L36" i="2"/>
  <c r="O36" i="2" s="1"/>
  <c r="P36" i="2" s="1"/>
  <c r="Q36" i="2"/>
  <c r="T36" i="2" s="1"/>
  <c r="U36" i="2" s="1"/>
  <c r="V36" i="2"/>
  <c r="AA36" i="2"/>
  <c r="AF36" i="2"/>
  <c r="AI36" i="2"/>
  <c r="AJ36" i="2" s="1"/>
  <c r="AK36" i="2"/>
  <c r="E38" i="2"/>
  <c r="F38" i="2" s="1"/>
  <c r="J38" i="2"/>
  <c r="K38" i="2" s="1"/>
  <c r="O38" i="2"/>
  <c r="P38" i="2"/>
  <c r="T38" i="2"/>
  <c r="U38" i="2" s="1"/>
  <c r="Y38" i="2"/>
  <c r="Z38" i="2" s="1"/>
  <c r="AD38" i="2"/>
  <c r="AE38" i="2" s="1"/>
  <c r="AI38" i="2"/>
  <c r="AJ38" i="2" s="1"/>
  <c r="AN38" i="2"/>
  <c r="AO38" i="2" s="1"/>
  <c r="B39" i="2"/>
  <c r="E39" i="2" s="1"/>
  <c r="G39" i="2"/>
  <c r="L39" i="2"/>
  <c r="O39" i="2" s="1"/>
  <c r="Q39" i="2"/>
  <c r="V39" i="2"/>
  <c r="AA39" i="2"/>
  <c r="AD39" i="2" s="1"/>
  <c r="AF39" i="2"/>
  <c r="AI39" i="2" s="1"/>
  <c r="AJ39" i="2" s="1"/>
  <c r="AK39" i="2"/>
  <c r="AN39" i="2" s="1"/>
  <c r="B40" i="2"/>
  <c r="G40" i="2"/>
  <c r="L40" i="2"/>
  <c r="Q40" i="2"/>
  <c r="T40" i="2" s="1"/>
  <c r="V40" i="2"/>
  <c r="Y40" i="2" s="1"/>
  <c r="AA40" i="2"/>
  <c r="AF40" i="2"/>
  <c r="AI40" i="2" s="1"/>
  <c r="AJ40" i="2" s="1"/>
  <c r="AK40" i="2"/>
  <c r="E42" i="2"/>
  <c r="F42" i="2" s="1"/>
  <c r="J42" i="2"/>
  <c r="K42" i="2" s="1"/>
  <c r="O42" i="2"/>
  <c r="P42" i="2" s="1"/>
  <c r="T42" i="2"/>
  <c r="U42" i="2"/>
  <c r="Y42" i="2"/>
  <c r="Z42" i="2" s="1"/>
  <c r="AD42" i="2"/>
  <c r="AE42" i="2" s="1"/>
  <c r="AI42" i="2"/>
  <c r="AJ42" i="2" s="1"/>
  <c r="AN42" i="2"/>
  <c r="AO42" i="2" s="1"/>
  <c r="B43" i="2"/>
  <c r="E43" i="2"/>
  <c r="G43" i="2"/>
  <c r="J43" i="2" s="1"/>
  <c r="L43" i="2"/>
  <c r="Q43" i="2"/>
  <c r="T43" i="2" s="1"/>
  <c r="U43" i="2" s="1"/>
  <c r="V43" i="2"/>
  <c r="Y43" i="2" s="1"/>
  <c r="Z43" i="2" s="1"/>
  <c r="AA43" i="2"/>
  <c r="AD43" i="2" s="1"/>
  <c r="AE43" i="2" s="1"/>
  <c r="AF43" i="2"/>
  <c r="AK43" i="2"/>
  <c r="AN43" i="2" s="1"/>
  <c r="AO43" i="2" s="1"/>
  <c r="B44" i="2"/>
  <c r="E44" i="2" s="1"/>
  <c r="G44" i="2"/>
  <c r="L44" i="2"/>
  <c r="Q44" i="2"/>
  <c r="U44" i="2" s="1"/>
  <c r="V44" i="2"/>
  <c r="AA44" i="2"/>
  <c r="AD44" i="2" s="1"/>
  <c r="AF44" i="2"/>
  <c r="AI44" i="2" s="1"/>
  <c r="AJ44" i="2" s="1"/>
  <c r="AK44" i="2"/>
  <c r="AN44" i="2" s="1"/>
  <c r="AO44" i="2" s="1"/>
  <c r="E46" i="2"/>
  <c r="F46" i="2"/>
  <c r="J46" i="2"/>
  <c r="K46" i="2" s="1"/>
  <c r="O46" i="2"/>
  <c r="P46" i="2" s="1"/>
  <c r="T46" i="2"/>
  <c r="U46" i="2" s="1"/>
  <c r="Y46" i="2"/>
  <c r="Z46" i="2"/>
  <c r="AD46" i="2"/>
  <c r="AE46" i="2" s="1"/>
  <c r="AI46" i="2"/>
  <c r="AJ46" i="2"/>
  <c r="AN46" i="2"/>
  <c r="AO46" i="2" s="1"/>
  <c r="B47" i="2"/>
  <c r="E47" i="2"/>
  <c r="F47" i="2" s="1"/>
  <c r="G47" i="2"/>
  <c r="J47" i="2" s="1"/>
  <c r="K47" i="2" s="1"/>
  <c r="L47" i="2"/>
  <c r="O47" i="2"/>
  <c r="Q47" i="2"/>
  <c r="T47" i="2"/>
  <c r="U47" i="2" s="1"/>
  <c r="V47" i="2"/>
  <c r="Y47" i="2"/>
  <c r="Z47" i="2" s="1"/>
  <c r="AA47" i="2"/>
  <c r="AD47" i="2"/>
  <c r="AE47" i="2" s="1"/>
  <c r="AF47" i="2"/>
  <c r="AI47" i="2"/>
  <c r="AK47" i="2"/>
  <c r="AN47" i="2" s="1"/>
  <c r="AO47" i="2" s="1"/>
  <c r="B48" i="2"/>
  <c r="G48" i="2"/>
  <c r="J48" i="2" s="1"/>
  <c r="L48" i="2"/>
  <c r="Q48" i="2"/>
  <c r="V48" i="2"/>
  <c r="AA48" i="2"/>
  <c r="AD48" i="2" s="1"/>
  <c r="AE48" i="2" s="1"/>
  <c r="AF48" i="2"/>
  <c r="AK48" i="2"/>
  <c r="E50" i="2"/>
  <c r="F50" i="2" s="1"/>
  <c r="J50" i="2"/>
  <c r="K50" i="2" s="1"/>
  <c r="O50" i="2"/>
  <c r="P50" i="2" s="1"/>
  <c r="T50" i="2"/>
  <c r="U50" i="2" s="1"/>
  <c r="Y50" i="2"/>
  <c r="Z50" i="2" s="1"/>
  <c r="AD50" i="2"/>
  <c r="AE50" i="2" s="1"/>
  <c r="AI50" i="2"/>
  <c r="AJ50" i="2" s="1"/>
  <c r="AN50" i="2"/>
  <c r="AO50" i="2" s="1"/>
  <c r="B51" i="2"/>
  <c r="G51" i="2"/>
  <c r="L51" i="2"/>
  <c r="O51" i="2" s="1"/>
  <c r="P51" i="2" s="1"/>
  <c r="Q51" i="2"/>
  <c r="T51" i="2" s="1"/>
  <c r="U51" i="2" s="1"/>
  <c r="V51" i="2"/>
  <c r="AA51" i="2"/>
  <c r="AF51" i="2"/>
  <c r="AK51" i="2"/>
  <c r="AN51" i="2" s="1"/>
  <c r="B52" i="2"/>
  <c r="E52" i="2" s="1"/>
  <c r="F52" i="2" s="1"/>
  <c r="G52" i="2"/>
  <c r="J52" i="2" s="1"/>
  <c r="K52" i="2" s="1"/>
  <c r="L52" i="2"/>
  <c r="Q52" i="2"/>
  <c r="V52" i="2"/>
  <c r="AA52" i="2"/>
  <c r="AF52" i="2"/>
  <c r="AK52" i="2"/>
  <c r="AN52" i="2" s="1"/>
  <c r="AO52" i="2" s="1"/>
  <c r="E54" i="2"/>
  <c r="F54" i="2"/>
  <c r="J54" i="2"/>
  <c r="K54" i="2" s="1"/>
  <c r="O54" i="2"/>
  <c r="P54" i="2" s="1"/>
  <c r="T54" i="2"/>
  <c r="U54" i="2" s="1"/>
  <c r="Y54" i="2"/>
  <c r="Z54" i="2" s="1"/>
  <c r="AD54" i="2"/>
  <c r="AE54" i="2" s="1"/>
  <c r="AI54" i="2"/>
  <c r="AJ54" i="2" s="1"/>
  <c r="AN54" i="2"/>
  <c r="AO54" i="2" s="1"/>
  <c r="B55" i="2"/>
  <c r="E55" i="2"/>
  <c r="F55" i="2" s="1"/>
  <c r="G55" i="2"/>
  <c r="J55" i="2" s="1"/>
  <c r="K55" i="2" s="1"/>
  <c r="L55" i="2"/>
  <c r="O55" i="2"/>
  <c r="Q55" i="2"/>
  <c r="V55" i="2"/>
  <c r="Y55" i="2" s="1"/>
  <c r="Z55" i="2" s="1"/>
  <c r="AA55" i="2"/>
  <c r="AF55" i="2"/>
  <c r="AK55" i="2"/>
  <c r="B56" i="2"/>
  <c r="E56" i="2"/>
  <c r="F56" i="2" s="1"/>
  <c r="G56" i="2"/>
  <c r="L56" i="2"/>
  <c r="Q56" i="2"/>
  <c r="T56" i="2" s="1"/>
  <c r="U56" i="2" s="1"/>
  <c r="V56" i="2"/>
  <c r="AA56" i="2"/>
  <c r="AD56" i="2" s="1"/>
  <c r="AF56" i="2"/>
  <c r="AI56" i="2" s="1"/>
  <c r="AK56" i="2"/>
  <c r="E58" i="2"/>
  <c r="F58" i="2" s="1"/>
  <c r="J58" i="2"/>
  <c r="K58" i="2" s="1"/>
  <c r="O58" i="2"/>
  <c r="P58" i="2" s="1"/>
  <c r="T58" i="2"/>
  <c r="U58" i="2" s="1"/>
  <c r="Y58" i="2"/>
  <c r="Z58" i="2"/>
  <c r="AD58" i="2"/>
  <c r="AE58" i="2"/>
  <c r="AI58" i="2"/>
  <c r="AJ58" i="2" s="1"/>
  <c r="AN58" i="2"/>
  <c r="AO58" i="2" s="1"/>
  <c r="B59" i="2"/>
  <c r="G59" i="2"/>
  <c r="L59" i="2"/>
  <c r="O59" i="2" s="1"/>
  <c r="P59" i="2" s="1"/>
  <c r="Q59" i="2"/>
  <c r="V59" i="2"/>
  <c r="AA59" i="2"/>
  <c r="AD59" i="2" s="1"/>
  <c r="AF59" i="2"/>
  <c r="AI59" i="2" s="1"/>
  <c r="AJ59" i="2" s="1"/>
  <c r="AK59" i="2"/>
  <c r="AN59" i="2" s="1"/>
  <c r="B60" i="2"/>
  <c r="G60" i="2"/>
  <c r="J60" i="2"/>
  <c r="K60" i="2" s="1"/>
  <c r="L60" i="2"/>
  <c r="O60" i="2" s="1"/>
  <c r="Q60" i="2"/>
  <c r="V60" i="2"/>
  <c r="AA60" i="2"/>
  <c r="AF60" i="2"/>
  <c r="AK60" i="2"/>
  <c r="E63" i="2"/>
  <c r="F63" i="2"/>
  <c r="J63" i="2"/>
  <c r="K63" i="2"/>
  <c r="O63" i="2"/>
  <c r="P63" i="2" s="1"/>
  <c r="T63" i="2"/>
  <c r="U63" i="2" s="1"/>
  <c r="Y63" i="2"/>
  <c r="Z63" i="2" s="1"/>
  <c r="AD63" i="2"/>
  <c r="AE63" i="2" s="1"/>
  <c r="AI63" i="2"/>
  <c r="AJ63" i="2"/>
  <c r="AN63" i="2"/>
  <c r="AO63" i="2" s="1"/>
  <c r="B64" i="2"/>
  <c r="E64" i="2"/>
  <c r="F64" i="2" s="1"/>
  <c r="G64" i="2"/>
  <c r="J64" i="2"/>
  <c r="L64" i="2"/>
  <c r="Q64" i="2"/>
  <c r="V64" i="2"/>
  <c r="Y64" i="2" s="1"/>
  <c r="Z64" i="2" s="1"/>
  <c r="AA64" i="2"/>
  <c r="AF64" i="2"/>
  <c r="AK64" i="2"/>
  <c r="B65" i="2"/>
  <c r="G65" i="2"/>
  <c r="L65" i="2"/>
  <c r="Q65" i="2"/>
  <c r="V65" i="2"/>
  <c r="Y65" i="2" s="1"/>
  <c r="AA65" i="2"/>
  <c r="AF65" i="2"/>
  <c r="AK65" i="2"/>
  <c r="E67" i="2"/>
  <c r="F67" i="2"/>
  <c r="J67" i="2"/>
  <c r="K67" i="2" s="1"/>
  <c r="O67" i="2"/>
  <c r="P67" i="2" s="1"/>
  <c r="T67" i="2"/>
  <c r="U67" i="2" s="1"/>
  <c r="Y67" i="2"/>
  <c r="Z67" i="2" s="1"/>
  <c r="AD67" i="2"/>
  <c r="AE67" i="2" s="1"/>
  <c r="AI67" i="2"/>
  <c r="AJ67" i="2" s="1"/>
  <c r="AN67" i="2"/>
  <c r="AO67" i="2"/>
  <c r="B68" i="2"/>
  <c r="G68" i="2"/>
  <c r="J68" i="2" s="1"/>
  <c r="K68" i="2" s="1"/>
  <c r="L68" i="2"/>
  <c r="Q68" i="2"/>
  <c r="T68" i="2" s="1"/>
  <c r="V68" i="2"/>
  <c r="Y68" i="2" s="1"/>
  <c r="AA68" i="2"/>
  <c r="AD68" i="2" s="1"/>
  <c r="AF68" i="2"/>
  <c r="AI68" i="2" s="1"/>
  <c r="AK68" i="2"/>
  <c r="B69" i="2"/>
  <c r="E69" i="2"/>
  <c r="F69" i="2" s="1"/>
  <c r="G69" i="2"/>
  <c r="J69" i="2" s="1"/>
  <c r="K69" i="2" s="1"/>
  <c r="L69" i="2"/>
  <c r="O69" i="2"/>
  <c r="Q69" i="2"/>
  <c r="T69" i="2" s="1"/>
  <c r="U69" i="2" s="1"/>
  <c r="V69" i="2"/>
  <c r="AA69" i="2"/>
  <c r="AD69" i="2" s="1"/>
  <c r="AE69" i="2" s="1"/>
  <c r="AF69" i="2"/>
  <c r="AK69" i="2"/>
  <c r="E71" i="2"/>
  <c r="F71" i="2" s="1"/>
  <c r="J71" i="2"/>
  <c r="K71" i="2" s="1"/>
  <c r="O71" i="2"/>
  <c r="P71" i="2" s="1"/>
  <c r="T71" i="2"/>
  <c r="U71" i="2" s="1"/>
  <c r="Y71" i="2"/>
  <c r="Z71" i="2" s="1"/>
  <c r="AD71" i="2"/>
  <c r="AE71" i="2" s="1"/>
  <c r="AI71" i="2"/>
  <c r="AJ71" i="2" s="1"/>
  <c r="AN71" i="2"/>
  <c r="AO71" i="2" s="1"/>
  <c r="B72" i="2"/>
  <c r="E72" i="2" s="1"/>
  <c r="J72" i="2"/>
  <c r="L72" i="2"/>
  <c r="Q72" i="2"/>
  <c r="T72" i="2" s="1"/>
  <c r="V72" i="2"/>
  <c r="AA72" i="2"/>
  <c r="AD72" i="2" s="1"/>
  <c r="AE72" i="2" s="1"/>
  <c r="AF72" i="2"/>
  <c r="AK72" i="2"/>
  <c r="AN72" i="2" s="1"/>
  <c r="B73" i="2"/>
  <c r="G73" i="2"/>
  <c r="L73" i="2"/>
  <c r="Q73" i="2"/>
  <c r="T73" i="2" s="1"/>
  <c r="U73" i="2" s="1"/>
  <c r="V73" i="2"/>
  <c r="Y73" i="2" s="1"/>
  <c r="Z73" i="2" s="1"/>
  <c r="AA73" i="2"/>
  <c r="AF73" i="2"/>
  <c r="AK73" i="2"/>
  <c r="AN73" i="2" s="1"/>
  <c r="E12" i="1"/>
  <c r="F12" i="1" s="1"/>
  <c r="J12" i="1"/>
  <c r="K12" i="1" s="1"/>
  <c r="O12" i="1"/>
  <c r="P12" i="1" s="1"/>
  <c r="T12" i="1"/>
  <c r="U12" i="1" s="1"/>
  <c r="Y12" i="1"/>
  <c r="Z12" i="1" s="1"/>
  <c r="AD12" i="1"/>
  <c r="AE12" i="1" s="1"/>
  <c r="AI12" i="1"/>
  <c r="AJ12" i="1" s="1"/>
  <c r="B13" i="1"/>
  <c r="G13" i="1"/>
  <c r="J13" i="1" s="1"/>
  <c r="L13" i="1"/>
  <c r="Q13" i="1"/>
  <c r="T13" i="1" s="1"/>
  <c r="V13" i="1"/>
  <c r="Y13" i="1" s="1"/>
  <c r="Z13" i="1" s="1"/>
  <c r="AA13" i="1"/>
  <c r="AF13" i="1"/>
  <c r="B14" i="1"/>
  <c r="E14" i="1" s="1"/>
  <c r="F14" i="1" s="1"/>
  <c r="G14" i="1"/>
  <c r="J14" i="1" s="1"/>
  <c r="L14" i="1"/>
  <c r="O14" i="1" s="1"/>
  <c r="Q14" i="1"/>
  <c r="V14" i="1"/>
  <c r="Y14" i="1" s="1"/>
  <c r="Z14" i="1" s="1"/>
  <c r="AA14" i="1"/>
  <c r="AD14" i="1" s="1"/>
  <c r="AE14" i="1" s="1"/>
  <c r="AF14" i="1"/>
  <c r="E16" i="1"/>
  <c r="F16" i="1" s="1"/>
  <c r="J16" i="1"/>
  <c r="K16" i="1" s="1"/>
  <c r="O16" i="1"/>
  <c r="P16" i="1" s="1"/>
  <c r="T16" i="1"/>
  <c r="U16" i="1" s="1"/>
  <c r="Y16" i="1"/>
  <c r="Z16" i="1" s="1"/>
  <c r="AD16" i="1"/>
  <c r="AE16" i="1" s="1"/>
  <c r="AI16" i="1"/>
  <c r="AJ16" i="1" s="1"/>
  <c r="B17" i="1"/>
  <c r="E17" i="1" s="1"/>
  <c r="F17" i="1" s="1"/>
  <c r="G17" i="1"/>
  <c r="L17" i="1"/>
  <c r="Q17" i="1"/>
  <c r="V17" i="1"/>
  <c r="Y17" i="1" s="1"/>
  <c r="AA17" i="1"/>
  <c r="AD17" i="1" s="1"/>
  <c r="AF17" i="1"/>
  <c r="B18" i="1"/>
  <c r="G18" i="1"/>
  <c r="L18" i="1"/>
  <c r="Q18" i="1"/>
  <c r="V18" i="1"/>
  <c r="AA18" i="1"/>
  <c r="AD18" i="1" s="1"/>
  <c r="AE18" i="1" s="1"/>
  <c r="AF18" i="1"/>
  <c r="AI18" i="1" s="1"/>
  <c r="AJ18" i="1" s="1"/>
  <c r="E21" i="1"/>
  <c r="F21" i="1" s="1"/>
  <c r="J21" i="1"/>
  <c r="K21" i="1" s="1"/>
  <c r="O21" i="1"/>
  <c r="P21" i="1" s="1"/>
  <c r="T21" i="1"/>
  <c r="U21" i="1" s="1"/>
  <c r="Y21" i="1"/>
  <c r="Z21" i="1" s="1"/>
  <c r="AD21" i="1"/>
  <c r="AE21" i="1" s="1"/>
  <c r="AI21" i="1"/>
  <c r="AJ21" i="1" s="1"/>
  <c r="B22" i="1"/>
  <c r="E22" i="1" s="1"/>
  <c r="F22" i="1" s="1"/>
  <c r="G22" i="1"/>
  <c r="J22" i="1" s="1"/>
  <c r="K22" i="1" s="1"/>
  <c r="L22" i="1"/>
  <c r="Q22" i="1"/>
  <c r="V22" i="1"/>
  <c r="AA22" i="1"/>
  <c r="AD22" i="1" s="1"/>
  <c r="AE22" i="1" s="1"/>
  <c r="AF22" i="1"/>
  <c r="AI22" i="1" s="1"/>
  <c r="AJ22" i="1" s="1"/>
  <c r="B23" i="1"/>
  <c r="G23" i="1"/>
  <c r="L23" i="1"/>
  <c r="Q23" i="1"/>
  <c r="V23" i="1"/>
  <c r="Y23" i="1" s="1"/>
  <c r="Z23" i="1" s="1"/>
  <c r="AA23" i="1"/>
  <c r="AD23" i="1" s="1"/>
  <c r="AE23" i="1" s="1"/>
  <c r="AF23" i="1"/>
  <c r="E26" i="1"/>
  <c r="F26" i="1" s="1"/>
  <c r="J26" i="1"/>
  <c r="K26" i="1" s="1"/>
  <c r="O26" i="1"/>
  <c r="P26" i="1" s="1"/>
  <c r="T26" i="1"/>
  <c r="U26" i="1" s="1"/>
  <c r="Y26" i="1"/>
  <c r="Z26" i="1" s="1"/>
  <c r="AD26" i="1"/>
  <c r="AE26" i="1" s="1"/>
  <c r="AI26" i="1"/>
  <c r="AJ26" i="1" s="1"/>
  <c r="B27" i="1"/>
  <c r="E27" i="1" s="1"/>
  <c r="F27" i="1" s="1"/>
  <c r="G27" i="1"/>
  <c r="J27" i="1" s="1"/>
  <c r="L27" i="1"/>
  <c r="O27" i="1" s="1"/>
  <c r="P27" i="1" s="1"/>
  <c r="Q27" i="1"/>
  <c r="Y27" i="1"/>
  <c r="AA27" i="1"/>
  <c r="AF27" i="1"/>
  <c r="B28" i="1"/>
  <c r="G28" i="1"/>
  <c r="L28" i="1"/>
  <c r="Q28" i="1"/>
  <c r="V28" i="1"/>
  <c r="Y28" i="1" s="1"/>
  <c r="Z28" i="1" s="1"/>
  <c r="AA28" i="1"/>
  <c r="AD28" i="1" s="1"/>
  <c r="AF28" i="1"/>
  <c r="E30" i="1"/>
  <c r="F30" i="1" s="1"/>
  <c r="J30" i="1"/>
  <c r="K30" i="1" s="1"/>
  <c r="O30" i="1"/>
  <c r="P30" i="1" s="1"/>
  <c r="T30" i="1"/>
  <c r="U30" i="1" s="1"/>
  <c r="Y30" i="1"/>
  <c r="Z30" i="1" s="1"/>
  <c r="AD30" i="1"/>
  <c r="AE30" i="1" s="1"/>
  <c r="AI30" i="1"/>
  <c r="AJ30" i="1" s="1"/>
  <c r="B31" i="1"/>
  <c r="G31" i="1"/>
  <c r="L31" i="1"/>
  <c r="Q31" i="1"/>
  <c r="V31" i="1"/>
  <c r="Y31" i="1" s="1"/>
  <c r="AA31" i="1"/>
  <c r="AD31" i="1" s="1"/>
  <c r="AE31" i="1" s="1"/>
  <c r="AF31" i="1"/>
  <c r="AI31" i="1" s="1"/>
  <c r="AJ31" i="1" s="1"/>
  <c r="E33" i="1"/>
  <c r="F33" i="1" s="1"/>
  <c r="J33" i="1"/>
  <c r="K33" i="1" s="1"/>
  <c r="O33" i="1"/>
  <c r="P33" i="1" s="1"/>
  <c r="T33" i="1"/>
  <c r="U33" i="1" s="1"/>
  <c r="Y33" i="1"/>
  <c r="Z33" i="1" s="1"/>
  <c r="AD33" i="1"/>
  <c r="AE33" i="1" s="1"/>
  <c r="AI33" i="1"/>
  <c r="AJ33" i="1" s="1"/>
  <c r="B34" i="1"/>
  <c r="G34" i="1"/>
  <c r="J34" i="1" s="1"/>
  <c r="L34" i="1"/>
  <c r="O34" i="1" s="1"/>
  <c r="P34" i="1" s="1"/>
  <c r="Q34" i="1"/>
  <c r="T34" i="1" s="1"/>
  <c r="V34" i="1"/>
  <c r="Y34" i="1" s="1"/>
  <c r="AA34" i="1"/>
  <c r="AF34" i="1"/>
  <c r="B35" i="1"/>
  <c r="E35" i="1" s="1"/>
  <c r="G35" i="1"/>
  <c r="J35" i="1" s="1"/>
  <c r="K35" i="1" s="1"/>
  <c r="L35" i="1"/>
  <c r="O35" i="1" s="1"/>
  <c r="Q35" i="1"/>
  <c r="T35" i="1" s="1"/>
  <c r="U35" i="1" s="1"/>
  <c r="V35" i="1"/>
  <c r="Y35" i="1" s="1"/>
  <c r="Z35" i="1" s="1"/>
  <c r="AA35" i="1"/>
  <c r="AD35" i="1" s="1"/>
  <c r="AE35" i="1" s="1"/>
  <c r="AF35" i="1"/>
  <c r="E37" i="1"/>
  <c r="F37" i="1" s="1"/>
  <c r="J37" i="1"/>
  <c r="K37" i="1" s="1"/>
  <c r="O37" i="1"/>
  <c r="P37" i="1" s="1"/>
  <c r="T37" i="1"/>
  <c r="U37" i="1" s="1"/>
  <c r="Y37" i="1"/>
  <c r="Z37" i="1" s="1"/>
  <c r="AD37" i="1"/>
  <c r="AE37" i="1" s="1"/>
  <c r="AI37" i="1"/>
  <c r="AJ37" i="1" s="1"/>
  <c r="B38" i="1"/>
  <c r="E38" i="1" s="1"/>
  <c r="G38" i="1"/>
  <c r="J38" i="1" s="1"/>
  <c r="L38" i="1"/>
  <c r="O38" i="1" s="1"/>
  <c r="Q38" i="1"/>
  <c r="T38" i="1" s="1"/>
  <c r="U38" i="1" s="1"/>
  <c r="V38" i="1"/>
  <c r="Y38" i="1" s="1"/>
  <c r="Z38" i="1" s="1"/>
  <c r="AA38" i="1"/>
  <c r="AD38" i="1" s="1"/>
  <c r="AF38" i="1"/>
  <c r="B39" i="1"/>
  <c r="G39" i="1"/>
  <c r="L39" i="1"/>
  <c r="O39" i="1" s="1"/>
  <c r="Q39" i="1"/>
  <c r="V39" i="1"/>
  <c r="AA39" i="1"/>
  <c r="AD39" i="1" s="1"/>
  <c r="AE39" i="1" s="1"/>
  <c r="AF39" i="1"/>
  <c r="AI39" i="1"/>
  <c r="E41" i="1"/>
  <c r="F41" i="1" s="1"/>
  <c r="J41" i="1"/>
  <c r="K41" i="1" s="1"/>
  <c r="O41" i="1"/>
  <c r="P41" i="1" s="1"/>
  <c r="T41" i="1"/>
  <c r="U41" i="1" s="1"/>
  <c r="Y41" i="1"/>
  <c r="Z41" i="1" s="1"/>
  <c r="AD41" i="1"/>
  <c r="AE41" i="1" s="1"/>
  <c r="AI41" i="1"/>
  <c r="AJ41" i="1" s="1"/>
  <c r="B42" i="1"/>
  <c r="G42" i="1"/>
  <c r="J42" i="1" s="1"/>
  <c r="L42" i="1"/>
  <c r="O42" i="1" s="1"/>
  <c r="P42" i="1" s="1"/>
  <c r="Q42" i="1"/>
  <c r="V42" i="1"/>
  <c r="Y42" i="1" s="1"/>
  <c r="Z42" i="1" s="1"/>
  <c r="AA42" i="1"/>
  <c r="AD42" i="1" s="1"/>
  <c r="AE42" i="1" s="1"/>
  <c r="AF42" i="1"/>
  <c r="AI42" i="1" s="1"/>
  <c r="B43" i="1"/>
  <c r="E43" i="1" s="1"/>
  <c r="F43" i="1" s="1"/>
  <c r="G43" i="1"/>
  <c r="L43" i="1"/>
  <c r="O43" i="1" s="1"/>
  <c r="P43" i="1" s="1"/>
  <c r="Q43" i="1"/>
  <c r="T43" i="1"/>
  <c r="V43" i="1"/>
  <c r="Y43" i="1" s="1"/>
  <c r="Z43" i="1" s="1"/>
  <c r="AA43" i="1"/>
  <c r="AF43" i="1"/>
  <c r="AI43" i="1" s="1"/>
  <c r="AJ43" i="1" s="1"/>
  <c r="E45" i="1"/>
  <c r="F45" i="1" s="1"/>
  <c r="J45" i="1"/>
  <c r="K45" i="1" s="1"/>
  <c r="O45" i="1"/>
  <c r="P45" i="1" s="1"/>
  <c r="T45" i="1"/>
  <c r="U45" i="1" s="1"/>
  <c r="Y45" i="1"/>
  <c r="Z45" i="1" s="1"/>
  <c r="AD45" i="1"/>
  <c r="AE45" i="1" s="1"/>
  <c r="AI45" i="1"/>
  <c r="AJ45" i="1" s="1"/>
  <c r="B46" i="1"/>
  <c r="E46" i="1" s="1"/>
  <c r="F46" i="1" s="1"/>
  <c r="G46" i="1"/>
  <c r="J46" i="1"/>
  <c r="K46" i="1" s="1"/>
  <c r="L46" i="1"/>
  <c r="O46" i="1" s="1"/>
  <c r="V46" i="1"/>
  <c r="AA46" i="1"/>
  <c r="AD46" i="1" s="1"/>
  <c r="AE46" i="1" s="1"/>
  <c r="AF46" i="1"/>
  <c r="AI46" i="1" s="1"/>
  <c r="AJ46" i="1" s="1"/>
  <c r="B47" i="1"/>
  <c r="E47" i="1" s="1"/>
  <c r="F47" i="1" s="1"/>
  <c r="G47" i="1"/>
  <c r="L47" i="1"/>
  <c r="O47" i="1" s="1"/>
  <c r="P47" i="1" s="1"/>
  <c r="Q47" i="1"/>
  <c r="T47" i="1" s="1"/>
  <c r="U47" i="1" s="1"/>
  <c r="V47" i="1"/>
  <c r="AA47" i="1"/>
  <c r="AD47" i="1" s="1"/>
  <c r="AE47" i="1" s="1"/>
  <c r="AF47" i="1"/>
  <c r="E50" i="1"/>
  <c r="F50" i="1" s="1"/>
  <c r="J50" i="1"/>
  <c r="K50" i="1" s="1"/>
  <c r="O50" i="1"/>
  <c r="P50" i="1" s="1"/>
  <c r="T50" i="1"/>
  <c r="U50" i="1" s="1"/>
  <c r="Y50" i="1"/>
  <c r="Z50" i="1" s="1"/>
  <c r="AD50" i="1"/>
  <c r="AE50" i="1" s="1"/>
  <c r="AI50" i="1"/>
  <c r="AJ50" i="1" s="1"/>
  <c r="B51" i="1"/>
  <c r="E51" i="1" s="1"/>
  <c r="F51" i="1" s="1"/>
  <c r="G51" i="1"/>
  <c r="L51" i="1"/>
  <c r="O51" i="1" s="1"/>
  <c r="Q51" i="1"/>
  <c r="T51" i="1" s="1"/>
  <c r="U51" i="1" s="1"/>
  <c r="V51" i="1"/>
  <c r="Y51" i="1" s="1"/>
  <c r="Z51" i="1" s="1"/>
  <c r="AA51" i="1"/>
  <c r="AD51" i="1" s="1"/>
  <c r="AE51" i="1" s="1"/>
  <c r="AF51" i="1"/>
  <c r="B52" i="1"/>
  <c r="G52" i="1"/>
  <c r="L52" i="1"/>
  <c r="Q52" i="1"/>
  <c r="T52" i="1" s="1"/>
  <c r="V52" i="1"/>
  <c r="AA52" i="1"/>
  <c r="AF52" i="1"/>
  <c r="AI52" i="1"/>
  <c r="AD55" i="1"/>
  <c r="AE55" i="1" s="1"/>
  <c r="AI55" i="1"/>
  <c r="AJ55" i="1" s="1"/>
  <c r="B56" i="1"/>
  <c r="E56" i="1" s="1"/>
  <c r="F56" i="1" s="1"/>
  <c r="G56" i="1"/>
  <c r="J56" i="1" s="1"/>
  <c r="K56" i="1" s="1"/>
  <c r="L56" i="1"/>
  <c r="O56" i="1" s="1"/>
  <c r="Q56" i="1"/>
  <c r="T56" i="1" s="1"/>
  <c r="U56" i="1" s="1"/>
  <c r="V56" i="1"/>
  <c r="AA56" i="1"/>
  <c r="AD56" i="1" s="1"/>
  <c r="AF56" i="1"/>
  <c r="AI56" i="1" s="1"/>
  <c r="AJ56" i="1" s="1"/>
  <c r="B57" i="1"/>
  <c r="G57" i="1"/>
  <c r="J57" i="1" s="1"/>
  <c r="K57" i="1" s="1"/>
  <c r="L57" i="1"/>
  <c r="O57" i="1" s="1"/>
  <c r="P57" i="1" s="1"/>
  <c r="Q57" i="1"/>
  <c r="T57" i="1" s="1"/>
  <c r="U57" i="1" s="1"/>
  <c r="V57" i="1"/>
  <c r="AA57" i="1"/>
  <c r="AF57" i="1"/>
  <c r="AI57" i="1"/>
  <c r="E60" i="1"/>
  <c r="F60" i="1" s="1"/>
  <c r="J60" i="1"/>
  <c r="K60" i="1" s="1"/>
  <c r="O60" i="1"/>
  <c r="P60" i="1" s="1"/>
  <c r="T60" i="1"/>
  <c r="U60" i="1" s="1"/>
  <c r="Y60" i="1"/>
  <c r="Z60" i="1" s="1"/>
  <c r="AD60" i="1"/>
  <c r="AE60" i="1" s="1"/>
  <c r="AI60" i="1"/>
  <c r="AJ60" i="1" s="1"/>
  <c r="B61" i="1"/>
  <c r="E61" i="1" s="1"/>
  <c r="F61" i="1" s="1"/>
  <c r="G61" i="1"/>
  <c r="J61" i="1" s="1"/>
  <c r="K61" i="1" s="1"/>
  <c r="L61" i="1"/>
  <c r="O61" i="1" s="1"/>
  <c r="P61" i="1" s="1"/>
  <c r="Q61" i="1"/>
  <c r="V61" i="1"/>
  <c r="AA61" i="1"/>
  <c r="AF61" i="1"/>
  <c r="B62" i="1"/>
  <c r="E62" i="1" s="1"/>
  <c r="G62" i="1"/>
  <c r="L62" i="1"/>
  <c r="O62" i="1" s="1"/>
  <c r="Q62" i="1"/>
  <c r="T62" i="1"/>
  <c r="V62" i="1"/>
  <c r="AA62" i="1"/>
  <c r="AD62" i="1" s="1"/>
  <c r="AF62" i="1"/>
  <c r="E65" i="1"/>
  <c r="F65" i="1" s="1"/>
  <c r="J65" i="1"/>
  <c r="K65" i="1" s="1"/>
  <c r="O65" i="1"/>
  <c r="P65" i="1" s="1"/>
  <c r="T65" i="1"/>
  <c r="U65" i="1" s="1"/>
  <c r="Y65" i="1"/>
  <c r="Z65" i="1" s="1"/>
  <c r="AD65" i="1"/>
  <c r="AE65" i="1" s="1"/>
  <c r="AI65" i="1"/>
  <c r="AJ65" i="1" s="1"/>
  <c r="B66" i="1"/>
  <c r="E66" i="1" s="1"/>
  <c r="F66" i="1" s="1"/>
  <c r="G66" i="1"/>
  <c r="J66" i="1" s="1"/>
  <c r="L66" i="1"/>
  <c r="Q66" i="1"/>
  <c r="T66" i="1" s="1"/>
  <c r="V66" i="1"/>
  <c r="AA66" i="1"/>
  <c r="AD66" i="1" s="1"/>
  <c r="AE66" i="1" s="1"/>
  <c r="AF66" i="1"/>
  <c r="AI66" i="1" s="1"/>
  <c r="B67" i="1"/>
  <c r="E67" i="1" s="1"/>
  <c r="F67" i="1" s="1"/>
  <c r="G67" i="1"/>
  <c r="J67" i="1" s="1"/>
  <c r="K67" i="1" s="1"/>
  <c r="L67" i="1"/>
  <c r="Q67" i="1"/>
  <c r="V67" i="1"/>
  <c r="AA67" i="1"/>
  <c r="AD67" i="1" s="1"/>
  <c r="AE67" i="1" s="1"/>
  <c r="AF67" i="1"/>
  <c r="AI67" i="1" s="1"/>
  <c r="AJ67" i="1" s="1"/>
  <c r="E70" i="1"/>
  <c r="F70" i="1" s="1"/>
  <c r="J70" i="1"/>
  <c r="K70" i="1" s="1"/>
  <c r="O70" i="1"/>
  <c r="P70" i="1" s="1"/>
  <c r="T70" i="1"/>
  <c r="U70" i="1" s="1"/>
  <c r="Y70" i="1"/>
  <c r="Z70" i="1" s="1"/>
  <c r="AD70" i="1"/>
  <c r="AE70" i="1" s="1"/>
  <c r="AI70" i="1"/>
  <c r="AJ70" i="1" s="1"/>
  <c r="B71" i="1"/>
  <c r="G71" i="1"/>
  <c r="J71" i="1" s="1"/>
  <c r="K71" i="1" s="1"/>
  <c r="L71" i="1"/>
  <c r="Q71" i="1"/>
  <c r="T71" i="1" s="1"/>
  <c r="U71" i="1" s="1"/>
  <c r="V71" i="1"/>
  <c r="AA71" i="1"/>
  <c r="AD71" i="1" s="1"/>
  <c r="AF71" i="1"/>
  <c r="B72" i="1"/>
  <c r="E72" i="1" s="1"/>
  <c r="G72" i="1"/>
  <c r="L72" i="1"/>
  <c r="O72" i="1" s="1"/>
  <c r="Q72" i="1"/>
  <c r="T72" i="1" s="1"/>
  <c r="U72" i="1" s="1"/>
  <c r="V72" i="1"/>
  <c r="AA72" i="1"/>
  <c r="AD72" i="1" s="1"/>
  <c r="AE72" i="1" s="1"/>
  <c r="AF72" i="1"/>
  <c r="E75" i="1"/>
  <c r="F75" i="1" s="1"/>
  <c r="J75" i="1"/>
  <c r="K75" i="1" s="1"/>
  <c r="O75" i="1"/>
  <c r="P75" i="1" s="1"/>
  <c r="T75" i="1"/>
  <c r="U75" i="1" s="1"/>
  <c r="Y75" i="1"/>
  <c r="Z75" i="1" s="1"/>
  <c r="AD75" i="1"/>
  <c r="AE75" i="1" s="1"/>
  <c r="AI75" i="1"/>
  <c r="AJ75" i="1" s="1"/>
  <c r="B76" i="1"/>
  <c r="E76" i="1" s="1"/>
  <c r="G76" i="1"/>
  <c r="J76" i="1" s="1"/>
  <c r="K76" i="1" s="1"/>
  <c r="Q76" i="1"/>
  <c r="V76" i="1"/>
  <c r="Y76" i="1" s="1"/>
  <c r="AA76" i="1"/>
  <c r="AD76" i="1" s="1"/>
  <c r="AE76" i="1" s="1"/>
  <c r="AF76" i="1"/>
  <c r="AI76" i="1" s="1"/>
  <c r="AJ76" i="1" s="1"/>
  <c r="B77" i="1"/>
  <c r="E77" i="1" s="1"/>
  <c r="F77" i="1" s="1"/>
  <c r="G77" i="1"/>
  <c r="L77" i="1"/>
  <c r="Q77" i="1"/>
  <c r="V77" i="1"/>
  <c r="Y77" i="1" s="1"/>
  <c r="AA77" i="1"/>
  <c r="AF77" i="1"/>
  <c r="T73" i="6"/>
  <c r="U73" i="6" s="1"/>
  <c r="O19" i="3"/>
  <c r="P19" i="3" s="1"/>
  <c r="AD29" i="2"/>
  <c r="AE29" i="2" s="1"/>
  <c r="AI27" i="1"/>
  <c r="Y66" i="8"/>
  <c r="Z66" i="8" s="1"/>
  <c r="O66" i="8"/>
  <c r="P66" i="8" s="1"/>
  <c r="J63" i="8"/>
  <c r="K63" i="8" s="1"/>
  <c r="E53" i="8"/>
  <c r="F53" i="8" s="1"/>
  <c r="Y49" i="8"/>
  <c r="Z49" i="8" s="1"/>
  <c r="Y46" i="8"/>
  <c r="Z46" i="8" s="1"/>
  <c r="J26" i="8"/>
  <c r="K26" i="8" s="1"/>
  <c r="AD15" i="8"/>
  <c r="AE15" i="8" s="1"/>
  <c r="E74" i="6"/>
  <c r="F74" i="6" s="1"/>
  <c r="O64" i="6"/>
  <c r="P64" i="6" s="1"/>
  <c r="J43" i="6"/>
  <c r="K43" i="6" s="1"/>
  <c r="O39" i="6"/>
  <c r="P39" i="6" s="1"/>
  <c r="E27" i="6"/>
  <c r="F27" i="6" s="1"/>
  <c r="T23" i="6"/>
  <c r="U23" i="6" s="1"/>
  <c r="T18" i="6"/>
  <c r="U18" i="6" s="1"/>
  <c r="O14" i="6"/>
  <c r="P14" i="6" s="1"/>
  <c r="T60" i="3"/>
  <c r="U60" i="3" s="1"/>
  <c r="J29" i="3"/>
  <c r="K29" i="3" s="1"/>
  <c r="AN55" i="2"/>
  <c r="AO55" i="2" s="1"/>
  <c r="O15" i="2"/>
  <c r="P15" i="2" s="1"/>
  <c r="O67" i="8"/>
  <c r="P67" i="8" s="1"/>
  <c r="AD58" i="8"/>
  <c r="AE58" i="8" s="1"/>
  <c r="E50" i="8"/>
  <c r="F50" i="8" s="1"/>
  <c r="O46" i="8"/>
  <c r="P46" i="8"/>
  <c r="J33" i="8"/>
  <c r="K33" i="8" s="1"/>
  <c r="J30" i="8"/>
  <c r="K30" i="8" s="1"/>
  <c r="T63" i="6"/>
  <c r="U63" i="6"/>
  <c r="E55" i="6"/>
  <c r="F55" i="6" s="1"/>
  <c r="O46" i="6"/>
  <c r="P46" i="6" s="1"/>
  <c r="J39" i="6"/>
  <c r="K39" i="6" s="1"/>
  <c r="Y35" i="6"/>
  <c r="Z35" i="6"/>
  <c r="O35" i="6"/>
  <c r="P35" i="6" s="1"/>
  <c r="T27" i="6"/>
  <c r="U27" i="6" s="1"/>
  <c r="J23" i="6"/>
  <c r="K23" i="6" s="1"/>
  <c r="AD47" i="3"/>
  <c r="AE47" i="3" s="1"/>
  <c r="J47" i="3"/>
  <c r="K47" i="3" s="1"/>
  <c r="T43" i="3"/>
  <c r="U43" i="3"/>
  <c r="E44" i="3"/>
  <c r="F44" i="3" s="1"/>
  <c r="AD28" i="3"/>
  <c r="AE28" i="3" s="1"/>
  <c r="T29" i="3"/>
  <c r="U29" i="3" s="1"/>
  <c r="E14" i="3"/>
  <c r="F14" i="3" s="1"/>
  <c r="Y51" i="2"/>
  <c r="Z51" i="2" s="1"/>
  <c r="AD40" i="2"/>
  <c r="AE40" i="2" s="1"/>
  <c r="J51" i="1"/>
  <c r="K51" i="1" s="1"/>
  <c r="Y57" i="8"/>
  <c r="Z57" i="8" s="1"/>
  <c r="O58" i="8"/>
  <c r="P58" i="8" s="1"/>
  <c r="AD37" i="8"/>
  <c r="AE37" i="8" s="1"/>
  <c r="T15" i="8"/>
  <c r="U15" i="8" s="1"/>
  <c r="O69" i="6"/>
  <c r="P69" i="6" s="1"/>
  <c r="J69" i="6"/>
  <c r="K69" i="6" s="1"/>
  <c r="T64" i="6"/>
  <c r="U64" i="6"/>
  <c r="E39" i="6"/>
  <c r="F39" i="6"/>
  <c r="T35" i="6"/>
  <c r="U35" i="6"/>
  <c r="Y27" i="6"/>
  <c r="Z27" i="6" s="1"/>
  <c r="T69" i="3"/>
  <c r="U69" i="3" s="1"/>
  <c r="T56" i="3"/>
  <c r="U56" i="3" s="1"/>
  <c r="J28" i="3"/>
  <c r="K28" i="3" s="1"/>
  <c r="T60" i="2"/>
  <c r="U60" i="2" s="1"/>
  <c r="AN56" i="2"/>
  <c r="AO56" i="2" s="1"/>
  <c r="T18" i="2"/>
  <c r="U18" i="2" s="1"/>
  <c r="J14" i="2"/>
  <c r="K14" i="2" s="1"/>
  <c r="T39" i="1"/>
  <c r="U39" i="1" s="1"/>
  <c r="T28" i="1"/>
  <c r="U28" i="1" s="1"/>
  <c r="AD50" i="8"/>
  <c r="AE50" i="8"/>
  <c r="T45" i="8"/>
  <c r="U45" i="8" s="1"/>
  <c r="O14" i="8"/>
  <c r="P14" i="8" s="1"/>
  <c r="E59" i="6"/>
  <c r="F59" i="6" s="1"/>
  <c r="Y54" i="6"/>
  <c r="Z54" i="6" s="1"/>
  <c r="E50" i="6"/>
  <c r="F50" i="6" s="1"/>
  <c r="T31" i="6"/>
  <c r="U31" i="6" s="1"/>
  <c r="Y18" i="6"/>
  <c r="Z18" i="6" s="1"/>
  <c r="J75" i="3"/>
  <c r="K75" i="3" s="1"/>
  <c r="AD55" i="3"/>
  <c r="AE55" i="3" s="1"/>
  <c r="AD51" i="3"/>
  <c r="AE51" i="3" s="1"/>
  <c r="T44" i="3"/>
  <c r="U44" i="3" s="1"/>
  <c r="T14" i="3"/>
  <c r="U14" i="3" s="1"/>
  <c r="AI72" i="2"/>
  <c r="AJ72" i="2" s="1"/>
  <c r="O73" i="2"/>
  <c r="P73" i="2" s="1"/>
  <c r="J73" i="2"/>
  <c r="K73" i="2" s="1"/>
  <c r="AD64" i="2"/>
  <c r="AE64" i="2"/>
  <c r="AI55" i="2"/>
  <c r="AJ55" i="2" s="1"/>
  <c r="AD52" i="2"/>
  <c r="AE52" i="2" s="1"/>
  <c r="Y14" i="2"/>
  <c r="Z14" i="2" s="1"/>
  <c r="E14" i="2"/>
  <c r="F14" i="2" s="1"/>
  <c r="AI47" i="1"/>
  <c r="AJ47" i="1" s="1"/>
  <c r="J47" i="1"/>
  <c r="K47" i="1" s="1"/>
  <c r="O62" i="8"/>
  <c r="P62" i="8" s="1"/>
  <c r="T57" i="8"/>
  <c r="U57" i="8" s="1"/>
  <c r="J58" i="8"/>
  <c r="K58" i="8" s="1"/>
  <c r="AD46" i="8"/>
  <c r="AE46" i="8" s="1"/>
  <c r="T42" i="8"/>
  <c r="U42" i="8" s="1"/>
  <c r="E34" i="8"/>
  <c r="F34" i="8" s="1"/>
  <c r="T27" i="8"/>
  <c r="U27" i="8" s="1"/>
  <c r="Y18" i="8"/>
  <c r="Z18" i="8" s="1"/>
  <c r="T18" i="8"/>
  <c r="U18" i="8" s="1"/>
  <c r="E64" i="6"/>
  <c r="F64" i="6" s="1"/>
  <c r="Y51" i="6"/>
  <c r="Z51" i="6"/>
  <c r="O51" i="6"/>
  <c r="P51" i="6" s="1"/>
  <c r="E42" i="6"/>
  <c r="F42" i="6"/>
  <c r="O19" i="6"/>
  <c r="P19" i="6" s="1"/>
  <c r="T65" i="3"/>
  <c r="U65" i="3" s="1"/>
  <c r="E52" i="3"/>
  <c r="F52" i="3" s="1"/>
  <c r="AD35" i="3"/>
  <c r="AE35" i="3" s="1"/>
  <c r="O40" i="3"/>
  <c r="P40" i="3" s="1"/>
  <c r="O35" i="3"/>
  <c r="P35" i="3"/>
  <c r="J43" i="3"/>
  <c r="K43" i="3" s="1"/>
  <c r="E32" i="3"/>
  <c r="F32" i="3" s="1"/>
  <c r="J65" i="2"/>
  <c r="K65" i="2"/>
  <c r="AD60" i="2"/>
  <c r="AE60" i="2" s="1"/>
  <c r="AI35" i="2"/>
  <c r="AJ35" i="2" s="1"/>
  <c r="AD35" i="2"/>
  <c r="AE35" i="2" s="1"/>
  <c r="Y36" i="2"/>
  <c r="Z36" i="2" s="1"/>
  <c r="AN29" i="2"/>
  <c r="AO29" i="2" s="1"/>
  <c r="AI24" i="2"/>
  <c r="AJ24" i="2" s="1"/>
  <c r="E24" i="2"/>
  <c r="F24" i="2" s="1"/>
  <c r="AI14" i="2"/>
  <c r="AJ14" i="2" s="1"/>
  <c r="Y67" i="1"/>
  <c r="Z67" i="1" s="1"/>
  <c r="T67" i="1"/>
  <c r="U67" i="1" s="1"/>
  <c r="T14" i="1"/>
  <c r="U14" i="1" s="1"/>
  <c r="T67" i="8"/>
  <c r="U67" i="8" s="1"/>
  <c r="T58" i="8"/>
  <c r="U58" i="8"/>
  <c r="E54" i="8"/>
  <c r="F54" i="8" s="1"/>
  <c r="AD42" i="8"/>
  <c r="AE42" i="8" s="1"/>
  <c r="J41" i="8"/>
  <c r="K41" i="8" s="1"/>
  <c r="E38" i="8"/>
  <c r="F38" i="8" s="1"/>
  <c r="O30" i="8"/>
  <c r="P30" i="8" s="1"/>
  <c r="Y69" i="6"/>
  <c r="Z69" i="6" s="1"/>
  <c r="T54" i="6"/>
  <c r="U54" i="6" s="1"/>
  <c r="Y43" i="6"/>
  <c r="Z43" i="6" s="1"/>
  <c r="O43" i="6"/>
  <c r="P43" i="6"/>
  <c r="O38" i="6"/>
  <c r="P38" i="6"/>
  <c r="AD38" i="6"/>
  <c r="AE38" i="6" s="1"/>
  <c r="AD46" i="6"/>
  <c r="AE46" i="6" s="1"/>
  <c r="AD50" i="6"/>
  <c r="AE50" i="6" s="1"/>
  <c r="AD54" i="6"/>
  <c r="AE54" i="6" s="1"/>
  <c r="AD58" i="6"/>
  <c r="AE58" i="6"/>
  <c r="AD63" i="6"/>
  <c r="AE63" i="6"/>
  <c r="AD73" i="6"/>
  <c r="AE73" i="6" s="1"/>
  <c r="AD18" i="6"/>
  <c r="AE18" i="6" s="1"/>
  <c r="AD27" i="6"/>
  <c r="AE27" i="6" s="1"/>
  <c r="AD31" i="6"/>
  <c r="AE31" i="6" s="1"/>
  <c r="AD35" i="6"/>
  <c r="AE35" i="6" s="1"/>
  <c r="AD39" i="6"/>
  <c r="AE39" i="6"/>
  <c r="AD43" i="6"/>
  <c r="AE43" i="6" s="1"/>
  <c r="AD47" i="6"/>
  <c r="AE47" i="6" s="1"/>
  <c r="AD51" i="6"/>
  <c r="AE51" i="6" s="1"/>
  <c r="AD55" i="6"/>
  <c r="AE55" i="6" s="1"/>
  <c r="AD64" i="6"/>
  <c r="AE64" i="6" s="1"/>
  <c r="AD69" i="6"/>
  <c r="AE69" i="6"/>
  <c r="AD74" i="6"/>
  <c r="AE74" i="6" s="1"/>
  <c r="Y28" i="3"/>
  <c r="Z28" i="3" s="1"/>
  <c r="O43" i="2"/>
  <c r="P43" i="2" s="1"/>
  <c r="O40" i="2"/>
  <c r="P40" i="2" s="1"/>
  <c r="J23" i="1"/>
  <c r="K23" i="1" s="1"/>
  <c r="J53" i="8"/>
  <c r="K53" i="8" s="1"/>
  <c r="AD45" i="8"/>
  <c r="AE45" i="8" s="1"/>
  <c r="E45" i="8"/>
  <c r="F45" i="8" s="1"/>
  <c r="E46" i="8"/>
  <c r="F46" i="8" s="1"/>
  <c r="O42" i="8"/>
  <c r="P42" i="8" s="1"/>
  <c r="J42" i="8"/>
  <c r="K42" i="8"/>
  <c r="T33" i="8"/>
  <c r="U33" i="8" s="1"/>
  <c r="Y30" i="8"/>
  <c r="Z30" i="8"/>
  <c r="E26" i="8"/>
  <c r="F26" i="8" s="1"/>
  <c r="E27" i="8"/>
  <c r="F27" i="8" s="1"/>
  <c r="T69" i="6"/>
  <c r="U69" i="6"/>
  <c r="E69" i="6"/>
  <c r="F69" i="6"/>
  <c r="Y58" i="6"/>
  <c r="Z58" i="6" s="1"/>
  <c r="E51" i="6"/>
  <c r="F51" i="6"/>
  <c r="E31" i="6"/>
  <c r="F31" i="6"/>
  <c r="E19" i="6"/>
  <c r="F19" i="6" s="1"/>
  <c r="O15" i="6"/>
  <c r="P15" i="6" s="1"/>
  <c r="Y60" i="3"/>
  <c r="Z60" i="3" s="1"/>
  <c r="J44" i="3"/>
  <c r="K44" i="3" s="1"/>
  <c r="Y36" i="3"/>
  <c r="Z36" i="3" s="1"/>
  <c r="T23" i="3"/>
  <c r="U23" i="3" s="1"/>
  <c r="AD19" i="3"/>
  <c r="AE19" i="3" s="1"/>
  <c r="AD18" i="3"/>
  <c r="AE18" i="3" s="1"/>
  <c r="AI73" i="2"/>
  <c r="AJ73" i="2" s="1"/>
  <c r="AN65" i="2"/>
  <c r="AO65" i="2" s="1"/>
  <c r="AN64" i="2"/>
  <c r="AO64" i="2" s="1"/>
  <c r="AD55" i="2"/>
  <c r="AE55" i="2" s="1"/>
  <c r="O32" i="2"/>
  <c r="P32" i="2" s="1"/>
  <c r="AD24" i="2"/>
  <c r="AE24" i="2" s="1"/>
  <c r="O76" i="1"/>
  <c r="P76" i="1" s="1"/>
  <c r="Y71" i="1"/>
  <c r="Z71" i="1" s="1"/>
  <c r="E34" i="1"/>
  <c r="F34" i="1" s="1"/>
  <c r="Y18" i="1"/>
  <c r="Z18" i="1" s="1"/>
  <c r="J71" i="8"/>
  <c r="K71" i="8" s="1"/>
  <c r="O57" i="8"/>
  <c r="P57" i="8" s="1"/>
  <c r="O41" i="8"/>
  <c r="P41" i="8" s="1"/>
  <c r="AD30" i="8"/>
  <c r="AE30" i="8" s="1"/>
  <c r="O26" i="8"/>
  <c r="P26" i="8" s="1"/>
  <c r="Y19" i="8"/>
  <c r="Z19" i="8"/>
  <c r="J58" i="6"/>
  <c r="K58" i="6" s="1"/>
  <c r="T51" i="6"/>
  <c r="U51" i="6" s="1"/>
  <c r="E28" i="6"/>
  <c r="F28" i="6" s="1"/>
  <c r="E22" i="6"/>
  <c r="F22" i="6" s="1"/>
  <c r="J19" i="6"/>
  <c r="K19" i="6" s="1"/>
  <c r="E59" i="3"/>
  <c r="F59" i="3" s="1"/>
  <c r="O56" i="3"/>
  <c r="P56" i="3" s="1"/>
  <c r="T47" i="3"/>
  <c r="U47" i="3" s="1"/>
  <c r="E35" i="3"/>
  <c r="F35" i="3" s="1"/>
  <c r="AD23" i="3"/>
  <c r="AE23" i="3"/>
  <c r="O68" i="2"/>
  <c r="P68" i="2" s="1"/>
  <c r="AI64" i="2"/>
  <c r="AJ64" i="2"/>
  <c r="AI60" i="2"/>
  <c r="AJ60" i="2" s="1"/>
  <c r="AN48" i="2"/>
  <c r="J40" i="2"/>
  <c r="K40" i="2" s="1"/>
  <c r="Y35" i="2"/>
  <c r="Z35" i="2" s="1"/>
  <c r="Y19" i="2"/>
  <c r="Z19" i="2" s="1"/>
  <c r="T19" i="2"/>
  <c r="U19" i="2" s="1"/>
  <c r="O19" i="2"/>
  <c r="P19" i="2" s="1"/>
  <c r="T15" i="2"/>
  <c r="U15" i="2" s="1"/>
  <c r="AI62" i="1"/>
  <c r="AJ62" i="1" s="1"/>
  <c r="T42" i="1"/>
  <c r="U42" i="1" s="1"/>
  <c r="J17" i="1"/>
  <c r="K17" i="1" s="1"/>
  <c r="T77" i="1"/>
  <c r="Y39" i="1"/>
  <c r="T23" i="1"/>
  <c r="U23" i="1" s="1"/>
  <c r="E18" i="1"/>
  <c r="F18" i="1" s="1"/>
  <c r="T54" i="8"/>
  <c r="U54" i="8" s="1"/>
  <c r="J50" i="8"/>
  <c r="K50" i="8"/>
  <c r="Y42" i="8"/>
  <c r="Z42" i="8" s="1"/>
  <c r="T41" i="8"/>
  <c r="U41" i="8" s="1"/>
  <c r="O38" i="8"/>
  <c r="P38" i="8" s="1"/>
  <c r="E37" i="8"/>
  <c r="F37" i="8" s="1"/>
  <c r="E30" i="8"/>
  <c r="T14" i="8"/>
  <c r="U14" i="8" s="1"/>
  <c r="O73" i="6"/>
  <c r="P73" i="6" s="1"/>
  <c r="J51" i="6"/>
  <c r="K51" i="6" s="1"/>
  <c r="J42" i="6"/>
  <c r="K42" i="6" s="1"/>
  <c r="J28" i="6"/>
  <c r="K28" i="6" s="1"/>
  <c r="T48" i="3"/>
  <c r="U48" i="3" s="1"/>
  <c r="J18" i="3"/>
  <c r="K18" i="3" s="1"/>
  <c r="E18" i="3"/>
  <c r="F18" i="3" s="1"/>
  <c r="J15" i="3"/>
  <c r="K15" i="3" s="1"/>
  <c r="O65" i="2"/>
  <c r="P65" i="2" s="1"/>
  <c r="E48" i="2"/>
  <c r="F48" i="2"/>
  <c r="AI19" i="2"/>
  <c r="AJ19" i="2" s="1"/>
  <c r="E19" i="2"/>
  <c r="F19" i="2" s="1"/>
  <c r="Y58" i="8"/>
  <c r="Z58" i="8" s="1"/>
  <c r="E57" i="8"/>
  <c r="F57" i="8" s="1"/>
  <c r="Y37" i="8"/>
  <c r="Z37" i="8" s="1"/>
  <c r="AD34" i="8"/>
  <c r="AE34" i="8" s="1"/>
  <c r="J23" i="8"/>
  <c r="K23" i="8" s="1"/>
  <c r="Y68" i="6"/>
  <c r="Z68" i="6" s="1"/>
  <c r="O55" i="6"/>
  <c r="P55" i="6" s="1"/>
  <c r="J22" i="6"/>
  <c r="K22" i="6" s="1"/>
  <c r="AD19" i="6"/>
  <c r="AE19" i="6" s="1"/>
  <c r="O69" i="3"/>
  <c r="P69" i="3" s="1"/>
  <c r="J69" i="3"/>
  <c r="K69" i="3" s="1"/>
  <c r="Y56" i="3"/>
  <c r="Z56" i="3"/>
  <c r="Y55" i="3"/>
  <c r="Z55" i="3" s="1"/>
  <c r="T55" i="3"/>
  <c r="U55" i="3" s="1"/>
  <c r="O55" i="3"/>
  <c r="P55" i="3" s="1"/>
  <c r="E55" i="3"/>
  <c r="F55" i="3" s="1"/>
  <c r="E36" i="3"/>
  <c r="F36" i="3" s="1"/>
  <c r="J24" i="3"/>
  <c r="K24" i="3" s="1"/>
  <c r="J19" i="3"/>
  <c r="K19" i="3" s="1"/>
  <c r="AD65" i="2"/>
  <c r="AE65" i="2"/>
  <c r="J59" i="2"/>
  <c r="K59" i="2" s="1"/>
  <c r="E59" i="2"/>
  <c r="F59" i="2" s="1"/>
  <c r="AI51" i="2"/>
  <c r="AJ51" i="2" s="1"/>
  <c r="T39" i="2"/>
  <c r="U39" i="2" s="1"/>
  <c r="AN35" i="2"/>
  <c r="AO35" i="2" s="1"/>
  <c r="AI29" i="2"/>
  <c r="AJ29" i="2" s="1"/>
  <c r="E29" i="2"/>
  <c r="F29" i="2" s="1"/>
  <c r="J18" i="2"/>
  <c r="K18" i="2" s="1"/>
  <c r="E70" i="8"/>
  <c r="F70" i="8" s="1"/>
  <c r="J66" i="8"/>
  <c r="K66" i="8" s="1"/>
  <c r="T46" i="8"/>
  <c r="U46" i="8" s="1"/>
  <c r="O37" i="8"/>
  <c r="P37" i="8" s="1"/>
  <c r="E19" i="8"/>
  <c r="F19" i="8" s="1"/>
  <c r="J68" i="6"/>
  <c r="K68" i="6" s="1"/>
  <c r="T59" i="6"/>
  <c r="U59" i="6" s="1"/>
  <c r="O54" i="6"/>
  <c r="P54" i="6" s="1"/>
  <c r="J54" i="6"/>
  <c r="K54" i="6" s="1"/>
  <c r="J15" i="6"/>
  <c r="K15" i="6" s="1"/>
  <c r="Y74" i="3"/>
  <c r="Z74" i="3" s="1"/>
  <c r="O52" i="3"/>
  <c r="P52" i="3" s="1"/>
  <c r="E48" i="3"/>
  <c r="F48" i="3" s="1"/>
  <c r="J35" i="3"/>
  <c r="K35" i="3" s="1"/>
  <c r="AD24" i="3"/>
  <c r="AE24" i="3" s="1"/>
  <c r="O24" i="3"/>
  <c r="P24" i="3" s="1"/>
  <c r="O15" i="3"/>
  <c r="P15" i="3" s="1"/>
  <c r="Y69" i="2"/>
  <c r="Z69" i="2" s="1"/>
  <c r="AN36" i="2"/>
  <c r="AO36" i="2" s="1"/>
  <c r="T35" i="2"/>
  <c r="U35" i="2" s="1"/>
  <c r="E35" i="2"/>
  <c r="F35" i="2" s="1"/>
  <c r="AD23" i="2"/>
  <c r="AE23" i="2" s="1"/>
  <c r="J19" i="2"/>
  <c r="K19" i="2" s="1"/>
  <c r="J15" i="2"/>
  <c r="K15" i="2" s="1"/>
  <c r="AI51" i="1"/>
  <c r="AJ51" i="1" s="1"/>
  <c r="J52" i="1"/>
  <c r="K52" i="1" s="1"/>
  <c r="AD34" i="1"/>
  <c r="J32" i="2"/>
  <c r="K32" i="2" s="1"/>
  <c r="T29" i="2"/>
  <c r="U29" i="2" s="1"/>
  <c r="Y23" i="2"/>
  <c r="Z23" i="2" s="1"/>
  <c r="Y66" i="1"/>
  <c r="Z66" i="1" s="1"/>
  <c r="Y46" i="1"/>
  <c r="Z46" i="1" s="1"/>
  <c r="AI35" i="1"/>
  <c r="AJ35" i="1" s="1"/>
  <c r="E13" i="1"/>
  <c r="F13" i="1" s="1"/>
  <c r="J57" i="8"/>
  <c r="K57" i="8" s="1"/>
  <c r="J54" i="8"/>
  <c r="K54" i="8" s="1"/>
  <c r="J38" i="8"/>
  <c r="K38" i="8" s="1"/>
  <c r="E18" i="8"/>
  <c r="F18" i="8" s="1"/>
  <c r="O59" i="6"/>
  <c r="P59" i="6"/>
  <c r="T55" i="6"/>
  <c r="U55" i="6" s="1"/>
  <c r="O50" i="6"/>
  <c r="P50" i="6" s="1"/>
  <c r="O34" i="6"/>
  <c r="P34" i="6" s="1"/>
  <c r="J46" i="6"/>
  <c r="K46" i="6" s="1"/>
  <c r="E43" i="6"/>
  <c r="F43" i="6"/>
  <c r="J18" i="6"/>
  <c r="K18" i="6" s="1"/>
  <c r="E18" i="6"/>
  <c r="F18" i="6" s="1"/>
  <c r="AD14" i="6"/>
  <c r="AE14" i="6" s="1"/>
  <c r="AD59" i="3"/>
  <c r="AE59" i="3" s="1"/>
  <c r="Y59" i="3"/>
  <c r="Z59" i="3" s="1"/>
  <c r="O59" i="3"/>
  <c r="P59" i="3" s="1"/>
  <c r="J59" i="3"/>
  <c r="K59" i="3" s="1"/>
  <c r="AD43" i="3"/>
  <c r="AE43" i="3" s="1"/>
  <c r="J36" i="3"/>
  <c r="K36" i="3" s="1"/>
  <c r="T32" i="3"/>
  <c r="U32" i="3" s="1"/>
  <c r="Y23" i="3"/>
  <c r="Z23" i="3" s="1"/>
  <c r="Y19" i="3"/>
  <c r="Z19" i="3" s="1"/>
  <c r="Y72" i="2"/>
  <c r="Z72" i="2" s="1"/>
  <c r="T32" i="2"/>
  <c r="U32" i="2" s="1"/>
  <c r="AO48" i="2"/>
  <c r="T55" i="2"/>
  <c r="U55" i="2" s="1"/>
  <c r="Y52" i="2"/>
  <c r="Z52" i="2" s="1"/>
  <c r="J51" i="2"/>
  <c r="K51" i="2" s="1"/>
  <c r="E51" i="2"/>
  <c r="F51" i="2" s="1"/>
  <c r="J39" i="2"/>
  <c r="K39" i="2" s="1"/>
  <c r="E36" i="2"/>
  <c r="F36" i="2" s="1"/>
  <c r="AD28" i="2"/>
  <c r="AE28" i="2" s="1"/>
  <c r="T76" i="1"/>
  <c r="U76" i="1" s="1"/>
  <c r="O33" i="8"/>
  <c r="P33" i="8" s="1"/>
  <c r="Y73" i="6"/>
  <c r="Z73" i="6" s="1"/>
  <c r="O68" i="6"/>
  <c r="P68" i="6"/>
  <c r="T50" i="6"/>
  <c r="U50" i="6" s="1"/>
  <c r="AD69" i="3"/>
  <c r="AE69" i="3"/>
  <c r="J70" i="3"/>
  <c r="K70" i="3"/>
  <c r="E64" i="3"/>
  <c r="F64" i="3" s="1"/>
  <c r="J52" i="3"/>
  <c r="K52" i="3" s="1"/>
  <c r="E51" i="3"/>
  <c r="F51" i="3" s="1"/>
  <c r="AD48" i="3"/>
  <c r="AE48" i="3" s="1"/>
  <c r="E43" i="3"/>
  <c r="F43" i="3" s="1"/>
  <c r="AN28" i="2"/>
  <c r="AO28" i="2" s="1"/>
  <c r="Y28" i="2"/>
  <c r="Z28" i="2" s="1"/>
  <c r="AN19" i="2"/>
  <c r="AO19" i="2" s="1"/>
  <c r="O71" i="1"/>
  <c r="P71" i="1" s="1"/>
  <c r="E31" i="1"/>
  <c r="F31" i="1" s="1"/>
  <c r="T22" i="1"/>
  <c r="U22" i="1" s="1"/>
  <c r="Y71" i="8"/>
  <c r="Z71" i="8" s="1"/>
  <c r="J62" i="8"/>
  <c r="K62" i="8" s="1"/>
  <c r="E62" i="8"/>
  <c r="F62" i="8" s="1"/>
  <c r="Y38" i="8"/>
  <c r="Z38" i="8" s="1"/>
  <c r="AD68" i="6"/>
  <c r="AE68" i="6" s="1"/>
  <c r="T59" i="3"/>
  <c r="U59" i="3" s="1"/>
  <c r="J51" i="3"/>
  <c r="K51" i="3" s="1"/>
  <c r="T35" i="3"/>
  <c r="U35" i="3" s="1"/>
  <c r="E24" i="3"/>
  <c r="F24" i="3" s="1"/>
  <c r="O72" i="2"/>
  <c r="P72" i="2" s="1"/>
  <c r="AN68" i="2"/>
  <c r="AO68" i="2"/>
  <c r="E68" i="2"/>
  <c r="F68" i="2"/>
  <c r="E65" i="2"/>
  <c r="F65" i="2"/>
  <c r="E60" i="2"/>
  <c r="F60" i="2" s="1"/>
  <c r="O48" i="2"/>
  <c r="P48" i="2" s="1"/>
  <c r="AI43" i="2"/>
  <c r="AJ43" i="2" s="1"/>
  <c r="AI18" i="2"/>
  <c r="AJ18" i="2" s="1"/>
  <c r="Y47" i="1"/>
  <c r="Z47" i="1" s="1"/>
  <c r="J43" i="1"/>
  <c r="K43" i="1" s="1"/>
  <c r="E39" i="1"/>
  <c r="F39" i="1" s="1"/>
  <c r="AI28" i="1"/>
  <c r="AJ28" i="1" s="1"/>
  <c r="T27" i="1"/>
  <c r="U27" i="1" s="1"/>
  <c r="O28" i="1"/>
  <c r="P28" i="1" s="1"/>
  <c r="AI23" i="1"/>
  <c r="AJ23" i="1" s="1"/>
  <c r="T17" i="1"/>
  <c r="U17" i="1" s="1"/>
  <c r="O18" i="1"/>
  <c r="P18" i="1" s="1"/>
  <c r="O17" i="1"/>
  <c r="P17" i="1" s="1"/>
  <c r="O15" i="8"/>
  <c r="P15" i="8" s="1"/>
  <c r="T68" i="6"/>
  <c r="U68" i="6"/>
  <c r="O23" i="6"/>
  <c r="P23" i="6" s="1"/>
  <c r="Y75" i="3"/>
  <c r="Z75" i="3" s="1"/>
  <c r="O75" i="3"/>
  <c r="P75" i="3" s="1"/>
  <c r="T64" i="3"/>
  <c r="U64" i="3" s="1"/>
  <c r="J64" i="3"/>
  <c r="K64" i="3" s="1"/>
  <c r="Y39" i="3"/>
  <c r="Z39" i="3" s="1"/>
  <c r="J40" i="3"/>
  <c r="K40" i="3" s="1"/>
  <c r="O32" i="3"/>
  <c r="P32" i="3" s="1"/>
  <c r="Y24" i="3"/>
  <c r="Z24" i="3" s="1"/>
  <c r="T24" i="3"/>
  <c r="U24" i="3" s="1"/>
  <c r="E23" i="3"/>
  <c r="F23" i="3" s="1"/>
  <c r="AI69" i="2"/>
  <c r="AJ69" i="2" s="1"/>
  <c r="AD51" i="2"/>
  <c r="AE51" i="2" s="1"/>
  <c r="T48" i="2"/>
  <c r="U48" i="2" s="1"/>
  <c r="AD36" i="2"/>
  <c r="AE36" i="2" s="1"/>
  <c r="AI32" i="2"/>
  <c r="AJ32" i="2" s="1"/>
  <c r="AI23" i="2"/>
  <c r="AJ23" i="2"/>
  <c r="O77" i="1"/>
  <c r="P77" i="1"/>
  <c r="AI71" i="1"/>
  <c r="AJ71" i="1"/>
  <c r="J28" i="1"/>
  <c r="K28" i="1" s="1"/>
  <c r="E23" i="1"/>
  <c r="F23" i="1" s="1"/>
  <c r="AI14" i="1"/>
  <c r="AJ14" i="1" s="1"/>
  <c r="K64" i="2"/>
  <c r="AJ27" i="1"/>
  <c r="AE34" i="1"/>
  <c r="Z39" i="1"/>
  <c r="E42" i="8"/>
  <c r="F42" i="8" s="1"/>
  <c r="J64" i="6"/>
  <c r="K64" i="6"/>
  <c r="AD59" i="6"/>
  <c r="AE59" i="6"/>
  <c r="E47" i="6"/>
  <c r="F47" i="6" s="1"/>
  <c r="Y34" i="6"/>
  <c r="Z34" i="6"/>
  <c r="T34" i="6"/>
  <c r="O28" i="6"/>
  <c r="P28" i="6" s="1"/>
  <c r="J60" i="3"/>
  <c r="K60" i="3" s="1"/>
  <c r="T28" i="3"/>
  <c r="U28" i="3" s="1"/>
  <c r="J23" i="3"/>
  <c r="K23" i="3" s="1"/>
  <c r="AD14" i="3"/>
  <c r="AE14" i="3" s="1"/>
  <c r="AD73" i="2"/>
  <c r="AE73" i="2" s="1"/>
  <c r="T65" i="2"/>
  <c r="U65" i="2" s="1"/>
  <c r="Y59" i="2"/>
  <c r="Z59" i="2"/>
  <c r="T59" i="2"/>
  <c r="U59" i="2" s="1"/>
  <c r="Y48" i="2"/>
  <c r="Z48" i="2" s="1"/>
  <c r="E40" i="2"/>
  <c r="F40" i="2" s="1"/>
  <c r="O35" i="2"/>
  <c r="P35" i="2" s="1"/>
  <c r="AI28" i="2"/>
  <c r="AJ28" i="2" s="1"/>
  <c r="J29" i="2"/>
  <c r="K29" i="2" s="1"/>
  <c r="O23" i="2"/>
  <c r="P23" i="2" s="1"/>
  <c r="AI77" i="1"/>
  <c r="AJ77" i="1" s="1"/>
  <c r="Y72" i="1"/>
  <c r="Z72" i="1" s="1"/>
  <c r="E71" i="1"/>
  <c r="F71" i="1" s="1"/>
  <c r="Y52" i="1"/>
  <c r="Z52" i="1" s="1"/>
  <c r="O52" i="1"/>
  <c r="P52" i="1" s="1"/>
  <c r="AD43" i="1"/>
  <c r="AE43" i="1" s="1"/>
  <c r="AI38" i="1"/>
  <c r="AJ38" i="1" s="1"/>
  <c r="O31" i="1"/>
  <c r="P31" i="1" s="1"/>
  <c r="J31" i="1"/>
  <c r="K31" i="1" s="1"/>
  <c r="Y22" i="1"/>
  <c r="Z22" i="1" s="1"/>
  <c r="AI17" i="1"/>
  <c r="AJ17" i="1" s="1"/>
  <c r="AD13" i="1"/>
  <c r="AE13" i="1" s="1"/>
  <c r="O13" i="1"/>
  <c r="P13" i="1" s="1"/>
  <c r="Y27" i="8"/>
  <c r="Z27" i="8" s="1"/>
  <c r="E63" i="6"/>
  <c r="F63" i="6" s="1"/>
  <c r="O31" i="6"/>
  <c r="P31" i="6"/>
  <c r="E75" i="3"/>
  <c r="F75" i="3" s="1"/>
  <c r="AD70" i="3"/>
  <c r="AE70" i="3"/>
  <c r="J65" i="3"/>
  <c r="K65" i="3" s="1"/>
  <c r="O48" i="3"/>
  <c r="P48" i="3" s="1"/>
  <c r="O47" i="3"/>
  <c r="P47" i="3" s="1"/>
  <c r="E28" i="3"/>
  <c r="F28" i="3" s="1"/>
  <c r="K72" i="2"/>
  <c r="O64" i="2"/>
  <c r="P64" i="2" s="1"/>
  <c r="O44" i="2"/>
  <c r="P44" i="2" s="1"/>
  <c r="E23" i="2"/>
  <c r="F23" i="2" s="1"/>
  <c r="E15" i="2"/>
  <c r="F15" i="2" s="1"/>
  <c r="AD57" i="1"/>
  <c r="AE57" i="1" s="1"/>
  <c r="E42" i="1"/>
  <c r="F42" i="1" s="1"/>
  <c r="Z27" i="1"/>
  <c r="J74" i="6"/>
  <c r="K74" i="6" s="1"/>
  <c r="AN69" i="2"/>
  <c r="AO69" i="2"/>
  <c r="U63" i="8"/>
  <c r="O63" i="6"/>
  <c r="P63" i="6" s="1"/>
  <c r="AD65" i="3"/>
  <c r="AE65" i="3" s="1"/>
  <c r="AI65" i="2"/>
  <c r="AJ65" i="2"/>
  <c r="AD57" i="8"/>
  <c r="AE57" i="8" s="1"/>
  <c r="F58" i="8"/>
  <c r="O50" i="8"/>
  <c r="P50" i="8"/>
  <c r="P49" i="8"/>
  <c r="Y51" i="3"/>
  <c r="Z51" i="3" s="1"/>
  <c r="T52" i="3"/>
  <c r="U52" i="3" s="1"/>
  <c r="O56" i="2"/>
  <c r="P56" i="2" s="1"/>
  <c r="Z33" i="8"/>
  <c r="T37" i="8"/>
  <c r="U37" i="8" s="1"/>
  <c r="AD34" i="6"/>
  <c r="AE34" i="6" s="1"/>
  <c r="U46" i="6"/>
  <c r="U47" i="6"/>
  <c r="T42" i="6"/>
  <c r="U42" i="6" s="1"/>
  <c r="Y44" i="3"/>
  <c r="Z44" i="3" s="1"/>
  <c r="Y43" i="3"/>
  <c r="Z43" i="3" s="1"/>
  <c r="J48" i="3"/>
  <c r="K48" i="3" s="1"/>
  <c r="AN40" i="2"/>
  <c r="AO40" i="2" s="1"/>
  <c r="AI48" i="2"/>
  <c r="AJ48" i="2"/>
  <c r="Y44" i="2"/>
  <c r="Z44" i="2" s="1"/>
  <c r="J31" i="6"/>
  <c r="K31" i="6" s="1"/>
  <c r="Y32" i="2"/>
  <c r="Z32" i="2" s="1"/>
  <c r="E28" i="2"/>
  <c r="F28" i="2" s="1"/>
  <c r="T19" i="3"/>
  <c r="U19" i="3" s="1"/>
  <c r="AD19" i="2"/>
  <c r="AE19" i="2" s="1"/>
  <c r="Y18" i="2"/>
  <c r="Z18" i="2" s="1"/>
  <c r="Y15" i="8"/>
  <c r="Z15" i="8" s="1"/>
  <c r="J15" i="8"/>
  <c r="K15" i="8" s="1"/>
  <c r="E15" i="3"/>
  <c r="F15" i="3" s="1"/>
  <c r="T14" i="2"/>
  <c r="U14" i="2" s="1"/>
  <c r="J72" i="1"/>
  <c r="K72" i="1" s="1"/>
  <c r="AI61" i="1"/>
  <c r="AJ61" i="1" s="1"/>
  <c r="AD61" i="1"/>
  <c r="AE61" i="1" s="1"/>
  <c r="Y61" i="1"/>
  <c r="Z61" i="1" s="1"/>
  <c r="T61" i="1"/>
  <c r="U61" i="1" s="1"/>
  <c r="Y57" i="1"/>
  <c r="Z57" i="1" s="1"/>
  <c r="E57" i="1"/>
  <c r="F57" i="1" s="1"/>
  <c r="E52" i="1"/>
  <c r="F52" i="1" s="1"/>
  <c r="T31" i="1"/>
  <c r="U31" i="1" s="1"/>
  <c r="AD27" i="1"/>
  <c r="AE27" i="1" s="1"/>
  <c r="O22" i="1"/>
  <c r="P22" i="1" s="1"/>
  <c r="J18" i="1"/>
  <c r="K18" i="1" s="1"/>
  <c r="T70" i="8"/>
  <c r="U70" i="8" s="1"/>
  <c r="AD54" i="8"/>
  <c r="AE54" i="8" s="1"/>
  <c r="AE41" i="8"/>
  <c r="AD18" i="8"/>
  <c r="AE18" i="8" s="1"/>
  <c r="F68" i="6"/>
  <c r="K63" i="6"/>
  <c r="K59" i="6"/>
  <c r="Y50" i="6"/>
  <c r="Z50" i="6"/>
  <c r="P42" i="6"/>
  <c r="Y39" i="6"/>
  <c r="Z39" i="6" s="1"/>
  <c r="F38" i="6"/>
  <c r="Y14" i="6"/>
  <c r="T15" i="6"/>
  <c r="U15" i="6" s="1"/>
  <c r="T14" i="6"/>
  <c r="U14" i="6" s="1"/>
  <c r="U70" i="3"/>
  <c r="AD39" i="3"/>
  <c r="AE39" i="3" s="1"/>
  <c r="K39" i="3"/>
  <c r="AE36" i="3"/>
  <c r="AD29" i="3"/>
  <c r="AE29" i="3" s="1"/>
  <c r="E73" i="2"/>
  <c r="F73" i="2" s="1"/>
  <c r="T64" i="2"/>
  <c r="U64" i="2" s="1"/>
  <c r="Y60" i="2"/>
  <c r="Z60" i="2"/>
  <c r="Y56" i="2"/>
  <c r="Z56" i="2" s="1"/>
  <c r="P55" i="2"/>
  <c r="AJ47" i="2"/>
  <c r="T44" i="2"/>
  <c r="J44" i="2"/>
  <c r="K44" i="2" s="1"/>
  <c r="F43" i="2"/>
  <c r="Y39" i="2"/>
  <c r="Z39" i="2" s="1"/>
  <c r="AD77" i="1"/>
  <c r="AE77" i="1" s="1"/>
  <c r="AI72" i="1"/>
  <c r="AJ72" i="1"/>
  <c r="Y62" i="1"/>
  <c r="Z62" i="1" s="1"/>
  <c r="AD52" i="1"/>
  <c r="AE52" i="1" s="1"/>
  <c r="AJ39" i="1"/>
  <c r="AI34" i="1"/>
  <c r="AJ34" i="1" s="1"/>
  <c r="T18" i="1"/>
  <c r="U18" i="1" s="1"/>
  <c r="Z62" i="8" l="1"/>
  <c r="Z63" i="8"/>
  <c r="P54" i="8"/>
  <c r="Y50" i="8"/>
  <c r="Z50" i="8" s="1"/>
  <c r="K45" i="8"/>
  <c r="F33" i="8"/>
  <c r="P27" i="8"/>
  <c r="F35" i="6"/>
  <c r="F34" i="6"/>
  <c r="P65" i="3"/>
  <c r="AE59" i="2"/>
  <c r="P60" i="2"/>
  <c r="O52" i="2"/>
  <c r="P52" i="2" s="1"/>
  <c r="AE44" i="2"/>
  <c r="F44" i="2"/>
  <c r="P39" i="2"/>
  <c r="U28" i="2"/>
  <c r="P29" i="2"/>
  <c r="O66" i="1"/>
  <c r="P66" i="1" s="1"/>
  <c r="U62" i="1"/>
  <c r="P14" i="1"/>
  <c r="AE27" i="8"/>
  <c r="Z55" i="6"/>
  <c r="U43" i="6"/>
  <c r="Z14" i="6"/>
  <c r="AE75" i="3"/>
  <c r="Z70" i="3"/>
  <c r="F69" i="3"/>
  <c r="P60" i="3"/>
  <c r="K55" i="3"/>
  <c r="Z47" i="3"/>
  <c r="O44" i="3"/>
  <c r="P44" i="3" s="1"/>
  <c r="P43" i="3"/>
  <c r="U39" i="3"/>
  <c r="F40" i="3"/>
  <c r="P69" i="2"/>
  <c r="AN60" i="2"/>
  <c r="AO60" i="2" s="1"/>
  <c r="AO59" i="2"/>
  <c r="P47" i="2"/>
  <c r="AJ57" i="1"/>
  <c r="AJ52" i="1"/>
  <c r="P46" i="1"/>
  <c r="U43" i="1"/>
  <c r="Z34" i="1"/>
  <c r="P35" i="1"/>
  <c r="AE53" i="8"/>
  <c r="AD38" i="8"/>
  <c r="AE38" i="8" s="1"/>
  <c r="J37" i="8"/>
  <c r="K37" i="8" s="1"/>
  <c r="T34" i="8"/>
  <c r="U34" i="8" s="1"/>
  <c r="F14" i="8"/>
  <c r="Y46" i="6"/>
  <c r="Z46" i="6" s="1"/>
  <c r="AD64" i="3"/>
  <c r="AE64" i="3" s="1"/>
  <c r="Y64" i="3"/>
  <c r="Z64" i="3" s="1"/>
  <c r="AD52" i="3"/>
  <c r="AE52" i="3" s="1"/>
  <c r="AE44" i="3"/>
  <c r="AE40" i="3"/>
  <c r="Y35" i="3"/>
  <c r="Z35" i="3" s="1"/>
  <c r="U36" i="3"/>
  <c r="Y32" i="3"/>
  <c r="Z32" i="3" s="1"/>
  <c r="Z29" i="3"/>
  <c r="Y14" i="3"/>
  <c r="Z14" i="3" s="1"/>
  <c r="AO73" i="2"/>
  <c r="AJ68" i="2"/>
  <c r="AE68" i="2"/>
  <c r="Z68" i="2"/>
  <c r="U68" i="2"/>
  <c r="Z65" i="2"/>
  <c r="AJ56" i="2"/>
  <c r="AO51" i="2"/>
  <c r="AI52" i="2"/>
  <c r="AJ52" i="2" s="1"/>
  <c r="AE56" i="2"/>
  <c r="T52" i="2"/>
  <c r="U52" i="2" s="1"/>
  <c r="J56" i="2"/>
  <c r="K56" i="2" s="1"/>
  <c r="K48" i="2"/>
  <c r="K43" i="2"/>
  <c r="AO39" i="2"/>
  <c r="AE39" i="2"/>
  <c r="Z40" i="2"/>
  <c r="U40" i="2"/>
  <c r="F39" i="2"/>
  <c r="AE32" i="2"/>
  <c r="E32" i="2"/>
  <c r="F32" i="2" s="1"/>
  <c r="AE15" i="2"/>
  <c r="AE14" i="2"/>
  <c r="U77" i="1"/>
  <c r="AE71" i="1"/>
  <c r="P72" i="1"/>
  <c r="F72" i="1"/>
  <c r="AJ66" i="1"/>
  <c r="U66" i="1"/>
  <c r="O67" i="1"/>
  <c r="P67" i="1" s="1"/>
  <c r="K66" i="1"/>
  <c r="AE62" i="1"/>
  <c r="P62" i="1"/>
  <c r="J62" i="1"/>
  <c r="K62" i="1" s="1"/>
  <c r="F62" i="1"/>
  <c r="AE56" i="1"/>
  <c r="Y56" i="1"/>
  <c r="Z56" i="1" s="1"/>
  <c r="P56" i="1"/>
  <c r="U52" i="1"/>
  <c r="P51" i="1"/>
  <c r="AJ42" i="1"/>
  <c r="K42" i="1"/>
  <c r="AE38" i="1"/>
  <c r="P39" i="1"/>
  <c r="P38" i="1"/>
  <c r="K38" i="1"/>
  <c r="J39" i="1"/>
  <c r="K39" i="1" s="1"/>
  <c r="F38" i="1"/>
  <c r="U34" i="1"/>
  <c r="K34" i="1"/>
  <c r="F35" i="1"/>
  <c r="Z31" i="1"/>
  <c r="U15" i="3"/>
  <c r="K14" i="3"/>
  <c r="AD70" i="8"/>
  <c r="AE70" i="8" s="1"/>
  <c r="P70" i="8"/>
  <c r="J70" i="8"/>
  <c r="K70" i="8" s="1"/>
  <c r="F71" i="8"/>
  <c r="Z26" i="8"/>
  <c r="K27" i="8"/>
  <c r="Y22" i="8"/>
  <c r="Z22" i="8" s="1"/>
  <c r="T22" i="8"/>
  <c r="U22" i="8" s="1"/>
  <c r="T23" i="8"/>
  <c r="U23" i="8" s="1"/>
  <c r="O22" i="8"/>
  <c r="P22" i="8" s="1"/>
  <c r="E23" i="8"/>
  <c r="F23" i="8" s="1"/>
  <c r="E22" i="8"/>
  <c r="F22" i="8" s="1"/>
  <c r="AE19" i="8"/>
  <c r="P18" i="8"/>
  <c r="K18" i="8"/>
  <c r="AE14" i="8"/>
  <c r="F15" i="8"/>
  <c r="Z74" i="6"/>
  <c r="U74" i="6"/>
  <c r="O27" i="6"/>
  <c r="P27" i="6" s="1"/>
  <c r="AE22" i="6"/>
  <c r="AE23" i="6"/>
  <c r="F23" i="6"/>
  <c r="Y19" i="6"/>
  <c r="Z19" i="6" s="1"/>
  <c r="AD15" i="6"/>
  <c r="AE15" i="6" s="1"/>
  <c r="F15" i="6"/>
  <c r="P74" i="3"/>
  <c r="K74" i="3"/>
  <c r="E74" i="3"/>
  <c r="F74" i="3" s="1"/>
  <c r="AD15" i="3"/>
  <c r="AE15" i="3" s="1"/>
  <c r="AO72" i="2"/>
  <c r="U72" i="2"/>
  <c r="F72" i="2"/>
  <c r="K28" i="2"/>
  <c r="AO23" i="2"/>
  <c r="K24" i="2"/>
  <c r="AE18" i="2"/>
  <c r="P18" i="2"/>
  <c r="F18" i="2"/>
  <c r="Z77" i="1"/>
  <c r="Z76" i="1"/>
  <c r="J77" i="1"/>
  <c r="K77" i="1" s="1"/>
  <c r="F76" i="1"/>
  <c r="AE28" i="1"/>
  <c r="K27" i="1"/>
  <c r="E28" i="1"/>
  <c r="F28" i="1" s="1"/>
  <c r="O23" i="1"/>
  <c r="P23" i="1" s="1"/>
  <c r="AE17" i="1"/>
  <c r="Z17" i="1"/>
  <c r="AI13" i="1"/>
  <c r="AJ13" i="1" s="1"/>
  <c r="U13" i="1"/>
  <c r="K13" i="1"/>
  <c r="K14" i="1"/>
</calcChain>
</file>

<file path=xl/sharedStrings.xml><?xml version="1.0" encoding="utf-8"?>
<sst xmlns="http://schemas.openxmlformats.org/spreadsheetml/2006/main" count="616" uniqueCount="146">
  <si>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</si>
  <si>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</si>
  <si>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</si>
  <si>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</si>
  <si>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JALGAON</t>
  </si>
  <si>
    <t>NAGPUR</t>
  </si>
  <si>
    <t>AURANGABAD</t>
  </si>
  <si>
    <t>SOLAPUR</t>
  </si>
  <si>
    <t>BASIC</t>
  </si>
  <si>
    <t>DISC</t>
  </si>
  <si>
    <t>EX-WKS</t>
  </si>
  <si>
    <t>IM HIGH</t>
  </si>
  <si>
    <t>IM LOW</t>
  </si>
  <si>
    <t>FILM</t>
  </si>
  <si>
    <t>ROTO</t>
  </si>
  <si>
    <t>SANGLI</t>
  </si>
  <si>
    <t>UMBERGAON</t>
  </si>
  <si>
    <t>PUNE</t>
  </si>
  <si>
    <t>WAI</t>
  </si>
  <si>
    <t>NASIK</t>
  </si>
  <si>
    <t>AHMEDNAGAR</t>
  </si>
  <si>
    <t>HYDERABAD</t>
  </si>
  <si>
    <t>ROHA</t>
  </si>
  <si>
    <t>FREIGHT</t>
  </si>
  <si>
    <t>PONDICHERRY</t>
  </si>
  <si>
    <t>BARJORA</t>
  </si>
  <si>
    <t>JAMMU</t>
  </si>
  <si>
    <t>NOIDA</t>
  </si>
  <si>
    <t>HOSUR</t>
  </si>
  <si>
    <t>ALWAR</t>
  </si>
  <si>
    <t>BADDI</t>
  </si>
  <si>
    <t>BHAVNAGAR</t>
  </si>
  <si>
    <t>BARODA</t>
  </si>
  <si>
    <t>KOLHAPUR</t>
  </si>
  <si>
    <t>UNITED BROTHERS MULTIPLAST LLP</t>
  </si>
  <si>
    <t>I56A200UB</t>
  </si>
  <si>
    <t>RAFFIA &amp; MF</t>
  </si>
  <si>
    <t>F18A010UB</t>
  </si>
  <si>
    <t>I62A080UB</t>
  </si>
  <si>
    <t>R36A050UB</t>
  </si>
  <si>
    <t>F18A010UOG</t>
  </si>
  <si>
    <t>R36A050UOG</t>
  </si>
  <si>
    <t>I62A080UOG</t>
  </si>
  <si>
    <t>I56A200UOG</t>
  </si>
  <si>
    <t>UNITED BROTHERS  MULTIPLAST LLP</t>
  </si>
  <si>
    <t>BHIWANDI</t>
  </si>
  <si>
    <t>ST.PT.</t>
  </si>
  <si>
    <t xml:space="preserve">   FREIGHT</t>
  </si>
  <si>
    <t>TARAPUR</t>
  </si>
  <si>
    <t>THANE</t>
  </si>
  <si>
    <t xml:space="preserve"> </t>
  </si>
  <si>
    <t xml:space="preserve">RAFFIA </t>
  </si>
  <si>
    <t>F18S010U A</t>
  </si>
  <si>
    <t>F18S010U B</t>
  </si>
  <si>
    <t>F18S010U OG</t>
  </si>
  <si>
    <t>JALNA</t>
  </si>
  <si>
    <t>I26A500U A</t>
  </si>
  <si>
    <t>I26A500U B</t>
  </si>
  <si>
    <t>I26A500UOG</t>
  </si>
  <si>
    <t>50 MFI LLDPE IM</t>
  </si>
  <si>
    <t>Y50A010UB</t>
  </si>
  <si>
    <t>Y50A010UOG</t>
  </si>
  <si>
    <t>IGST@18%</t>
  </si>
  <si>
    <t>ROORKEE</t>
  </si>
  <si>
    <t>SURAT</t>
  </si>
  <si>
    <t>I56A200U A</t>
  </si>
  <si>
    <t>I62A080U A</t>
  </si>
  <si>
    <t>Y50A010U A</t>
  </si>
  <si>
    <t>F18A010U A</t>
  </si>
  <si>
    <t>R36A050U A</t>
  </si>
  <si>
    <t>NALGONDA</t>
  </si>
  <si>
    <t>R36A050U OG</t>
  </si>
  <si>
    <t>I26A500U OG</t>
  </si>
  <si>
    <t>F18A010U OG</t>
  </si>
  <si>
    <t>Y50A010U OG</t>
  </si>
  <si>
    <t>I62A080U OG</t>
  </si>
  <si>
    <t>I56A200U OG</t>
  </si>
  <si>
    <t>SILVAASA</t>
  </si>
  <si>
    <t>INDORE</t>
  </si>
  <si>
    <t>HARIDWAR</t>
  </si>
  <si>
    <t>MF18S010U A</t>
  </si>
  <si>
    <t>MF18S010U B</t>
  </si>
  <si>
    <t>MF18S010U OG</t>
  </si>
  <si>
    <t>MF18A010U A</t>
  </si>
  <si>
    <t>MF18A010U B</t>
  </si>
  <si>
    <t>MF18A010U OG</t>
  </si>
  <si>
    <t>AMOUNT</t>
  </si>
  <si>
    <t>B53A003U A</t>
  </si>
  <si>
    <t>B53A003U B</t>
  </si>
  <si>
    <t>B53A003U OG</t>
  </si>
  <si>
    <t>P46A010U A</t>
  </si>
  <si>
    <t>P46A010U B</t>
  </si>
  <si>
    <t>P46A010U OG</t>
  </si>
  <si>
    <t>BLOW MOULDING</t>
  </si>
  <si>
    <t xml:space="preserve">                                                                                        CONSIGNMENT STOCKIST OF GAIL (INDIA) LTD</t>
  </si>
  <si>
    <t xml:space="preserve">                                                                   301,HERITAGE PLAZA, R.S.MAHARAJ MARG,( TELI GALLI CROSS LANE), ANDHERI (E), MUMBAI - 400 069</t>
  </si>
  <si>
    <t xml:space="preserve">                                                          CASH / ADVANCE PAYMENT FOR MAHARASHTRA &amp; DAMAN</t>
  </si>
  <si>
    <t>COIMBATORE</t>
  </si>
  <si>
    <t>R36U050U A</t>
  </si>
  <si>
    <t>R36U050UB</t>
  </si>
  <si>
    <t>R36U050U OG</t>
  </si>
  <si>
    <t>R36U050UOG</t>
  </si>
  <si>
    <t>F18S020U A</t>
  </si>
  <si>
    <t>F18S020U B</t>
  </si>
  <si>
    <t>F18S020U OG</t>
  </si>
  <si>
    <t>F18A020U A</t>
  </si>
  <si>
    <t>F18A020U B</t>
  </si>
  <si>
    <t>F18A020U OG</t>
  </si>
  <si>
    <t xml:space="preserve">NOTE : BELOW B &amp; OG GRADE PRICE ARE LESS THEN PRIME GRADE </t>
  </si>
  <si>
    <t>  Grade Slate</t>
  </si>
  <si>
    <t>All Other Grades – HDPE &amp; LLDPE</t>
  </si>
  <si>
    <t>B</t>
  </si>
  <si>
    <t>OG</t>
  </si>
  <si>
    <t>I26A500U</t>
  </si>
  <si>
    <t xml:space="preserve">Y50A010U, </t>
  </si>
  <si>
    <t>MF18S010U</t>
  </si>
  <si>
    <t>MF18A010U</t>
  </si>
  <si>
    <t>I56A200U</t>
  </si>
  <si>
    <t>Stock Points</t>
  </si>
  <si>
    <t>RUDERPUR</t>
  </si>
  <si>
    <t>BARSI</t>
  </si>
  <si>
    <t>ANKLESHWAR</t>
  </si>
  <si>
    <t>GUWAHATI</t>
  </si>
  <si>
    <t>E24A070U A</t>
  </si>
  <si>
    <t>WAGHODIA</t>
  </si>
  <si>
    <t>HALOL</t>
  </si>
  <si>
    <t>E24A070U OG</t>
  </si>
  <si>
    <t>PARBHANI</t>
  </si>
  <si>
    <t>IGST @ 18%</t>
  </si>
  <si>
    <t>QUANTITY DISCOUNT</t>
  </si>
  <si>
    <t>QTY MTS</t>
  </si>
  <si>
    <t>AMT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</si>
  <si>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</si>
  <si>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</si>
  <si>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</si>
  <si>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</si>
  <si>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</si>
  <si>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</si>
  <si>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</si>
  <si>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&gt;400</t>
  </si>
  <si>
    <t xml:space="preserve"> TEL:  022-46099411/46099412  E-MAIL:,info@unibrothers.com , prashant@unibrothers.com , siddhant@unibrothers.com</t>
  </si>
  <si>
    <t xml:space="preserve">                                                        TEL:  022-46099411/46099412  E-MAIL:,info@unibrothers.com , prashant@unibrothers.com , siddhant@unibrothers.com</t>
  </si>
  <si>
    <t>EX-WORKS PRICE OF HDPE "G-LEX / G-LENE " PATA II   W.E.F. 01 ST AUGUST 2026</t>
  </si>
  <si>
    <t>EX-WORKS PRICE OF HDPE "G-LEX / G-LENE " PATA II   W.E.F.  01 ST AUGUST 2026</t>
  </si>
  <si>
    <t>EX-WORKS PRICE OF HDPE "G-LEX / G-LENE " PATA II   W.E.F . 01 ST AUGUST 2026</t>
  </si>
  <si>
    <t>STOCK POINT  PRICE OF HDPE "G-LEX / G-LENE " PATA II   W.E.F. 01 ST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</si>
</sst>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0_);\(0.00\)"/>
    <numFmt numFmtId="166" formatCode="0.0"/>
    <numFmt numFmtId="167" formatCode="0.00;[Red]0.00"/>
  </numFmts>
  <fonts count="6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b/>
      <sz val="10"/>
      <name val="Arial"/>
      <family val="2"/>
    </font>
    <font>
      <b/>
      <i/>
      <sz val="10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8"/>
      <name val="Bookman Old Style"/>
      <family val="1"/>
    </font>
    <font>
      <b/>
      <u/>
      <sz val="11"/>
      <name val="Verdana"/>
      <family val="2"/>
    </font>
    <font>
      <sz val="1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name val="Arial"/>
      <family val="2"/>
    </font>
    <font>
      <b/>
      <sz val="12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1"/>
      <color indexed="8"/>
      <name val="Calibri"/>
      <family val="2"/>
    </font>
    <font>
      <b/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11"/>
      <color indexed="8"/>
      <name val="Verdana"/>
      <family val="2"/>
    </font>
    <font>
      <b/>
      <sz val="10"/>
      <color indexed="8"/>
      <name val="Calibri"/>
      <family val="2"/>
    </font>
    <font>
      <b/>
      <sz val="12"/>
      <color indexed="8"/>
      <name val="Cambria"/>
      <family val="1"/>
    </font>
    <font>
      <b/>
      <sz val="14"/>
      <color indexed="8"/>
      <name val="Cambria"/>
      <family val="1"/>
    </font>
    <font>
      <sz val="10"/>
      <color indexed="8"/>
      <name val="Verdana"/>
      <family val="2"/>
    </font>
    <font>
      <b/>
      <u/>
      <sz val="10"/>
      <color indexed="63"/>
      <name val="Verdana"/>
      <family val="2"/>
    </font>
    <font>
      <b/>
      <sz val="10"/>
      <color indexed="63"/>
      <name val="Verdana"/>
      <family val="2"/>
    </font>
    <font>
      <b/>
      <sz val="16"/>
      <color indexed="8"/>
      <name val="Verdana"/>
      <family val="2"/>
    </font>
    <font>
      <sz val="14"/>
      <color indexed="8"/>
      <name val="Verdana"/>
      <family val="2"/>
    </font>
    <font>
      <b/>
      <sz val="11"/>
      <color indexed="63"/>
      <name val="Verdana"/>
      <family val="2"/>
    </font>
    <font>
      <sz val="11"/>
      <color indexed="8"/>
      <name val="Verdana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sz val="16"/>
      <color indexed="8"/>
      <name val="Verdana"/>
      <family val="2"/>
    </font>
    <font>
      <b/>
      <sz val="12"/>
      <color indexed="8"/>
      <name val="Verdana"/>
      <family val="2"/>
    </font>
    <font>
      <b/>
      <sz val="14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</font>
    <font>
      <sz val="11"/>
      <color theme="1"/>
      <name val="Cambria"/>
      <family val="2"/>
      <scheme val="major"/>
    </font>
    <font>
      <sz val="10"/>
      <color rgb="FF000000"/>
      <name val="Times New Roman"/>
      <charset val="204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07">
    <xf numFmtId="0" fontId="0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33" applyNumberFormat="0" applyAlignment="0" applyProtection="0"/>
    <xf numFmtId="0" fontId="45" fillId="27" borderId="33" applyNumberFormat="0" applyAlignment="0" applyProtection="0"/>
    <xf numFmtId="0" fontId="46" fillId="28" borderId="34" applyNumberFormat="0" applyAlignment="0" applyProtection="0"/>
    <xf numFmtId="0" fontId="46" fillId="28" borderId="34" applyNumberFormat="0" applyAlignment="0" applyProtection="0"/>
    <xf numFmtId="164" fontId="1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0" borderId="35" applyNumberFormat="0" applyFill="0" applyAlignment="0" applyProtection="0"/>
    <xf numFmtId="0" fontId="49" fillId="0" borderId="35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0" borderId="33" applyNumberFormat="0" applyAlignment="0" applyProtection="0"/>
    <xf numFmtId="0" fontId="52" fillId="30" borderId="33" applyNumberFormat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7" fillId="0" borderId="0"/>
    <xf numFmtId="0" fontId="55" fillId="0" borderId="0"/>
    <xf numFmtId="0" fontId="57" fillId="0" borderId="0"/>
    <xf numFmtId="0" fontId="55" fillId="0" borderId="0"/>
    <xf numFmtId="0" fontId="57" fillId="0" borderId="0"/>
    <xf numFmtId="0" fontId="55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6" fillId="0" borderId="0"/>
    <xf numFmtId="0" fontId="57" fillId="0" borderId="0"/>
    <xf numFmtId="0" fontId="5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7" fillId="0" borderId="0"/>
    <xf numFmtId="0" fontId="56" fillId="0" borderId="0"/>
    <xf numFmtId="0" fontId="56" fillId="0" borderId="0"/>
    <xf numFmtId="0" fontId="56" fillId="0" borderId="0"/>
    <xf numFmtId="0" fontId="37" fillId="0" borderId="0"/>
    <xf numFmtId="0" fontId="58" fillId="0" borderId="0"/>
    <xf numFmtId="0" fontId="55" fillId="0" borderId="0"/>
    <xf numFmtId="0" fontId="8" fillId="0" borderId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41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17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59" fillId="27" borderId="40" applyNumberFormat="0" applyAlignment="0" applyProtection="0"/>
    <xf numFmtId="0" fontId="59" fillId="27" borderId="40" applyNumberFormat="0" applyAlignment="0" applyProtection="0"/>
    <xf numFmtId="9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61" fillId="0" borderId="41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6" fillId="0" borderId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55" fillId="0" borderId="0"/>
    <xf numFmtId="0" fontId="55" fillId="0" borderId="0"/>
    <xf numFmtId="0" fontId="4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42" fillId="0" borderId="0"/>
    <xf numFmtId="0" fontId="56" fillId="0" borderId="0"/>
    <xf numFmtId="0" fontId="42" fillId="0" borderId="0"/>
    <xf numFmtId="0" fontId="42" fillId="0" borderId="0"/>
    <xf numFmtId="0" fontId="58" fillId="0" borderId="0"/>
    <xf numFmtId="0" fontId="56" fillId="0" borderId="0"/>
    <xf numFmtId="0" fontId="56" fillId="0" borderId="0"/>
    <xf numFmtId="0" fontId="42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</cellStyleXfs>
  <cellXfs count="30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7" fillId="0" borderId="0" xfId="0" applyFont="1" applyFill="1"/>
    <xf numFmtId="0" fontId="18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2" fontId="2" fillId="0" borderId="0" xfId="2526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2" fontId="2" fillId="0" borderId="0" xfId="2526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18" fillId="0" borderId="0" xfId="0" applyFont="1" applyFill="1" applyBorder="1" applyAlignment="1">
      <alignment horizontal="left" vertical="top"/>
    </xf>
    <xf numFmtId="0" fontId="2" fillId="0" borderId="2" xfId="0" applyFont="1" applyFill="1" applyBorder="1"/>
    <xf numFmtId="1" fontId="2" fillId="0" borderId="0" xfId="2526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1" fillId="0" borderId="3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2" fillId="0" borderId="5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1" fontId="2" fillId="0" borderId="2" xfId="2526" applyNumberFormat="1" applyFont="1" applyFill="1" applyBorder="1" applyAlignment="1">
      <alignment horizontal="center" vertical="center"/>
    </xf>
    <xf numFmtId="2" fontId="2" fillId="0" borderId="6" xfId="2526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" fontId="2" fillId="0" borderId="3" xfId="2526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7" fontId="2" fillId="0" borderId="6" xfId="2526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/>
    </xf>
    <xf numFmtId="0" fontId="20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5" xfId="0" applyFont="1" applyFill="1" applyBorder="1"/>
    <xf numFmtId="0" fontId="2" fillId="0" borderId="3" xfId="0" applyFont="1" applyFill="1" applyBorder="1"/>
    <xf numFmtId="0" fontId="19" fillId="0" borderId="5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" fillId="0" borderId="2" xfId="0" applyFont="1" applyFill="1" applyBorder="1"/>
    <xf numFmtId="1" fontId="2" fillId="0" borderId="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Border="1"/>
    <xf numFmtId="2" fontId="4" fillId="0" borderId="0" xfId="0" applyNumberFormat="1" applyFont="1" applyFill="1" applyBorder="1"/>
    <xf numFmtId="0" fontId="21" fillId="0" borderId="0" xfId="0" applyFont="1" applyFill="1" applyBorder="1" applyAlignment="1">
      <alignment horizontal="center"/>
    </xf>
    <xf numFmtId="0" fontId="22" fillId="0" borderId="18" xfId="0" applyFont="1" applyFill="1" applyBorder="1" applyAlignment="1">
      <alignment horizontal="left"/>
    </xf>
    <xf numFmtId="0" fontId="23" fillId="0" borderId="18" xfId="0" applyFont="1" applyFill="1" applyBorder="1" applyAlignment="1">
      <alignment horizontal="left" vertical="center"/>
    </xf>
    <xf numFmtId="3" fontId="23" fillId="0" borderId="18" xfId="0" applyNumberFormat="1" applyFont="1" applyFill="1" applyBorder="1" applyAlignment="1">
      <alignment horizontal="left" vertical="center"/>
    </xf>
    <xf numFmtId="0" fontId="24" fillId="0" borderId="18" xfId="0" applyFont="1" applyFill="1" applyBorder="1" applyAlignment="1">
      <alignment horizontal="left"/>
    </xf>
    <xf numFmtId="2" fontId="21" fillId="0" borderId="0" xfId="0" applyNumberFormat="1" applyFont="1" applyFill="1" applyBorder="1"/>
    <xf numFmtId="2" fontId="2" fillId="0" borderId="1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7" fontId="18" fillId="0" borderId="0" xfId="0" applyNumberFormat="1" applyFont="1" applyFill="1" applyBorder="1" applyAlignment="1">
      <alignment horizontal="center"/>
    </xf>
    <xf numFmtId="3" fontId="18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left"/>
    </xf>
    <xf numFmtId="167" fontId="18" fillId="0" borderId="6" xfId="0" applyNumberFormat="1" applyFont="1" applyFill="1" applyBorder="1" applyAlignment="1">
      <alignment horizontal="center"/>
    </xf>
    <xf numFmtId="0" fontId="25" fillId="0" borderId="3" xfId="0" applyFont="1" applyFill="1" applyBorder="1" applyAlignment="1">
      <alignment horizontal="left" vertical="top"/>
    </xf>
    <xf numFmtId="1" fontId="2" fillId="0" borderId="6" xfId="2526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167" fontId="18" fillId="0" borderId="0" xfId="991" applyNumberFormat="1" applyFont="1" applyFill="1" applyBorder="1" applyAlignment="1">
      <alignment horizontal="center" vertical="center"/>
    </xf>
    <xf numFmtId="1" fontId="2" fillId="0" borderId="0" xfId="2526" applyNumberFormat="1" applyFont="1" applyFill="1" applyBorder="1" applyAlignment="1">
      <alignment horizontal="center" vertical="center"/>
    </xf>
    <xf numFmtId="1" fontId="2" fillId="0" borderId="5" xfId="2526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1" fontId="2" fillId="0" borderId="1" xfId="2526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167" fontId="18" fillId="0" borderId="6" xfId="991" applyNumberFormat="1" applyFont="1" applyFill="1" applyBorder="1" applyAlignment="1">
      <alignment horizontal="center" vertical="center"/>
    </xf>
    <xf numFmtId="167" fontId="18" fillId="0" borderId="1" xfId="991" applyNumberFormat="1" applyFont="1" applyFill="1" applyBorder="1" applyAlignment="1">
      <alignment horizontal="center" vertical="center"/>
    </xf>
    <xf numFmtId="3" fontId="2" fillId="0" borderId="2" xfId="2526" applyNumberFormat="1" applyFont="1" applyFill="1" applyBorder="1" applyAlignment="1">
      <alignment horizontal="center" vertical="center"/>
    </xf>
    <xf numFmtId="3" fontId="2" fillId="0" borderId="5" xfId="2526" applyNumberFormat="1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horizontal="left" vertical="top"/>
    </xf>
    <xf numFmtId="0" fontId="26" fillId="0" borderId="3" xfId="0" applyFont="1" applyFill="1" applyBorder="1" applyAlignment="1">
      <alignment horizontal="left" vertical="top"/>
    </xf>
    <xf numFmtId="4" fontId="18" fillId="0" borderId="1" xfId="0" applyNumberFormat="1" applyFont="1" applyFill="1" applyBorder="1" applyAlignment="1">
      <alignment horizontal="left"/>
    </xf>
    <xf numFmtId="4" fontId="18" fillId="0" borderId="0" xfId="0" applyNumberFormat="1" applyFont="1" applyFill="1" applyBorder="1" applyAlignment="1">
      <alignment horizontal="left"/>
    </xf>
    <xf numFmtId="0" fontId="26" fillId="0" borderId="3" xfId="0" applyFont="1" applyFill="1" applyBorder="1"/>
    <xf numFmtId="2" fontId="18" fillId="0" borderId="0" xfId="0" applyNumberFormat="1" applyFont="1" applyFill="1" applyBorder="1" applyAlignment="1">
      <alignment horizontal="center"/>
    </xf>
    <xf numFmtId="165" fontId="18" fillId="0" borderId="0" xfId="991" applyNumberFormat="1" applyFont="1" applyFill="1" applyBorder="1"/>
    <xf numFmtId="2" fontId="18" fillId="0" borderId="6" xfId="0" applyNumberFormat="1" applyFont="1" applyFill="1" applyBorder="1" applyAlignment="1">
      <alignment horizontal="center"/>
    </xf>
    <xf numFmtId="165" fontId="18" fillId="0" borderId="6" xfId="991" applyNumberFormat="1" applyFont="1" applyFill="1" applyBorder="1"/>
    <xf numFmtId="0" fontId="18" fillId="0" borderId="2" xfId="0" applyFont="1" applyFill="1" applyBorder="1"/>
    <xf numFmtId="0" fontId="26" fillId="0" borderId="4" xfId="0" applyFont="1" applyFill="1" applyBorder="1"/>
    <xf numFmtId="4" fontId="18" fillId="0" borderId="1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0" fontId="0" fillId="0" borderId="0" xfId="0" applyFont="1" applyFill="1"/>
    <xf numFmtId="0" fontId="20" fillId="0" borderId="3" xfId="0" applyFont="1" applyFill="1" applyBorder="1" applyAlignment="1">
      <alignment horizontal="left" vertical="top"/>
    </xf>
    <xf numFmtId="4" fontId="27" fillId="0" borderId="0" xfId="0" applyNumberFormat="1" applyFont="1" applyFill="1" applyBorder="1" applyAlignment="1">
      <alignment horizontal="center"/>
    </xf>
    <xf numFmtId="0" fontId="28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left" vertical="center"/>
    </xf>
    <xf numFmtId="3" fontId="18" fillId="0" borderId="18" xfId="0" applyNumberFormat="1" applyFont="1" applyFill="1" applyBorder="1" applyAlignment="1">
      <alignment horizontal="left" vertical="center"/>
    </xf>
    <xf numFmtId="0" fontId="29" fillId="0" borderId="3" xfId="0" applyFont="1" applyFill="1" applyBorder="1"/>
    <xf numFmtId="0" fontId="0" fillId="0" borderId="0" xfId="0" applyFont="1" applyFill="1" applyBorder="1"/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left" vertical="top"/>
    </xf>
    <xf numFmtId="0" fontId="10" fillId="0" borderId="0" xfId="0" applyFont="1" applyFill="1" applyBorder="1"/>
    <xf numFmtId="0" fontId="32" fillId="0" borderId="0" xfId="0" applyFont="1" applyFill="1"/>
    <xf numFmtId="0" fontId="11" fillId="0" borderId="4" xfId="1952" applyFont="1" applyFill="1" applyBorder="1" applyAlignment="1">
      <alignment horizontal="center" vertical="center"/>
    </xf>
    <xf numFmtId="0" fontId="11" fillId="0" borderId="19" xfId="1952" applyFont="1" applyFill="1" applyBorder="1" applyAlignment="1">
      <alignment horizontal="center" vertical="center"/>
    </xf>
    <xf numFmtId="0" fontId="12" fillId="0" borderId="20" xfId="1952" applyFont="1" applyFill="1" applyBorder="1"/>
    <xf numFmtId="0" fontId="12" fillId="0" borderId="20" xfId="1952" applyFont="1" applyFill="1" applyBorder="1" applyAlignment="1"/>
    <xf numFmtId="0" fontId="12" fillId="0" borderId="20" xfId="1952" applyFont="1" applyFill="1" applyBorder="1" applyAlignment="1">
      <alignment vertical="center"/>
    </xf>
    <xf numFmtId="0" fontId="33" fillId="0" borderId="20" xfId="1952" applyFont="1" applyFill="1" applyBorder="1"/>
    <xf numFmtId="0" fontId="27" fillId="0" borderId="20" xfId="1952" applyFont="1" applyFill="1" applyBorder="1" applyAlignment="1">
      <alignment horizontal="center"/>
    </xf>
    <xf numFmtId="3" fontId="2" fillId="0" borderId="0" xfId="2526" applyNumberFormat="1" applyFont="1" applyFill="1" applyBorder="1" applyAlignment="1">
      <alignment horizontal="center" vertical="center"/>
    </xf>
    <xf numFmtId="4" fontId="18" fillId="0" borderId="5" xfId="0" applyNumberFormat="1" applyFont="1" applyFill="1" applyBorder="1" applyAlignment="1">
      <alignment horizontal="left"/>
    </xf>
    <xf numFmtId="0" fontId="5" fillId="0" borderId="2" xfId="0" applyFont="1" applyFill="1" applyBorder="1" applyAlignment="1"/>
    <xf numFmtId="0" fontId="4" fillId="0" borderId="2" xfId="0" applyFont="1" applyFill="1" applyBorder="1"/>
    <xf numFmtId="0" fontId="21" fillId="0" borderId="2" xfId="0" applyFont="1" applyFill="1" applyBorder="1"/>
    <xf numFmtId="0" fontId="23" fillId="0" borderId="4" xfId="0" applyFont="1" applyFill="1" applyBorder="1" applyAlignment="1">
      <alignment horizontal="left" vertical="center"/>
    </xf>
    <xf numFmtId="3" fontId="23" fillId="0" borderId="4" xfId="0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2" fontId="2" fillId="0" borderId="1" xfId="0" applyNumberFormat="1" applyFont="1" applyFill="1" applyBorder="1"/>
    <xf numFmtId="0" fontId="2" fillId="0" borderId="1" xfId="0" applyFont="1" applyFill="1" applyBorder="1"/>
    <xf numFmtId="2" fontId="2" fillId="0" borderId="8" xfId="0" applyNumberFormat="1" applyFont="1" applyFill="1" applyBorder="1"/>
    <xf numFmtId="2" fontId="2" fillId="0" borderId="9" xfId="0" applyNumberFormat="1" applyFont="1" applyFill="1" applyBorder="1"/>
    <xf numFmtId="2" fontId="2" fillId="0" borderId="7" xfId="0" applyNumberFormat="1" applyFont="1" applyFill="1" applyBorder="1"/>
    <xf numFmtId="0" fontId="9" fillId="0" borderId="4" xfId="0" applyFont="1" applyFill="1" applyBorder="1" applyAlignment="1">
      <alignment horizontal="left"/>
    </xf>
    <xf numFmtId="164" fontId="2" fillId="0" borderId="0" xfId="991" applyFont="1" applyFill="1" applyBorder="1" applyAlignment="1">
      <alignment horizontal="center"/>
    </xf>
    <xf numFmtId="0" fontId="13" fillId="0" borderId="0" xfId="0" applyFont="1" applyFill="1" applyBorder="1" applyAlignment="1"/>
    <xf numFmtId="2" fontId="27" fillId="0" borderId="20" xfId="1952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21" xfId="0" applyFont="1" applyFill="1" applyBorder="1" applyAlignment="1">
      <alignment horizontal="center" vertical="top" wrapText="1"/>
    </xf>
    <xf numFmtId="0" fontId="18" fillId="0" borderId="6" xfId="991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/>
    </xf>
    <xf numFmtId="2" fontId="2" fillId="0" borderId="6" xfId="0" applyNumberFormat="1" applyFont="1" applyFill="1" applyBorder="1"/>
    <xf numFmtId="0" fontId="1" fillId="0" borderId="4" xfId="0" applyFont="1" applyFill="1" applyBorder="1" applyAlignment="1">
      <alignment horizontal="left"/>
    </xf>
    <xf numFmtId="166" fontId="2" fillId="0" borderId="8" xfId="0" applyNumberFormat="1" applyFont="1" applyFill="1" applyBorder="1" applyAlignment="1">
      <alignment horizontal="center" vertical="center"/>
    </xf>
    <xf numFmtId="1" fontId="18" fillId="0" borderId="6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34" fillId="0" borderId="14" xfId="1773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/>
    <xf numFmtId="0" fontId="2" fillId="0" borderId="22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vertical="center"/>
    </xf>
    <xf numFmtId="1" fontId="2" fillId="0" borderId="4" xfId="2526" applyNumberFormat="1" applyFont="1" applyFill="1" applyBorder="1" applyAlignment="1">
      <alignment horizontal="center" vertical="center"/>
    </xf>
    <xf numFmtId="2" fontId="2" fillId="0" borderId="22" xfId="2526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1" fontId="2" fillId="0" borderId="22" xfId="2526" applyNumberFormat="1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left" vertical="center"/>
    </xf>
    <xf numFmtId="3" fontId="18" fillId="0" borderId="14" xfId="0" applyNumberFormat="1" applyFont="1" applyFill="1" applyBorder="1" applyAlignment="1">
      <alignment horizontal="left" vertical="center"/>
    </xf>
    <xf numFmtId="1" fontId="34" fillId="0" borderId="14" xfId="2386" applyNumberFormat="1" applyFont="1" applyFill="1" applyBorder="1" applyAlignment="1">
      <alignment horizontal="center" vertical="center"/>
    </xf>
    <xf numFmtId="1" fontId="34" fillId="0" borderId="21" xfId="2386" applyNumberFormat="1" applyFont="1" applyFill="1" applyBorder="1" applyAlignment="1">
      <alignment horizontal="center" vertical="center"/>
    </xf>
    <xf numFmtId="0" fontId="18" fillId="0" borderId="6" xfId="0" applyNumberFormat="1" applyFont="1" applyFill="1" applyBorder="1" applyAlignment="1">
      <alignment horizontal="center" vertical="center" shrinkToFit="1"/>
    </xf>
    <xf numFmtId="0" fontId="18" fillId="0" borderId="0" xfId="0" applyNumberFormat="1" applyFont="1" applyFill="1" applyBorder="1" applyAlignment="1">
      <alignment horizontal="center" vertical="center" shrinkToFit="1"/>
    </xf>
    <xf numFmtId="3" fontId="18" fillId="0" borderId="2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1774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4" fillId="0" borderId="21" xfId="0" applyNumberFormat="1" applyFont="1" applyFill="1" applyBorder="1" applyAlignment="1">
      <alignment horizontal="center" vertical="center" wrapText="1"/>
    </xf>
    <xf numFmtId="1" fontId="34" fillId="0" borderId="18" xfId="2388" applyNumberFormat="1" applyFont="1" applyFill="1" applyBorder="1" applyAlignment="1">
      <alignment horizontal="center" vertical="center"/>
    </xf>
    <xf numFmtId="1" fontId="34" fillId="0" borderId="18" xfId="2386" applyNumberFormat="1" applyFont="1" applyFill="1" applyBorder="1" applyAlignment="1">
      <alignment horizontal="center" vertical="center"/>
    </xf>
    <xf numFmtId="0" fontId="34" fillId="0" borderId="18" xfId="1773" applyFont="1" applyFill="1" applyBorder="1" applyAlignment="1">
      <alignment horizontal="center" vertical="center"/>
    </xf>
    <xf numFmtId="0" fontId="2" fillId="0" borderId="1" xfId="998" applyNumberFormat="1" applyFont="1" applyFill="1" applyBorder="1" applyAlignment="1">
      <alignment horizontal="center" vertical="center"/>
    </xf>
    <xf numFmtId="0" fontId="2" fillId="0" borderId="0" xfId="998" applyNumberFormat="1" applyFont="1" applyFill="1" applyBorder="1" applyAlignment="1">
      <alignment horizontal="center" vertical="center"/>
    </xf>
    <xf numFmtId="0" fontId="15" fillId="0" borderId="23" xfId="0" applyFont="1" applyBorder="1"/>
    <xf numFmtId="0" fontId="15" fillId="0" borderId="23" xfId="0" applyFont="1" applyFill="1" applyBorder="1" applyAlignment="1">
      <alignment horizontal="center" vertical="center"/>
    </xf>
    <xf numFmtId="0" fontId="39" fillId="0" borderId="23" xfId="0" applyFont="1" applyFill="1" applyBorder="1"/>
    <xf numFmtId="2" fontId="39" fillId="0" borderId="24" xfId="0" applyNumberFormat="1" applyFont="1" applyFill="1" applyBorder="1"/>
    <xf numFmtId="0" fontId="39" fillId="0" borderId="25" xfId="0" applyFont="1" applyFill="1" applyBorder="1"/>
    <xf numFmtId="0" fontId="15" fillId="0" borderId="26" xfId="0" applyFont="1" applyFill="1" applyBorder="1" applyAlignment="1">
      <alignment horizontal="center" vertical="center"/>
    </xf>
    <xf numFmtId="0" fontId="16" fillId="0" borderId="23" xfId="0" applyFont="1" applyBorder="1"/>
    <xf numFmtId="0" fontId="39" fillId="0" borderId="24" xfId="0" applyFont="1" applyFill="1" applyBorder="1"/>
    <xf numFmtId="2" fontId="18" fillId="0" borderId="1" xfId="2090" applyNumberFormat="1" applyFont="1" applyFill="1" applyBorder="1" applyAlignment="1">
      <alignment horizontal="center" vertical="center" shrinkToFit="1"/>
    </xf>
    <xf numFmtId="2" fontId="18" fillId="0" borderId="1" xfId="2089" applyNumberFormat="1" applyFont="1" applyFill="1" applyBorder="1" applyAlignment="1">
      <alignment horizontal="center" vertical="center" shrinkToFit="1"/>
    </xf>
    <xf numFmtId="2" fontId="18" fillId="0" borderId="0" xfId="2089" applyNumberFormat="1" applyFont="1" applyFill="1" applyBorder="1" applyAlignment="1">
      <alignment horizontal="center" vertical="center" shrinkToFit="1"/>
    </xf>
    <xf numFmtId="2" fontId="18" fillId="0" borderId="6" xfId="2089" applyNumberFormat="1" applyFont="1" applyFill="1" applyBorder="1" applyAlignment="1">
      <alignment horizontal="center" vertical="center" shrinkToFit="1"/>
    </xf>
    <xf numFmtId="2" fontId="18" fillId="0" borderId="0" xfId="2090" applyNumberFormat="1" applyFont="1" applyFill="1" applyBorder="1" applyAlignment="1">
      <alignment horizontal="center" vertical="center" shrinkToFit="1"/>
    </xf>
    <xf numFmtId="0" fontId="2" fillId="0" borderId="6" xfId="998" applyNumberFormat="1" applyFont="1" applyFill="1" applyBorder="1" applyAlignment="1">
      <alignment horizontal="center" vertical="center"/>
    </xf>
    <xf numFmtId="2" fontId="18" fillId="0" borderId="6" xfId="209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/>
    <xf numFmtId="0" fontId="2" fillId="0" borderId="0" xfId="0" applyFont="1" applyFill="1" applyBorder="1" applyAlignment="1"/>
    <xf numFmtId="0" fontId="2" fillId="0" borderId="2" xfId="0" applyFont="1" applyFill="1" applyBorder="1" applyAlignment="1">
      <alignment horizontal="center" vertical="top" wrapText="1"/>
    </xf>
    <xf numFmtId="1" fontId="34" fillId="0" borderId="8" xfId="2386" applyNumberFormat="1" applyFont="1" applyFill="1" applyBorder="1" applyAlignment="1">
      <alignment horizontal="center" vertical="center"/>
    </xf>
    <xf numFmtId="0" fontId="34" fillId="0" borderId="8" xfId="1773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1" fontId="34" fillId="0" borderId="9" xfId="2386" applyNumberFormat="1" applyFont="1" applyFill="1" applyBorder="1" applyAlignment="1">
      <alignment horizontal="center" vertical="center"/>
    </xf>
    <xf numFmtId="1" fontId="34" fillId="0" borderId="19" xfId="2388" applyNumberFormat="1" applyFont="1" applyFill="1" applyBorder="1" applyAlignment="1">
      <alignment horizontal="center" vertical="center"/>
    </xf>
    <xf numFmtId="0" fontId="34" fillId="0" borderId="19" xfId="1773" applyFont="1" applyFill="1" applyBorder="1" applyAlignment="1">
      <alignment horizontal="center" vertical="center"/>
    </xf>
    <xf numFmtId="1" fontId="34" fillId="0" borderId="19" xfId="2386" applyNumberFormat="1" applyFont="1" applyFill="1" applyBorder="1" applyAlignment="1">
      <alignment horizontal="center" vertical="center"/>
    </xf>
    <xf numFmtId="0" fontId="2" fillId="0" borderId="0" xfId="4951" applyFont="1" applyFill="1" applyBorder="1" applyAlignment="1">
      <alignment horizontal="center" vertical="center" wrapText="1"/>
    </xf>
    <xf numFmtId="0" fontId="2" fillId="0" borderId="6" xfId="4951" applyFont="1" applyFill="1" applyBorder="1" applyAlignment="1">
      <alignment horizontal="center" vertical="center" wrapText="1"/>
    </xf>
    <xf numFmtId="0" fontId="14" fillId="0" borderId="14" xfId="4942" applyFont="1" applyFill="1" applyBorder="1" applyAlignment="1">
      <alignment horizontal="center" vertical="center" wrapText="1"/>
    </xf>
    <xf numFmtId="0" fontId="2" fillId="0" borderId="2" xfId="4951" applyFont="1" applyFill="1" applyBorder="1" applyAlignment="1">
      <alignment horizontal="center" vertical="center" wrapText="1"/>
    </xf>
    <xf numFmtId="0" fontId="14" fillId="0" borderId="13" xfId="4942" applyFont="1" applyFill="1" applyBorder="1" applyAlignment="1">
      <alignment horizontal="center" vertical="center" wrapText="1"/>
    </xf>
    <xf numFmtId="0" fontId="14" fillId="0" borderId="8" xfId="4942" applyFont="1" applyFill="1" applyBorder="1" applyAlignment="1">
      <alignment horizontal="center" vertical="center" wrapText="1"/>
    </xf>
    <xf numFmtId="0" fontId="14" fillId="0" borderId="7" xfId="494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35" fillId="0" borderId="4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7" fillId="0" borderId="19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 vertical="top"/>
    </xf>
    <xf numFmtId="0" fontId="23" fillId="0" borderId="22" xfId="0" applyFont="1" applyFill="1" applyBorder="1" applyAlignment="1">
      <alignment horizontal="center" vertical="top"/>
    </xf>
    <xf numFmtId="0" fontId="23" fillId="0" borderId="19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0" fontId="18" fillId="0" borderId="22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2" fillId="0" borderId="3" xfId="4951" applyFont="1" applyFill="1" applyBorder="1" applyAlignment="1">
      <alignment horizontal="center" vertical="center" wrapText="1"/>
    </xf>
  </cellXfs>
  <cellStyles count="9207">
    <cellStyle name="20% - Accent1" xfId="1" builtinId="30" customBuiltin="1"/>
    <cellStyle name="20% - Accent1 2" xfId="2"/>
    <cellStyle name="20% - Accent1 2 2" xfId="3"/>
    <cellStyle name="20% - Accent1 2 2 2" xfId="4"/>
    <cellStyle name="20% - Accent1 2 2 2 2" xfId="5"/>
    <cellStyle name="20% - Accent1 2 2 2 2 2" xfId="6"/>
    <cellStyle name="20% - Accent1 2 2 2 2 2 2" xfId="7"/>
    <cellStyle name="20% - Accent1 2 2 2 2 2 2 2" xfId="8"/>
    <cellStyle name="20% - Accent1 2 2 2 2 2 2 2 2" xfId="4878"/>
    <cellStyle name="20% - Accent1 2 2 2 2 2 2 2 2 2" xfId="9160"/>
    <cellStyle name="20% - Accent1 2 2 2 2 2 2 2 3" xfId="4962"/>
    <cellStyle name="20% - Accent1 2 2 2 2 2 2 3" xfId="3945"/>
    <cellStyle name="20% - Accent1 2 2 2 2 2 2 3 2" xfId="8354"/>
    <cellStyle name="20% - Accent1 2 2 2 2 2 2 4" xfId="4961"/>
    <cellStyle name="20% - Accent1 2 2 2 2 2 3" xfId="9"/>
    <cellStyle name="20% - Accent1 2 2 2 2 2 3 2" xfId="4412"/>
    <cellStyle name="20% - Accent1 2 2 2 2 2 3 2 2" xfId="8757"/>
    <cellStyle name="20% - Accent1 2 2 2 2 2 3 3" xfId="4963"/>
    <cellStyle name="20% - Accent1 2 2 2 2 2 4" xfId="3479"/>
    <cellStyle name="20% - Accent1 2 2 2 2 2 4 2" xfId="7951"/>
    <cellStyle name="20% - Accent1 2 2 2 2 2 5" xfId="4960"/>
    <cellStyle name="20% - Accent1 2 2 2 2 3" xfId="10"/>
    <cellStyle name="20% - Accent1 2 2 2 2 3 2" xfId="11"/>
    <cellStyle name="20% - Accent1 2 2 2 2 3 2 2" xfId="4644"/>
    <cellStyle name="20% - Accent1 2 2 2 2 3 2 2 2" xfId="8958"/>
    <cellStyle name="20% - Accent1 2 2 2 2 3 2 3" xfId="4965"/>
    <cellStyle name="20% - Accent1 2 2 2 2 3 3" xfId="3711"/>
    <cellStyle name="20% - Accent1 2 2 2 2 3 3 2" xfId="8152"/>
    <cellStyle name="20% - Accent1 2 2 2 2 3 4" xfId="4964"/>
    <cellStyle name="20% - Accent1 2 2 2 2 4" xfId="12"/>
    <cellStyle name="20% - Accent1 2 2 2 2 4 2" xfId="4178"/>
    <cellStyle name="20% - Accent1 2 2 2 2 4 2 2" xfId="8555"/>
    <cellStyle name="20% - Accent1 2 2 2 2 4 3" xfId="4966"/>
    <cellStyle name="20% - Accent1 2 2 2 2 5" xfId="3245"/>
    <cellStyle name="20% - Accent1 2 2 2 2 5 2" xfId="7749"/>
    <cellStyle name="20% - Accent1 2 2 2 2 6" xfId="4959"/>
    <cellStyle name="20% - Accent1 2 2 2 3" xfId="13"/>
    <cellStyle name="20% - Accent1 2 2 2 3 2" xfId="14"/>
    <cellStyle name="20% - Accent1 2 2 2 3 2 2" xfId="15"/>
    <cellStyle name="20% - Accent1 2 2 2 3 2 2 2" xfId="4761"/>
    <cellStyle name="20% - Accent1 2 2 2 3 2 2 2 2" xfId="9059"/>
    <cellStyle name="20% - Accent1 2 2 2 3 2 2 3" xfId="4969"/>
    <cellStyle name="20% - Accent1 2 2 2 3 2 3" xfId="3828"/>
    <cellStyle name="20% - Accent1 2 2 2 3 2 3 2" xfId="8253"/>
    <cellStyle name="20% - Accent1 2 2 2 3 2 4" xfId="4968"/>
    <cellStyle name="20% - Accent1 2 2 2 3 3" xfId="16"/>
    <cellStyle name="20% - Accent1 2 2 2 3 3 2" xfId="4295"/>
    <cellStyle name="20% - Accent1 2 2 2 3 3 2 2" xfId="8656"/>
    <cellStyle name="20% - Accent1 2 2 2 3 3 3" xfId="4970"/>
    <cellStyle name="20% - Accent1 2 2 2 3 4" xfId="3362"/>
    <cellStyle name="20% - Accent1 2 2 2 3 4 2" xfId="7850"/>
    <cellStyle name="20% - Accent1 2 2 2 3 5" xfId="4967"/>
    <cellStyle name="20% - Accent1 2 2 2 4" xfId="17"/>
    <cellStyle name="20% - Accent1 2 2 2 4 2" xfId="18"/>
    <cellStyle name="20% - Accent1 2 2 2 4 2 2" xfId="4539"/>
    <cellStyle name="20% - Accent1 2 2 2 4 2 2 2" xfId="8869"/>
    <cellStyle name="20% - Accent1 2 2 2 4 2 3" xfId="4972"/>
    <cellStyle name="20% - Accent1 2 2 2 4 3" xfId="3606"/>
    <cellStyle name="20% - Accent1 2 2 2 4 3 2" xfId="8063"/>
    <cellStyle name="20% - Accent1 2 2 2 4 4" xfId="4971"/>
    <cellStyle name="20% - Accent1 2 2 2 5" xfId="19"/>
    <cellStyle name="20% - Accent1 2 2 2 5 2" xfId="4061"/>
    <cellStyle name="20% - Accent1 2 2 2 5 2 2" xfId="8454"/>
    <cellStyle name="20% - Accent1 2 2 2 5 3" xfId="4973"/>
    <cellStyle name="20% - Accent1 2 2 2 6" xfId="3128"/>
    <cellStyle name="20% - Accent1 2 2 2 6 2" xfId="7648"/>
    <cellStyle name="20% - Accent1 2 2 2 7" xfId="4958"/>
    <cellStyle name="20% - Accent1 2 2 3" xfId="20"/>
    <cellStyle name="20% - Accent1 2 2 3 2" xfId="21"/>
    <cellStyle name="20% - Accent1 2 2 3 2 2" xfId="22"/>
    <cellStyle name="20% - Accent1 2 2 3 2 2 2" xfId="23"/>
    <cellStyle name="20% - Accent1 2 2 3 2 2 2 2" xfId="4826"/>
    <cellStyle name="20% - Accent1 2 2 3 2 2 2 2 2" xfId="9116"/>
    <cellStyle name="20% - Accent1 2 2 3 2 2 2 3" xfId="4977"/>
    <cellStyle name="20% - Accent1 2 2 3 2 2 3" xfId="3893"/>
    <cellStyle name="20% - Accent1 2 2 3 2 2 3 2" xfId="8310"/>
    <cellStyle name="20% - Accent1 2 2 3 2 2 4" xfId="4976"/>
    <cellStyle name="20% - Accent1 2 2 3 2 3" xfId="24"/>
    <cellStyle name="20% - Accent1 2 2 3 2 3 2" xfId="4360"/>
    <cellStyle name="20% - Accent1 2 2 3 2 3 2 2" xfId="8713"/>
    <cellStyle name="20% - Accent1 2 2 3 2 3 3" xfId="4978"/>
    <cellStyle name="20% - Accent1 2 2 3 2 4" xfId="3427"/>
    <cellStyle name="20% - Accent1 2 2 3 2 4 2" xfId="7907"/>
    <cellStyle name="20% - Accent1 2 2 3 2 5" xfId="4975"/>
    <cellStyle name="20% - Accent1 2 2 3 3" xfId="25"/>
    <cellStyle name="20% - Accent1 2 2 3 3 2" xfId="26"/>
    <cellStyle name="20% - Accent1 2 2 3 3 2 2" xfId="4592"/>
    <cellStyle name="20% - Accent1 2 2 3 3 2 2 2" xfId="8914"/>
    <cellStyle name="20% - Accent1 2 2 3 3 2 3" xfId="4980"/>
    <cellStyle name="20% - Accent1 2 2 3 3 3" xfId="3659"/>
    <cellStyle name="20% - Accent1 2 2 3 3 3 2" xfId="8108"/>
    <cellStyle name="20% - Accent1 2 2 3 3 4" xfId="4979"/>
    <cellStyle name="20% - Accent1 2 2 3 4" xfId="27"/>
    <cellStyle name="20% - Accent1 2 2 3 4 2" xfId="4126"/>
    <cellStyle name="20% - Accent1 2 2 3 4 2 2" xfId="8511"/>
    <cellStyle name="20% - Accent1 2 2 3 4 3" xfId="4981"/>
    <cellStyle name="20% - Accent1 2 2 3 5" xfId="3193"/>
    <cellStyle name="20% - Accent1 2 2 3 5 2" xfId="7705"/>
    <cellStyle name="20% - Accent1 2 2 3 6" xfId="4974"/>
    <cellStyle name="20% - Accent1 2 2 4" xfId="28"/>
    <cellStyle name="20% - Accent1 2 2 4 2" xfId="29"/>
    <cellStyle name="20% - Accent1 2 2 4 2 2" xfId="30"/>
    <cellStyle name="20% - Accent1 2 2 4 2 2 2" xfId="4709"/>
    <cellStyle name="20% - Accent1 2 2 4 2 2 2 2" xfId="9015"/>
    <cellStyle name="20% - Accent1 2 2 4 2 2 3" xfId="4984"/>
    <cellStyle name="20% - Accent1 2 2 4 2 3" xfId="3776"/>
    <cellStyle name="20% - Accent1 2 2 4 2 3 2" xfId="8209"/>
    <cellStyle name="20% - Accent1 2 2 4 2 4" xfId="4983"/>
    <cellStyle name="20% - Accent1 2 2 4 3" xfId="31"/>
    <cellStyle name="20% - Accent1 2 2 4 3 2" xfId="4243"/>
    <cellStyle name="20% - Accent1 2 2 4 3 2 2" xfId="8612"/>
    <cellStyle name="20% - Accent1 2 2 4 3 3" xfId="4985"/>
    <cellStyle name="20% - Accent1 2 2 4 4" xfId="3310"/>
    <cellStyle name="20% - Accent1 2 2 4 4 2" xfId="7806"/>
    <cellStyle name="20% - Accent1 2 2 4 5" xfId="4982"/>
    <cellStyle name="20% - Accent1 2 2 5" xfId="32"/>
    <cellStyle name="20% - Accent1 2 2 5 2" xfId="33"/>
    <cellStyle name="20% - Accent1 2 2 5 2 2" xfId="4487"/>
    <cellStyle name="20% - Accent1 2 2 5 2 2 2" xfId="8825"/>
    <cellStyle name="20% - Accent1 2 2 5 2 3" xfId="4987"/>
    <cellStyle name="20% - Accent1 2 2 5 3" xfId="3554"/>
    <cellStyle name="20% - Accent1 2 2 5 3 2" xfId="8019"/>
    <cellStyle name="20% - Accent1 2 2 5 4" xfId="4986"/>
    <cellStyle name="20% - Accent1 2 2 6" xfId="34"/>
    <cellStyle name="20% - Accent1 2 2 6 2" xfId="4009"/>
    <cellStyle name="20% - Accent1 2 2 6 2 2" xfId="8410"/>
    <cellStyle name="20% - Accent1 2 2 6 3" xfId="4988"/>
    <cellStyle name="20% - Accent1 2 2 7" xfId="3076"/>
    <cellStyle name="20% - Accent1 2 2 7 2" xfId="7604"/>
    <cellStyle name="20% - Accent1 2 2 8" xfId="4957"/>
    <cellStyle name="20% - Accent1 2 3" xfId="35"/>
    <cellStyle name="20% - Accent1 2 3 2" xfId="36"/>
    <cellStyle name="20% - Accent1 2 3 2 2" xfId="37"/>
    <cellStyle name="20% - Accent1 2 3 2 2 2" xfId="38"/>
    <cellStyle name="20% - Accent1 2 3 2 2 2 2" xfId="39"/>
    <cellStyle name="20% - Accent1 2 3 2 2 2 2 2" xfId="4852"/>
    <cellStyle name="20% - Accent1 2 3 2 2 2 2 2 2" xfId="9138"/>
    <cellStyle name="20% - Accent1 2 3 2 2 2 2 3" xfId="4993"/>
    <cellStyle name="20% - Accent1 2 3 2 2 2 3" xfId="3919"/>
    <cellStyle name="20% - Accent1 2 3 2 2 2 3 2" xfId="8332"/>
    <cellStyle name="20% - Accent1 2 3 2 2 2 4" xfId="4992"/>
    <cellStyle name="20% - Accent1 2 3 2 2 3" xfId="40"/>
    <cellStyle name="20% - Accent1 2 3 2 2 3 2" xfId="4386"/>
    <cellStyle name="20% - Accent1 2 3 2 2 3 2 2" xfId="8735"/>
    <cellStyle name="20% - Accent1 2 3 2 2 3 3" xfId="4994"/>
    <cellStyle name="20% - Accent1 2 3 2 2 4" xfId="3453"/>
    <cellStyle name="20% - Accent1 2 3 2 2 4 2" xfId="7929"/>
    <cellStyle name="20% - Accent1 2 3 2 2 5" xfId="4991"/>
    <cellStyle name="20% - Accent1 2 3 2 3" xfId="41"/>
    <cellStyle name="20% - Accent1 2 3 2 3 2" xfId="42"/>
    <cellStyle name="20% - Accent1 2 3 2 3 2 2" xfId="4618"/>
    <cellStyle name="20% - Accent1 2 3 2 3 2 2 2" xfId="8936"/>
    <cellStyle name="20% - Accent1 2 3 2 3 2 3" xfId="4996"/>
    <cellStyle name="20% - Accent1 2 3 2 3 3" xfId="3685"/>
    <cellStyle name="20% - Accent1 2 3 2 3 3 2" xfId="8130"/>
    <cellStyle name="20% - Accent1 2 3 2 3 4" xfId="4995"/>
    <cellStyle name="20% - Accent1 2 3 2 4" xfId="43"/>
    <cellStyle name="20% - Accent1 2 3 2 4 2" xfId="4152"/>
    <cellStyle name="20% - Accent1 2 3 2 4 2 2" xfId="8533"/>
    <cellStyle name="20% - Accent1 2 3 2 4 3" xfId="4997"/>
    <cellStyle name="20% - Accent1 2 3 2 5" xfId="3219"/>
    <cellStyle name="20% - Accent1 2 3 2 5 2" xfId="7727"/>
    <cellStyle name="20% - Accent1 2 3 2 6" xfId="4990"/>
    <cellStyle name="20% - Accent1 2 3 3" xfId="44"/>
    <cellStyle name="20% - Accent1 2 3 3 2" xfId="45"/>
    <cellStyle name="20% - Accent1 2 3 3 2 2" xfId="46"/>
    <cellStyle name="20% - Accent1 2 3 3 2 2 2" xfId="4735"/>
    <cellStyle name="20% - Accent1 2 3 3 2 2 2 2" xfId="9037"/>
    <cellStyle name="20% - Accent1 2 3 3 2 2 3" xfId="5000"/>
    <cellStyle name="20% - Accent1 2 3 3 2 3" xfId="3802"/>
    <cellStyle name="20% - Accent1 2 3 3 2 3 2" xfId="8231"/>
    <cellStyle name="20% - Accent1 2 3 3 2 4" xfId="4999"/>
    <cellStyle name="20% - Accent1 2 3 3 3" xfId="47"/>
    <cellStyle name="20% - Accent1 2 3 3 3 2" xfId="4269"/>
    <cellStyle name="20% - Accent1 2 3 3 3 2 2" xfId="8634"/>
    <cellStyle name="20% - Accent1 2 3 3 3 3" xfId="5001"/>
    <cellStyle name="20% - Accent1 2 3 3 4" xfId="3336"/>
    <cellStyle name="20% - Accent1 2 3 3 4 2" xfId="7828"/>
    <cellStyle name="20% - Accent1 2 3 3 5" xfId="4998"/>
    <cellStyle name="20% - Accent1 2 3 4" xfId="48"/>
    <cellStyle name="20% - Accent1 2 3 4 2" xfId="49"/>
    <cellStyle name="20% - Accent1 2 3 4 2 2" xfId="4513"/>
    <cellStyle name="20% - Accent1 2 3 4 2 2 2" xfId="8847"/>
    <cellStyle name="20% - Accent1 2 3 4 2 3" xfId="5003"/>
    <cellStyle name="20% - Accent1 2 3 4 3" xfId="3580"/>
    <cellStyle name="20% - Accent1 2 3 4 3 2" xfId="8041"/>
    <cellStyle name="20% - Accent1 2 3 4 4" xfId="5002"/>
    <cellStyle name="20% - Accent1 2 3 5" xfId="50"/>
    <cellStyle name="20% - Accent1 2 3 5 2" xfId="4035"/>
    <cellStyle name="20% - Accent1 2 3 5 2 2" xfId="8432"/>
    <cellStyle name="20% - Accent1 2 3 5 3" xfId="5004"/>
    <cellStyle name="20% - Accent1 2 3 6" xfId="3102"/>
    <cellStyle name="20% - Accent1 2 3 6 2" xfId="7626"/>
    <cellStyle name="20% - Accent1 2 3 7" xfId="4989"/>
    <cellStyle name="20% - Accent1 2 4" xfId="51"/>
    <cellStyle name="20% - Accent1 2 4 2" xfId="52"/>
    <cellStyle name="20% - Accent1 2 4 2 2" xfId="53"/>
    <cellStyle name="20% - Accent1 2 4 2 2 2" xfId="54"/>
    <cellStyle name="20% - Accent1 2 4 2 2 2 2" xfId="4800"/>
    <cellStyle name="20% - Accent1 2 4 2 2 2 2 2" xfId="9094"/>
    <cellStyle name="20% - Accent1 2 4 2 2 2 3" xfId="5008"/>
    <cellStyle name="20% - Accent1 2 4 2 2 3" xfId="3867"/>
    <cellStyle name="20% - Accent1 2 4 2 2 3 2" xfId="8288"/>
    <cellStyle name="20% - Accent1 2 4 2 2 4" xfId="5007"/>
    <cellStyle name="20% - Accent1 2 4 2 3" xfId="55"/>
    <cellStyle name="20% - Accent1 2 4 2 3 2" xfId="4334"/>
    <cellStyle name="20% - Accent1 2 4 2 3 2 2" xfId="8691"/>
    <cellStyle name="20% - Accent1 2 4 2 3 3" xfId="5009"/>
    <cellStyle name="20% - Accent1 2 4 2 4" xfId="3401"/>
    <cellStyle name="20% - Accent1 2 4 2 4 2" xfId="7885"/>
    <cellStyle name="20% - Accent1 2 4 2 5" xfId="5006"/>
    <cellStyle name="20% - Accent1 2 4 3" xfId="56"/>
    <cellStyle name="20% - Accent1 2 4 3 2" xfId="57"/>
    <cellStyle name="20% - Accent1 2 4 3 2 2" xfId="4566"/>
    <cellStyle name="20% - Accent1 2 4 3 2 2 2" xfId="8892"/>
    <cellStyle name="20% - Accent1 2 4 3 2 3" xfId="5011"/>
    <cellStyle name="20% - Accent1 2 4 3 3" xfId="3633"/>
    <cellStyle name="20% - Accent1 2 4 3 3 2" xfId="8086"/>
    <cellStyle name="20% - Accent1 2 4 3 4" xfId="5010"/>
    <cellStyle name="20% - Accent1 2 4 4" xfId="58"/>
    <cellStyle name="20% - Accent1 2 4 4 2" xfId="4100"/>
    <cellStyle name="20% - Accent1 2 4 4 2 2" xfId="8489"/>
    <cellStyle name="20% - Accent1 2 4 4 3" xfId="5012"/>
    <cellStyle name="20% - Accent1 2 4 5" xfId="3167"/>
    <cellStyle name="20% - Accent1 2 4 5 2" xfId="7683"/>
    <cellStyle name="20% - Accent1 2 4 6" xfId="5005"/>
    <cellStyle name="20% - Accent1 2 5" xfId="59"/>
    <cellStyle name="20% - Accent1 2 5 2" xfId="60"/>
    <cellStyle name="20% - Accent1 2 5 2 2" xfId="61"/>
    <cellStyle name="20% - Accent1 2 5 2 2 2" xfId="4683"/>
    <cellStyle name="20% - Accent1 2 5 2 2 2 2" xfId="8993"/>
    <cellStyle name="20% - Accent1 2 5 2 2 3" xfId="5015"/>
    <cellStyle name="20% - Accent1 2 5 2 3" xfId="3750"/>
    <cellStyle name="20% - Accent1 2 5 2 3 2" xfId="8187"/>
    <cellStyle name="20% - Accent1 2 5 2 4" xfId="5014"/>
    <cellStyle name="20% - Accent1 2 5 3" xfId="62"/>
    <cellStyle name="20% - Accent1 2 5 3 2" xfId="4217"/>
    <cellStyle name="20% - Accent1 2 5 3 2 2" xfId="8590"/>
    <cellStyle name="20% - Accent1 2 5 3 3" xfId="5016"/>
    <cellStyle name="20% - Accent1 2 5 4" xfId="3284"/>
    <cellStyle name="20% - Accent1 2 5 4 2" xfId="7784"/>
    <cellStyle name="20% - Accent1 2 5 5" xfId="5013"/>
    <cellStyle name="20% - Accent1 2 6" xfId="63"/>
    <cellStyle name="20% - Accent1 2 6 2" xfId="64"/>
    <cellStyle name="20% - Accent1 2 6 2 2" xfId="4463"/>
    <cellStyle name="20% - Accent1 2 6 2 2 2" xfId="8804"/>
    <cellStyle name="20% - Accent1 2 6 2 3" xfId="5018"/>
    <cellStyle name="20% - Accent1 2 6 3" xfId="3530"/>
    <cellStyle name="20% - Accent1 2 6 3 2" xfId="7998"/>
    <cellStyle name="20% - Accent1 2 6 4" xfId="5017"/>
    <cellStyle name="20% - Accent1 2 7" xfId="65"/>
    <cellStyle name="20% - Accent1 2 7 2" xfId="3983"/>
    <cellStyle name="20% - Accent1 2 7 2 2" xfId="8388"/>
    <cellStyle name="20% - Accent1 2 7 3" xfId="5019"/>
    <cellStyle name="20% - Accent1 2 8" xfId="3050"/>
    <cellStyle name="20% - Accent1 2 8 2" xfId="7582"/>
    <cellStyle name="20% - Accent1 2 9" xfId="4956"/>
    <cellStyle name="20% - Accent1 3" xfId="66"/>
    <cellStyle name="20% - Accent1 3 2" xfId="67"/>
    <cellStyle name="20% - Accent1 3 2 2" xfId="68"/>
    <cellStyle name="20% - Accent1 3 2 2 2" xfId="69"/>
    <cellStyle name="20% - Accent1 3 2 2 2 2" xfId="4900"/>
    <cellStyle name="20% - Accent1 3 2 2 2 2 2" xfId="9179"/>
    <cellStyle name="20% - Accent1 3 2 2 2 3" xfId="5023"/>
    <cellStyle name="20% - Accent1 3 2 2 3" xfId="3967"/>
    <cellStyle name="20% - Accent1 3 2 2 3 2" xfId="8373"/>
    <cellStyle name="20% - Accent1 3 2 2 4" xfId="5022"/>
    <cellStyle name="20% - Accent1 3 2 3" xfId="70"/>
    <cellStyle name="20% - Accent1 3 2 3 2" xfId="4434"/>
    <cellStyle name="20% - Accent1 3 2 3 2 2" xfId="8776"/>
    <cellStyle name="20% - Accent1 3 2 3 3" xfId="5024"/>
    <cellStyle name="20% - Accent1 3 2 4" xfId="3501"/>
    <cellStyle name="20% - Accent1 3 2 4 2" xfId="7970"/>
    <cellStyle name="20% - Accent1 3 2 5" xfId="5021"/>
    <cellStyle name="20% - Accent1 3 3" xfId="71"/>
    <cellStyle name="20% - Accent1 3 3 2" xfId="72"/>
    <cellStyle name="20% - Accent1 3 3 2 2" xfId="4666"/>
    <cellStyle name="20% - Accent1 3 3 2 2 2" xfId="8977"/>
    <cellStyle name="20% - Accent1 3 3 2 3" xfId="5026"/>
    <cellStyle name="20% - Accent1 3 3 3" xfId="3733"/>
    <cellStyle name="20% - Accent1 3 3 3 2" xfId="8171"/>
    <cellStyle name="20% - Accent1 3 3 4" xfId="5025"/>
    <cellStyle name="20% - Accent1 3 4" xfId="73"/>
    <cellStyle name="20% - Accent1 3 4 2" xfId="4200"/>
    <cellStyle name="20% - Accent1 3 4 2 2" xfId="8574"/>
    <cellStyle name="20% - Accent1 3 4 3" xfId="5027"/>
    <cellStyle name="20% - Accent1 3 5" xfId="3267"/>
    <cellStyle name="20% - Accent1 3 5 2" xfId="7768"/>
    <cellStyle name="20% - Accent1 3 6" xfId="5020"/>
    <cellStyle name="20% - Accent1 4" xfId="74"/>
    <cellStyle name="20% - Accent1 4 2" xfId="75"/>
    <cellStyle name="20% - Accent1 4 2 2" xfId="76"/>
    <cellStyle name="20% - Accent1 4 2 2 2" xfId="4783"/>
    <cellStyle name="20% - Accent1 4 2 2 2 2" xfId="9078"/>
    <cellStyle name="20% - Accent1 4 2 2 3" xfId="5030"/>
    <cellStyle name="20% - Accent1 4 2 3" xfId="3850"/>
    <cellStyle name="20% - Accent1 4 2 3 2" xfId="8272"/>
    <cellStyle name="20% - Accent1 4 2 4" xfId="5029"/>
    <cellStyle name="20% - Accent1 4 3" xfId="77"/>
    <cellStyle name="20% - Accent1 4 3 2" xfId="4317"/>
    <cellStyle name="20% - Accent1 4 3 2 2" xfId="8675"/>
    <cellStyle name="20% - Accent1 4 3 3" xfId="5031"/>
    <cellStyle name="20% - Accent1 4 4" xfId="3384"/>
    <cellStyle name="20% - Accent1 4 4 2" xfId="7869"/>
    <cellStyle name="20% - Accent1 4 5" xfId="5028"/>
    <cellStyle name="20% - Accent1 5" xfId="78"/>
    <cellStyle name="20% - Accent1 5 2" xfId="79"/>
    <cellStyle name="20% - Accent1 5 2 2" xfId="4447"/>
    <cellStyle name="20% - Accent1 5 2 2 2" xfId="8789"/>
    <cellStyle name="20% - Accent1 5 2 3" xfId="5033"/>
    <cellStyle name="20% - Accent1 5 3" xfId="3514"/>
    <cellStyle name="20% - Accent1 5 3 2" xfId="7983"/>
    <cellStyle name="20% - Accent1 5 4" xfId="5032"/>
    <cellStyle name="20% - Accent1 6" xfId="80"/>
    <cellStyle name="20% - Accent1 6 2" xfId="4083"/>
    <cellStyle name="20% - Accent1 6 2 2" xfId="8473"/>
    <cellStyle name="20% - Accent1 6 3" xfId="5034"/>
    <cellStyle name="20% - Accent1 7" xfId="3150"/>
    <cellStyle name="20% - Accent1 7 2" xfId="7667"/>
    <cellStyle name="20% - Accent1 8" xfId="4955"/>
    <cellStyle name="20% - Accent2" xfId="81" builtinId="34" customBuiltin="1"/>
    <cellStyle name="20% - Accent2 2" xfId="82"/>
    <cellStyle name="20% - Accent2 2 2" xfId="83"/>
    <cellStyle name="20% - Accent2 2 2 2" xfId="84"/>
    <cellStyle name="20% - Accent2 2 2 2 2" xfId="85"/>
    <cellStyle name="20% - Accent2 2 2 2 2 2" xfId="86"/>
    <cellStyle name="20% - Accent2 2 2 2 2 2 2" xfId="87"/>
    <cellStyle name="20% - Accent2 2 2 2 2 2 2 2" xfId="88"/>
    <cellStyle name="20% - Accent2 2 2 2 2 2 2 2 2" xfId="4879"/>
    <cellStyle name="20% - Accent2 2 2 2 2 2 2 2 2 2" xfId="9161"/>
    <cellStyle name="20% - Accent2 2 2 2 2 2 2 2 3" xfId="5042"/>
    <cellStyle name="20% - Accent2 2 2 2 2 2 2 3" xfId="3946"/>
    <cellStyle name="20% - Accent2 2 2 2 2 2 2 3 2" xfId="8355"/>
    <cellStyle name="20% - Accent2 2 2 2 2 2 2 4" xfId="5041"/>
    <cellStyle name="20% - Accent2 2 2 2 2 2 3" xfId="89"/>
    <cellStyle name="20% - Accent2 2 2 2 2 2 3 2" xfId="4413"/>
    <cellStyle name="20% - Accent2 2 2 2 2 2 3 2 2" xfId="8758"/>
    <cellStyle name="20% - Accent2 2 2 2 2 2 3 3" xfId="5043"/>
    <cellStyle name="20% - Accent2 2 2 2 2 2 4" xfId="3480"/>
    <cellStyle name="20% - Accent2 2 2 2 2 2 4 2" xfId="7952"/>
    <cellStyle name="20% - Accent2 2 2 2 2 2 5" xfId="5040"/>
    <cellStyle name="20% - Accent2 2 2 2 2 3" xfId="90"/>
    <cellStyle name="20% - Accent2 2 2 2 2 3 2" xfId="91"/>
    <cellStyle name="20% - Accent2 2 2 2 2 3 2 2" xfId="4645"/>
    <cellStyle name="20% - Accent2 2 2 2 2 3 2 2 2" xfId="8959"/>
    <cellStyle name="20% - Accent2 2 2 2 2 3 2 3" xfId="5045"/>
    <cellStyle name="20% - Accent2 2 2 2 2 3 3" xfId="3712"/>
    <cellStyle name="20% - Accent2 2 2 2 2 3 3 2" xfId="8153"/>
    <cellStyle name="20% - Accent2 2 2 2 2 3 4" xfId="5044"/>
    <cellStyle name="20% - Accent2 2 2 2 2 4" xfId="92"/>
    <cellStyle name="20% - Accent2 2 2 2 2 4 2" xfId="4179"/>
    <cellStyle name="20% - Accent2 2 2 2 2 4 2 2" xfId="8556"/>
    <cellStyle name="20% - Accent2 2 2 2 2 4 3" xfId="5046"/>
    <cellStyle name="20% - Accent2 2 2 2 2 5" xfId="3246"/>
    <cellStyle name="20% - Accent2 2 2 2 2 5 2" xfId="7750"/>
    <cellStyle name="20% - Accent2 2 2 2 2 6" xfId="5039"/>
    <cellStyle name="20% - Accent2 2 2 2 3" xfId="93"/>
    <cellStyle name="20% - Accent2 2 2 2 3 2" xfId="94"/>
    <cellStyle name="20% - Accent2 2 2 2 3 2 2" xfId="95"/>
    <cellStyle name="20% - Accent2 2 2 2 3 2 2 2" xfId="4762"/>
    <cellStyle name="20% - Accent2 2 2 2 3 2 2 2 2" xfId="9060"/>
    <cellStyle name="20% - Accent2 2 2 2 3 2 2 3" xfId="5049"/>
    <cellStyle name="20% - Accent2 2 2 2 3 2 3" xfId="3829"/>
    <cellStyle name="20% - Accent2 2 2 2 3 2 3 2" xfId="8254"/>
    <cellStyle name="20% - Accent2 2 2 2 3 2 4" xfId="5048"/>
    <cellStyle name="20% - Accent2 2 2 2 3 3" xfId="96"/>
    <cellStyle name="20% - Accent2 2 2 2 3 3 2" xfId="4296"/>
    <cellStyle name="20% - Accent2 2 2 2 3 3 2 2" xfId="8657"/>
    <cellStyle name="20% - Accent2 2 2 2 3 3 3" xfId="5050"/>
    <cellStyle name="20% - Accent2 2 2 2 3 4" xfId="3363"/>
    <cellStyle name="20% - Accent2 2 2 2 3 4 2" xfId="7851"/>
    <cellStyle name="20% - Accent2 2 2 2 3 5" xfId="5047"/>
    <cellStyle name="20% - Accent2 2 2 2 4" xfId="97"/>
    <cellStyle name="20% - Accent2 2 2 2 4 2" xfId="98"/>
    <cellStyle name="20% - Accent2 2 2 2 4 2 2" xfId="4540"/>
    <cellStyle name="20% - Accent2 2 2 2 4 2 2 2" xfId="8870"/>
    <cellStyle name="20% - Accent2 2 2 2 4 2 3" xfId="5052"/>
    <cellStyle name="20% - Accent2 2 2 2 4 3" xfId="3607"/>
    <cellStyle name="20% - Accent2 2 2 2 4 3 2" xfId="8064"/>
    <cellStyle name="20% - Accent2 2 2 2 4 4" xfId="5051"/>
    <cellStyle name="20% - Accent2 2 2 2 5" xfId="99"/>
    <cellStyle name="20% - Accent2 2 2 2 5 2" xfId="4062"/>
    <cellStyle name="20% - Accent2 2 2 2 5 2 2" xfId="8455"/>
    <cellStyle name="20% - Accent2 2 2 2 5 3" xfId="5053"/>
    <cellStyle name="20% - Accent2 2 2 2 6" xfId="3129"/>
    <cellStyle name="20% - Accent2 2 2 2 6 2" xfId="7649"/>
    <cellStyle name="20% - Accent2 2 2 2 7" xfId="5038"/>
    <cellStyle name="20% - Accent2 2 2 3" xfId="100"/>
    <cellStyle name="20% - Accent2 2 2 3 2" xfId="101"/>
    <cellStyle name="20% - Accent2 2 2 3 2 2" xfId="102"/>
    <cellStyle name="20% - Accent2 2 2 3 2 2 2" xfId="103"/>
    <cellStyle name="20% - Accent2 2 2 3 2 2 2 2" xfId="4827"/>
    <cellStyle name="20% - Accent2 2 2 3 2 2 2 2 2" xfId="9117"/>
    <cellStyle name="20% - Accent2 2 2 3 2 2 2 3" xfId="5057"/>
    <cellStyle name="20% - Accent2 2 2 3 2 2 3" xfId="3894"/>
    <cellStyle name="20% - Accent2 2 2 3 2 2 3 2" xfId="8311"/>
    <cellStyle name="20% - Accent2 2 2 3 2 2 4" xfId="5056"/>
    <cellStyle name="20% - Accent2 2 2 3 2 3" xfId="104"/>
    <cellStyle name="20% - Accent2 2 2 3 2 3 2" xfId="4361"/>
    <cellStyle name="20% - Accent2 2 2 3 2 3 2 2" xfId="8714"/>
    <cellStyle name="20% - Accent2 2 2 3 2 3 3" xfId="5058"/>
    <cellStyle name="20% - Accent2 2 2 3 2 4" xfId="3428"/>
    <cellStyle name="20% - Accent2 2 2 3 2 4 2" xfId="7908"/>
    <cellStyle name="20% - Accent2 2 2 3 2 5" xfId="5055"/>
    <cellStyle name="20% - Accent2 2 2 3 3" xfId="105"/>
    <cellStyle name="20% - Accent2 2 2 3 3 2" xfId="106"/>
    <cellStyle name="20% - Accent2 2 2 3 3 2 2" xfId="4593"/>
    <cellStyle name="20% - Accent2 2 2 3 3 2 2 2" xfId="8915"/>
    <cellStyle name="20% - Accent2 2 2 3 3 2 3" xfId="5060"/>
    <cellStyle name="20% - Accent2 2 2 3 3 3" xfId="3660"/>
    <cellStyle name="20% - Accent2 2 2 3 3 3 2" xfId="8109"/>
    <cellStyle name="20% - Accent2 2 2 3 3 4" xfId="5059"/>
    <cellStyle name="20% - Accent2 2 2 3 4" xfId="107"/>
    <cellStyle name="20% - Accent2 2 2 3 4 2" xfId="4127"/>
    <cellStyle name="20% - Accent2 2 2 3 4 2 2" xfId="8512"/>
    <cellStyle name="20% - Accent2 2 2 3 4 3" xfId="5061"/>
    <cellStyle name="20% - Accent2 2 2 3 5" xfId="3194"/>
    <cellStyle name="20% - Accent2 2 2 3 5 2" xfId="7706"/>
    <cellStyle name="20% - Accent2 2 2 3 6" xfId="5054"/>
    <cellStyle name="20% - Accent2 2 2 4" xfId="108"/>
    <cellStyle name="20% - Accent2 2 2 4 2" xfId="109"/>
    <cellStyle name="20% - Accent2 2 2 4 2 2" xfId="110"/>
    <cellStyle name="20% - Accent2 2 2 4 2 2 2" xfId="4710"/>
    <cellStyle name="20% - Accent2 2 2 4 2 2 2 2" xfId="9016"/>
    <cellStyle name="20% - Accent2 2 2 4 2 2 3" xfId="5064"/>
    <cellStyle name="20% - Accent2 2 2 4 2 3" xfId="3777"/>
    <cellStyle name="20% - Accent2 2 2 4 2 3 2" xfId="8210"/>
    <cellStyle name="20% - Accent2 2 2 4 2 4" xfId="5063"/>
    <cellStyle name="20% - Accent2 2 2 4 3" xfId="111"/>
    <cellStyle name="20% - Accent2 2 2 4 3 2" xfId="4244"/>
    <cellStyle name="20% - Accent2 2 2 4 3 2 2" xfId="8613"/>
    <cellStyle name="20% - Accent2 2 2 4 3 3" xfId="5065"/>
    <cellStyle name="20% - Accent2 2 2 4 4" xfId="3311"/>
    <cellStyle name="20% - Accent2 2 2 4 4 2" xfId="7807"/>
    <cellStyle name="20% - Accent2 2 2 4 5" xfId="5062"/>
    <cellStyle name="20% - Accent2 2 2 5" xfId="112"/>
    <cellStyle name="20% - Accent2 2 2 5 2" xfId="113"/>
    <cellStyle name="20% - Accent2 2 2 5 2 2" xfId="4488"/>
    <cellStyle name="20% - Accent2 2 2 5 2 2 2" xfId="8826"/>
    <cellStyle name="20% - Accent2 2 2 5 2 3" xfId="5067"/>
    <cellStyle name="20% - Accent2 2 2 5 3" xfId="3555"/>
    <cellStyle name="20% - Accent2 2 2 5 3 2" xfId="8020"/>
    <cellStyle name="20% - Accent2 2 2 5 4" xfId="5066"/>
    <cellStyle name="20% - Accent2 2 2 6" xfId="114"/>
    <cellStyle name="20% - Accent2 2 2 6 2" xfId="4010"/>
    <cellStyle name="20% - Accent2 2 2 6 2 2" xfId="8411"/>
    <cellStyle name="20% - Accent2 2 2 6 3" xfId="5068"/>
    <cellStyle name="20% - Accent2 2 2 7" xfId="3077"/>
    <cellStyle name="20% - Accent2 2 2 7 2" xfId="7605"/>
    <cellStyle name="20% - Accent2 2 2 8" xfId="5037"/>
    <cellStyle name="20% - Accent2 2 3" xfId="115"/>
    <cellStyle name="20% - Accent2 2 3 2" xfId="116"/>
    <cellStyle name="20% - Accent2 2 3 2 2" xfId="117"/>
    <cellStyle name="20% - Accent2 2 3 2 2 2" xfId="118"/>
    <cellStyle name="20% - Accent2 2 3 2 2 2 2" xfId="119"/>
    <cellStyle name="20% - Accent2 2 3 2 2 2 2 2" xfId="4853"/>
    <cellStyle name="20% - Accent2 2 3 2 2 2 2 2 2" xfId="9139"/>
    <cellStyle name="20% - Accent2 2 3 2 2 2 2 3" xfId="5073"/>
    <cellStyle name="20% - Accent2 2 3 2 2 2 3" xfId="3920"/>
    <cellStyle name="20% - Accent2 2 3 2 2 2 3 2" xfId="8333"/>
    <cellStyle name="20% - Accent2 2 3 2 2 2 4" xfId="5072"/>
    <cellStyle name="20% - Accent2 2 3 2 2 3" xfId="120"/>
    <cellStyle name="20% - Accent2 2 3 2 2 3 2" xfId="4387"/>
    <cellStyle name="20% - Accent2 2 3 2 2 3 2 2" xfId="8736"/>
    <cellStyle name="20% - Accent2 2 3 2 2 3 3" xfId="5074"/>
    <cellStyle name="20% - Accent2 2 3 2 2 4" xfId="3454"/>
    <cellStyle name="20% - Accent2 2 3 2 2 4 2" xfId="7930"/>
    <cellStyle name="20% - Accent2 2 3 2 2 5" xfId="5071"/>
    <cellStyle name="20% - Accent2 2 3 2 3" xfId="121"/>
    <cellStyle name="20% - Accent2 2 3 2 3 2" xfId="122"/>
    <cellStyle name="20% - Accent2 2 3 2 3 2 2" xfId="4619"/>
    <cellStyle name="20% - Accent2 2 3 2 3 2 2 2" xfId="8937"/>
    <cellStyle name="20% - Accent2 2 3 2 3 2 3" xfId="5076"/>
    <cellStyle name="20% - Accent2 2 3 2 3 3" xfId="3686"/>
    <cellStyle name="20% - Accent2 2 3 2 3 3 2" xfId="8131"/>
    <cellStyle name="20% - Accent2 2 3 2 3 4" xfId="5075"/>
    <cellStyle name="20% - Accent2 2 3 2 4" xfId="123"/>
    <cellStyle name="20% - Accent2 2 3 2 4 2" xfId="4153"/>
    <cellStyle name="20% - Accent2 2 3 2 4 2 2" xfId="8534"/>
    <cellStyle name="20% - Accent2 2 3 2 4 3" xfId="5077"/>
    <cellStyle name="20% - Accent2 2 3 2 5" xfId="3220"/>
    <cellStyle name="20% - Accent2 2 3 2 5 2" xfId="7728"/>
    <cellStyle name="20% - Accent2 2 3 2 6" xfId="5070"/>
    <cellStyle name="20% - Accent2 2 3 3" xfId="124"/>
    <cellStyle name="20% - Accent2 2 3 3 2" xfId="125"/>
    <cellStyle name="20% - Accent2 2 3 3 2 2" xfId="126"/>
    <cellStyle name="20% - Accent2 2 3 3 2 2 2" xfId="4736"/>
    <cellStyle name="20% - Accent2 2 3 3 2 2 2 2" xfId="9038"/>
    <cellStyle name="20% - Accent2 2 3 3 2 2 3" xfId="5080"/>
    <cellStyle name="20% - Accent2 2 3 3 2 3" xfId="3803"/>
    <cellStyle name="20% - Accent2 2 3 3 2 3 2" xfId="8232"/>
    <cellStyle name="20% - Accent2 2 3 3 2 4" xfId="5079"/>
    <cellStyle name="20% - Accent2 2 3 3 3" xfId="127"/>
    <cellStyle name="20% - Accent2 2 3 3 3 2" xfId="4270"/>
    <cellStyle name="20% - Accent2 2 3 3 3 2 2" xfId="8635"/>
    <cellStyle name="20% - Accent2 2 3 3 3 3" xfId="5081"/>
    <cellStyle name="20% - Accent2 2 3 3 4" xfId="3337"/>
    <cellStyle name="20% - Accent2 2 3 3 4 2" xfId="7829"/>
    <cellStyle name="20% - Accent2 2 3 3 5" xfId="5078"/>
    <cellStyle name="20% - Accent2 2 3 4" xfId="128"/>
    <cellStyle name="20% - Accent2 2 3 4 2" xfId="129"/>
    <cellStyle name="20% - Accent2 2 3 4 2 2" xfId="4514"/>
    <cellStyle name="20% - Accent2 2 3 4 2 2 2" xfId="8848"/>
    <cellStyle name="20% - Accent2 2 3 4 2 3" xfId="5083"/>
    <cellStyle name="20% - Accent2 2 3 4 3" xfId="3581"/>
    <cellStyle name="20% - Accent2 2 3 4 3 2" xfId="8042"/>
    <cellStyle name="20% - Accent2 2 3 4 4" xfId="5082"/>
    <cellStyle name="20% - Accent2 2 3 5" xfId="130"/>
    <cellStyle name="20% - Accent2 2 3 5 2" xfId="4036"/>
    <cellStyle name="20% - Accent2 2 3 5 2 2" xfId="8433"/>
    <cellStyle name="20% - Accent2 2 3 5 3" xfId="5084"/>
    <cellStyle name="20% - Accent2 2 3 6" xfId="3103"/>
    <cellStyle name="20% - Accent2 2 3 6 2" xfId="7627"/>
    <cellStyle name="20% - Accent2 2 3 7" xfId="5069"/>
    <cellStyle name="20% - Accent2 2 4" xfId="131"/>
    <cellStyle name="20% - Accent2 2 4 2" xfId="132"/>
    <cellStyle name="20% - Accent2 2 4 2 2" xfId="133"/>
    <cellStyle name="20% - Accent2 2 4 2 2 2" xfId="134"/>
    <cellStyle name="20% - Accent2 2 4 2 2 2 2" xfId="4801"/>
    <cellStyle name="20% - Accent2 2 4 2 2 2 2 2" xfId="9095"/>
    <cellStyle name="20% - Accent2 2 4 2 2 2 3" xfId="5088"/>
    <cellStyle name="20% - Accent2 2 4 2 2 3" xfId="3868"/>
    <cellStyle name="20% - Accent2 2 4 2 2 3 2" xfId="8289"/>
    <cellStyle name="20% - Accent2 2 4 2 2 4" xfId="5087"/>
    <cellStyle name="20% - Accent2 2 4 2 3" xfId="135"/>
    <cellStyle name="20% - Accent2 2 4 2 3 2" xfId="4335"/>
    <cellStyle name="20% - Accent2 2 4 2 3 2 2" xfId="8692"/>
    <cellStyle name="20% - Accent2 2 4 2 3 3" xfId="5089"/>
    <cellStyle name="20% - Accent2 2 4 2 4" xfId="3402"/>
    <cellStyle name="20% - Accent2 2 4 2 4 2" xfId="7886"/>
    <cellStyle name="20% - Accent2 2 4 2 5" xfId="5086"/>
    <cellStyle name="20% - Accent2 2 4 3" xfId="136"/>
    <cellStyle name="20% - Accent2 2 4 3 2" xfId="137"/>
    <cellStyle name="20% - Accent2 2 4 3 2 2" xfId="4567"/>
    <cellStyle name="20% - Accent2 2 4 3 2 2 2" xfId="8893"/>
    <cellStyle name="20% - Accent2 2 4 3 2 3" xfId="5091"/>
    <cellStyle name="20% - Accent2 2 4 3 3" xfId="3634"/>
    <cellStyle name="20% - Accent2 2 4 3 3 2" xfId="8087"/>
    <cellStyle name="20% - Accent2 2 4 3 4" xfId="5090"/>
    <cellStyle name="20% - Accent2 2 4 4" xfId="138"/>
    <cellStyle name="20% - Accent2 2 4 4 2" xfId="4101"/>
    <cellStyle name="20% - Accent2 2 4 4 2 2" xfId="8490"/>
    <cellStyle name="20% - Accent2 2 4 4 3" xfId="5092"/>
    <cellStyle name="20% - Accent2 2 4 5" xfId="3168"/>
    <cellStyle name="20% - Accent2 2 4 5 2" xfId="7684"/>
    <cellStyle name="20% - Accent2 2 4 6" xfId="5085"/>
    <cellStyle name="20% - Accent2 2 5" xfId="139"/>
    <cellStyle name="20% - Accent2 2 5 2" xfId="140"/>
    <cellStyle name="20% - Accent2 2 5 2 2" xfId="141"/>
    <cellStyle name="20% - Accent2 2 5 2 2 2" xfId="4684"/>
    <cellStyle name="20% - Accent2 2 5 2 2 2 2" xfId="8994"/>
    <cellStyle name="20% - Accent2 2 5 2 2 3" xfId="5095"/>
    <cellStyle name="20% - Accent2 2 5 2 3" xfId="3751"/>
    <cellStyle name="20% - Accent2 2 5 2 3 2" xfId="8188"/>
    <cellStyle name="20% - Accent2 2 5 2 4" xfId="5094"/>
    <cellStyle name="20% - Accent2 2 5 3" xfId="142"/>
    <cellStyle name="20% - Accent2 2 5 3 2" xfId="4218"/>
    <cellStyle name="20% - Accent2 2 5 3 2 2" xfId="8591"/>
    <cellStyle name="20% - Accent2 2 5 3 3" xfId="5096"/>
    <cellStyle name="20% - Accent2 2 5 4" xfId="3285"/>
    <cellStyle name="20% - Accent2 2 5 4 2" xfId="7785"/>
    <cellStyle name="20% - Accent2 2 5 5" xfId="5093"/>
    <cellStyle name="20% - Accent2 2 6" xfId="143"/>
    <cellStyle name="20% - Accent2 2 6 2" xfId="144"/>
    <cellStyle name="20% - Accent2 2 6 2 2" xfId="4464"/>
    <cellStyle name="20% - Accent2 2 6 2 2 2" xfId="8805"/>
    <cellStyle name="20% - Accent2 2 6 2 3" xfId="5098"/>
    <cellStyle name="20% - Accent2 2 6 3" xfId="3531"/>
    <cellStyle name="20% - Accent2 2 6 3 2" xfId="7999"/>
    <cellStyle name="20% - Accent2 2 6 4" xfId="5097"/>
    <cellStyle name="20% - Accent2 2 7" xfId="145"/>
    <cellStyle name="20% - Accent2 2 7 2" xfId="3984"/>
    <cellStyle name="20% - Accent2 2 7 2 2" xfId="8389"/>
    <cellStyle name="20% - Accent2 2 7 3" xfId="5099"/>
    <cellStyle name="20% - Accent2 2 8" xfId="3051"/>
    <cellStyle name="20% - Accent2 2 8 2" xfId="7583"/>
    <cellStyle name="20% - Accent2 2 9" xfId="5036"/>
    <cellStyle name="20% - Accent2 3" xfId="146"/>
    <cellStyle name="20% - Accent2 3 2" xfId="147"/>
    <cellStyle name="20% - Accent2 3 2 2" xfId="148"/>
    <cellStyle name="20% - Accent2 3 2 2 2" xfId="149"/>
    <cellStyle name="20% - Accent2 3 2 2 2 2" xfId="4902"/>
    <cellStyle name="20% - Accent2 3 2 2 2 2 2" xfId="9181"/>
    <cellStyle name="20% - Accent2 3 2 2 2 3" xfId="5103"/>
    <cellStyle name="20% - Accent2 3 2 2 3" xfId="3969"/>
    <cellStyle name="20% - Accent2 3 2 2 3 2" xfId="8375"/>
    <cellStyle name="20% - Accent2 3 2 2 4" xfId="5102"/>
    <cellStyle name="20% - Accent2 3 2 3" xfId="150"/>
    <cellStyle name="20% - Accent2 3 2 3 2" xfId="4436"/>
    <cellStyle name="20% - Accent2 3 2 3 2 2" xfId="8778"/>
    <cellStyle name="20% - Accent2 3 2 3 3" xfId="5104"/>
    <cellStyle name="20% - Accent2 3 2 4" xfId="3503"/>
    <cellStyle name="20% - Accent2 3 2 4 2" xfId="7972"/>
    <cellStyle name="20% - Accent2 3 2 5" xfId="5101"/>
    <cellStyle name="20% - Accent2 3 3" xfId="151"/>
    <cellStyle name="20% - Accent2 3 3 2" xfId="152"/>
    <cellStyle name="20% - Accent2 3 3 2 2" xfId="4668"/>
    <cellStyle name="20% - Accent2 3 3 2 2 2" xfId="8979"/>
    <cellStyle name="20% - Accent2 3 3 2 3" xfId="5106"/>
    <cellStyle name="20% - Accent2 3 3 3" xfId="3735"/>
    <cellStyle name="20% - Accent2 3 3 3 2" xfId="8173"/>
    <cellStyle name="20% - Accent2 3 3 4" xfId="5105"/>
    <cellStyle name="20% - Accent2 3 4" xfId="153"/>
    <cellStyle name="20% - Accent2 3 4 2" xfId="4202"/>
    <cellStyle name="20% - Accent2 3 4 2 2" xfId="8576"/>
    <cellStyle name="20% - Accent2 3 4 3" xfId="5107"/>
    <cellStyle name="20% - Accent2 3 5" xfId="3269"/>
    <cellStyle name="20% - Accent2 3 5 2" xfId="7770"/>
    <cellStyle name="20% - Accent2 3 6" xfId="5100"/>
    <cellStyle name="20% - Accent2 4" xfId="154"/>
    <cellStyle name="20% - Accent2 4 2" xfId="155"/>
    <cellStyle name="20% - Accent2 4 2 2" xfId="156"/>
    <cellStyle name="20% - Accent2 4 2 2 2" xfId="4785"/>
    <cellStyle name="20% - Accent2 4 2 2 2 2" xfId="9080"/>
    <cellStyle name="20% - Accent2 4 2 2 3" xfId="5110"/>
    <cellStyle name="20% - Accent2 4 2 3" xfId="3852"/>
    <cellStyle name="20% - Accent2 4 2 3 2" xfId="8274"/>
    <cellStyle name="20% - Accent2 4 2 4" xfId="5109"/>
    <cellStyle name="20% - Accent2 4 3" xfId="157"/>
    <cellStyle name="20% - Accent2 4 3 2" xfId="4319"/>
    <cellStyle name="20% - Accent2 4 3 2 2" xfId="8677"/>
    <cellStyle name="20% - Accent2 4 3 3" xfId="5111"/>
    <cellStyle name="20% - Accent2 4 4" xfId="3386"/>
    <cellStyle name="20% - Accent2 4 4 2" xfId="7871"/>
    <cellStyle name="20% - Accent2 4 5" xfId="5108"/>
    <cellStyle name="20% - Accent2 5" xfId="158"/>
    <cellStyle name="20% - Accent2 5 2" xfId="159"/>
    <cellStyle name="20% - Accent2 5 2 2" xfId="4449"/>
    <cellStyle name="20% - Accent2 5 2 2 2" xfId="8791"/>
    <cellStyle name="20% - Accent2 5 2 3" xfId="5113"/>
    <cellStyle name="20% - Accent2 5 3" xfId="3516"/>
    <cellStyle name="20% - Accent2 5 3 2" xfId="7985"/>
    <cellStyle name="20% - Accent2 5 4" xfId="5112"/>
    <cellStyle name="20% - Accent2 6" xfId="160"/>
    <cellStyle name="20% - Accent2 6 2" xfId="4085"/>
    <cellStyle name="20% - Accent2 6 2 2" xfId="8475"/>
    <cellStyle name="20% - Accent2 6 3" xfId="5114"/>
    <cellStyle name="20% - Accent2 7" xfId="3152"/>
    <cellStyle name="20% - Accent2 7 2" xfId="7669"/>
    <cellStyle name="20% - Accent2 8" xfId="5035"/>
    <cellStyle name="20% - Accent3" xfId="161" builtinId="38" customBuiltin="1"/>
    <cellStyle name="20% - Accent3 2" xfId="162"/>
    <cellStyle name="20% - Accent3 2 2" xfId="163"/>
    <cellStyle name="20% - Accent3 2 2 2" xfId="164"/>
    <cellStyle name="20% - Accent3 2 2 2 2" xfId="165"/>
    <cellStyle name="20% - Accent3 2 2 2 2 2" xfId="166"/>
    <cellStyle name="20% - Accent3 2 2 2 2 2 2" xfId="167"/>
    <cellStyle name="20% - Accent3 2 2 2 2 2 2 2" xfId="168"/>
    <cellStyle name="20% - Accent3 2 2 2 2 2 2 2 2" xfId="4880"/>
    <cellStyle name="20% - Accent3 2 2 2 2 2 2 2 2 2" xfId="9162"/>
    <cellStyle name="20% - Accent3 2 2 2 2 2 2 2 3" xfId="5122"/>
    <cellStyle name="20% - Accent3 2 2 2 2 2 2 3" xfId="3947"/>
    <cellStyle name="20% - Accent3 2 2 2 2 2 2 3 2" xfId="8356"/>
    <cellStyle name="20% - Accent3 2 2 2 2 2 2 4" xfId="5121"/>
    <cellStyle name="20% - Accent3 2 2 2 2 2 3" xfId="169"/>
    <cellStyle name="20% - Accent3 2 2 2 2 2 3 2" xfId="4414"/>
    <cellStyle name="20% - Accent3 2 2 2 2 2 3 2 2" xfId="8759"/>
    <cellStyle name="20% - Accent3 2 2 2 2 2 3 3" xfId="5123"/>
    <cellStyle name="20% - Accent3 2 2 2 2 2 4" xfId="3481"/>
    <cellStyle name="20% - Accent3 2 2 2 2 2 4 2" xfId="7953"/>
    <cellStyle name="20% - Accent3 2 2 2 2 2 5" xfId="5120"/>
    <cellStyle name="20% - Accent3 2 2 2 2 3" xfId="170"/>
    <cellStyle name="20% - Accent3 2 2 2 2 3 2" xfId="171"/>
    <cellStyle name="20% - Accent3 2 2 2 2 3 2 2" xfId="4646"/>
    <cellStyle name="20% - Accent3 2 2 2 2 3 2 2 2" xfId="8960"/>
    <cellStyle name="20% - Accent3 2 2 2 2 3 2 3" xfId="5125"/>
    <cellStyle name="20% - Accent3 2 2 2 2 3 3" xfId="3713"/>
    <cellStyle name="20% - Accent3 2 2 2 2 3 3 2" xfId="8154"/>
    <cellStyle name="20% - Accent3 2 2 2 2 3 4" xfId="5124"/>
    <cellStyle name="20% - Accent3 2 2 2 2 4" xfId="172"/>
    <cellStyle name="20% - Accent3 2 2 2 2 4 2" xfId="4180"/>
    <cellStyle name="20% - Accent3 2 2 2 2 4 2 2" xfId="8557"/>
    <cellStyle name="20% - Accent3 2 2 2 2 4 3" xfId="5126"/>
    <cellStyle name="20% - Accent3 2 2 2 2 5" xfId="3247"/>
    <cellStyle name="20% - Accent3 2 2 2 2 5 2" xfId="7751"/>
    <cellStyle name="20% - Accent3 2 2 2 2 6" xfId="5119"/>
    <cellStyle name="20% - Accent3 2 2 2 3" xfId="173"/>
    <cellStyle name="20% - Accent3 2 2 2 3 2" xfId="174"/>
    <cellStyle name="20% - Accent3 2 2 2 3 2 2" xfId="175"/>
    <cellStyle name="20% - Accent3 2 2 2 3 2 2 2" xfId="4763"/>
    <cellStyle name="20% - Accent3 2 2 2 3 2 2 2 2" xfId="9061"/>
    <cellStyle name="20% - Accent3 2 2 2 3 2 2 3" xfId="5129"/>
    <cellStyle name="20% - Accent3 2 2 2 3 2 3" xfId="3830"/>
    <cellStyle name="20% - Accent3 2 2 2 3 2 3 2" xfId="8255"/>
    <cellStyle name="20% - Accent3 2 2 2 3 2 4" xfId="5128"/>
    <cellStyle name="20% - Accent3 2 2 2 3 3" xfId="176"/>
    <cellStyle name="20% - Accent3 2 2 2 3 3 2" xfId="4297"/>
    <cellStyle name="20% - Accent3 2 2 2 3 3 2 2" xfId="8658"/>
    <cellStyle name="20% - Accent3 2 2 2 3 3 3" xfId="5130"/>
    <cellStyle name="20% - Accent3 2 2 2 3 4" xfId="3364"/>
    <cellStyle name="20% - Accent3 2 2 2 3 4 2" xfId="7852"/>
    <cellStyle name="20% - Accent3 2 2 2 3 5" xfId="5127"/>
    <cellStyle name="20% - Accent3 2 2 2 4" xfId="177"/>
    <cellStyle name="20% - Accent3 2 2 2 4 2" xfId="178"/>
    <cellStyle name="20% - Accent3 2 2 2 4 2 2" xfId="4541"/>
    <cellStyle name="20% - Accent3 2 2 2 4 2 2 2" xfId="8871"/>
    <cellStyle name="20% - Accent3 2 2 2 4 2 3" xfId="5132"/>
    <cellStyle name="20% - Accent3 2 2 2 4 3" xfId="3608"/>
    <cellStyle name="20% - Accent3 2 2 2 4 3 2" xfId="8065"/>
    <cellStyle name="20% - Accent3 2 2 2 4 4" xfId="5131"/>
    <cellStyle name="20% - Accent3 2 2 2 5" xfId="179"/>
    <cellStyle name="20% - Accent3 2 2 2 5 2" xfId="4063"/>
    <cellStyle name="20% - Accent3 2 2 2 5 2 2" xfId="8456"/>
    <cellStyle name="20% - Accent3 2 2 2 5 3" xfId="5133"/>
    <cellStyle name="20% - Accent3 2 2 2 6" xfId="3130"/>
    <cellStyle name="20% - Accent3 2 2 2 6 2" xfId="7650"/>
    <cellStyle name="20% - Accent3 2 2 2 7" xfId="5118"/>
    <cellStyle name="20% - Accent3 2 2 3" xfId="180"/>
    <cellStyle name="20% - Accent3 2 2 3 2" xfId="181"/>
    <cellStyle name="20% - Accent3 2 2 3 2 2" xfId="182"/>
    <cellStyle name="20% - Accent3 2 2 3 2 2 2" xfId="183"/>
    <cellStyle name="20% - Accent3 2 2 3 2 2 2 2" xfId="4828"/>
    <cellStyle name="20% - Accent3 2 2 3 2 2 2 2 2" xfId="9118"/>
    <cellStyle name="20% - Accent3 2 2 3 2 2 2 3" xfId="5137"/>
    <cellStyle name="20% - Accent3 2 2 3 2 2 3" xfId="3895"/>
    <cellStyle name="20% - Accent3 2 2 3 2 2 3 2" xfId="8312"/>
    <cellStyle name="20% - Accent3 2 2 3 2 2 4" xfId="5136"/>
    <cellStyle name="20% - Accent3 2 2 3 2 3" xfId="184"/>
    <cellStyle name="20% - Accent3 2 2 3 2 3 2" xfId="4362"/>
    <cellStyle name="20% - Accent3 2 2 3 2 3 2 2" xfId="8715"/>
    <cellStyle name="20% - Accent3 2 2 3 2 3 3" xfId="5138"/>
    <cellStyle name="20% - Accent3 2 2 3 2 4" xfId="3429"/>
    <cellStyle name="20% - Accent3 2 2 3 2 4 2" xfId="7909"/>
    <cellStyle name="20% - Accent3 2 2 3 2 5" xfId="5135"/>
    <cellStyle name="20% - Accent3 2 2 3 3" xfId="185"/>
    <cellStyle name="20% - Accent3 2 2 3 3 2" xfId="186"/>
    <cellStyle name="20% - Accent3 2 2 3 3 2 2" xfId="4594"/>
    <cellStyle name="20% - Accent3 2 2 3 3 2 2 2" xfId="8916"/>
    <cellStyle name="20% - Accent3 2 2 3 3 2 3" xfId="5140"/>
    <cellStyle name="20% - Accent3 2 2 3 3 3" xfId="3661"/>
    <cellStyle name="20% - Accent3 2 2 3 3 3 2" xfId="8110"/>
    <cellStyle name="20% - Accent3 2 2 3 3 4" xfId="5139"/>
    <cellStyle name="20% - Accent3 2 2 3 4" xfId="187"/>
    <cellStyle name="20% - Accent3 2 2 3 4 2" xfId="4128"/>
    <cellStyle name="20% - Accent3 2 2 3 4 2 2" xfId="8513"/>
    <cellStyle name="20% - Accent3 2 2 3 4 3" xfId="5141"/>
    <cellStyle name="20% - Accent3 2 2 3 5" xfId="3195"/>
    <cellStyle name="20% - Accent3 2 2 3 5 2" xfId="7707"/>
    <cellStyle name="20% - Accent3 2 2 3 6" xfId="5134"/>
    <cellStyle name="20% - Accent3 2 2 4" xfId="188"/>
    <cellStyle name="20% - Accent3 2 2 4 2" xfId="189"/>
    <cellStyle name="20% - Accent3 2 2 4 2 2" xfId="190"/>
    <cellStyle name="20% - Accent3 2 2 4 2 2 2" xfId="4711"/>
    <cellStyle name="20% - Accent3 2 2 4 2 2 2 2" xfId="9017"/>
    <cellStyle name="20% - Accent3 2 2 4 2 2 3" xfId="5144"/>
    <cellStyle name="20% - Accent3 2 2 4 2 3" xfId="3778"/>
    <cellStyle name="20% - Accent3 2 2 4 2 3 2" xfId="8211"/>
    <cellStyle name="20% - Accent3 2 2 4 2 4" xfId="5143"/>
    <cellStyle name="20% - Accent3 2 2 4 3" xfId="191"/>
    <cellStyle name="20% - Accent3 2 2 4 3 2" xfId="4245"/>
    <cellStyle name="20% - Accent3 2 2 4 3 2 2" xfId="8614"/>
    <cellStyle name="20% - Accent3 2 2 4 3 3" xfId="5145"/>
    <cellStyle name="20% - Accent3 2 2 4 4" xfId="3312"/>
    <cellStyle name="20% - Accent3 2 2 4 4 2" xfId="7808"/>
    <cellStyle name="20% - Accent3 2 2 4 5" xfId="5142"/>
    <cellStyle name="20% - Accent3 2 2 5" xfId="192"/>
    <cellStyle name="20% - Accent3 2 2 5 2" xfId="193"/>
    <cellStyle name="20% - Accent3 2 2 5 2 2" xfId="4489"/>
    <cellStyle name="20% - Accent3 2 2 5 2 2 2" xfId="8827"/>
    <cellStyle name="20% - Accent3 2 2 5 2 3" xfId="5147"/>
    <cellStyle name="20% - Accent3 2 2 5 3" xfId="3556"/>
    <cellStyle name="20% - Accent3 2 2 5 3 2" xfId="8021"/>
    <cellStyle name="20% - Accent3 2 2 5 4" xfId="5146"/>
    <cellStyle name="20% - Accent3 2 2 6" xfId="194"/>
    <cellStyle name="20% - Accent3 2 2 6 2" xfId="4011"/>
    <cellStyle name="20% - Accent3 2 2 6 2 2" xfId="8412"/>
    <cellStyle name="20% - Accent3 2 2 6 3" xfId="5148"/>
    <cellStyle name="20% - Accent3 2 2 7" xfId="3078"/>
    <cellStyle name="20% - Accent3 2 2 7 2" xfId="7606"/>
    <cellStyle name="20% - Accent3 2 2 8" xfId="5117"/>
    <cellStyle name="20% - Accent3 2 3" xfId="195"/>
    <cellStyle name="20% - Accent3 2 3 2" xfId="196"/>
    <cellStyle name="20% - Accent3 2 3 2 2" xfId="197"/>
    <cellStyle name="20% - Accent3 2 3 2 2 2" xfId="198"/>
    <cellStyle name="20% - Accent3 2 3 2 2 2 2" xfId="199"/>
    <cellStyle name="20% - Accent3 2 3 2 2 2 2 2" xfId="4854"/>
    <cellStyle name="20% - Accent3 2 3 2 2 2 2 2 2" xfId="9140"/>
    <cellStyle name="20% - Accent3 2 3 2 2 2 2 3" xfId="5153"/>
    <cellStyle name="20% - Accent3 2 3 2 2 2 3" xfId="3921"/>
    <cellStyle name="20% - Accent3 2 3 2 2 2 3 2" xfId="8334"/>
    <cellStyle name="20% - Accent3 2 3 2 2 2 4" xfId="5152"/>
    <cellStyle name="20% - Accent3 2 3 2 2 3" xfId="200"/>
    <cellStyle name="20% - Accent3 2 3 2 2 3 2" xfId="4388"/>
    <cellStyle name="20% - Accent3 2 3 2 2 3 2 2" xfId="8737"/>
    <cellStyle name="20% - Accent3 2 3 2 2 3 3" xfId="5154"/>
    <cellStyle name="20% - Accent3 2 3 2 2 4" xfId="3455"/>
    <cellStyle name="20% - Accent3 2 3 2 2 4 2" xfId="7931"/>
    <cellStyle name="20% - Accent3 2 3 2 2 5" xfId="5151"/>
    <cellStyle name="20% - Accent3 2 3 2 3" xfId="201"/>
    <cellStyle name="20% - Accent3 2 3 2 3 2" xfId="202"/>
    <cellStyle name="20% - Accent3 2 3 2 3 2 2" xfId="4620"/>
    <cellStyle name="20% - Accent3 2 3 2 3 2 2 2" xfId="8938"/>
    <cellStyle name="20% - Accent3 2 3 2 3 2 3" xfId="5156"/>
    <cellStyle name="20% - Accent3 2 3 2 3 3" xfId="3687"/>
    <cellStyle name="20% - Accent3 2 3 2 3 3 2" xfId="8132"/>
    <cellStyle name="20% - Accent3 2 3 2 3 4" xfId="5155"/>
    <cellStyle name="20% - Accent3 2 3 2 4" xfId="203"/>
    <cellStyle name="20% - Accent3 2 3 2 4 2" xfId="4154"/>
    <cellStyle name="20% - Accent3 2 3 2 4 2 2" xfId="8535"/>
    <cellStyle name="20% - Accent3 2 3 2 4 3" xfId="5157"/>
    <cellStyle name="20% - Accent3 2 3 2 5" xfId="3221"/>
    <cellStyle name="20% - Accent3 2 3 2 5 2" xfId="7729"/>
    <cellStyle name="20% - Accent3 2 3 2 6" xfId="5150"/>
    <cellStyle name="20% - Accent3 2 3 3" xfId="204"/>
    <cellStyle name="20% - Accent3 2 3 3 2" xfId="205"/>
    <cellStyle name="20% - Accent3 2 3 3 2 2" xfId="206"/>
    <cellStyle name="20% - Accent3 2 3 3 2 2 2" xfId="4737"/>
    <cellStyle name="20% - Accent3 2 3 3 2 2 2 2" xfId="9039"/>
    <cellStyle name="20% - Accent3 2 3 3 2 2 3" xfId="5160"/>
    <cellStyle name="20% - Accent3 2 3 3 2 3" xfId="3804"/>
    <cellStyle name="20% - Accent3 2 3 3 2 3 2" xfId="8233"/>
    <cellStyle name="20% - Accent3 2 3 3 2 4" xfId="5159"/>
    <cellStyle name="20% - Accent3 2 3 3 3" xfId="207"/>
    <cellStyle name="20% - Accent3 2 3 3 3 2" xfId="4271"/>
    <cellStyle name="20% - Accent3 2 3 3 3 2 2" xfId="8636"/>
    <cellStyle name="20% - Accent3 2 3 3 3 3" xfId="5161"/>
    <cellStyle name="20% - Accent3 2 3 3 4" xfId="3338"/>
    <cellStyle name="20% - Accent3 2 3 3 4 2" xfId="7830"/>
    <cellStyle name="20% - Accent3 2 3 3 5" xfId="5158"/>
    <cellStyle name="20% - Accent3 2 3 4" xfId="208"/>
    <cellStyle name="20% - Accent3 2 3 4 2" xfId="209"/>
    <cellStyle name="20% - Accent3 2 3 4 2 2" xfId="4515"/>
    <cellStyle name="20% - Accent3 2 3 4 2 2 2" xfId="8849"/>
    <cellStyle name="20% - Accent3 2 3 4 2 3" xfId="5163"/>
    <cellStyle name="20% - Accent3 2 3 4 3" xfId="3582"/>
    <cellStyle name="20% - Accent3 2 3 4 3 2" xfId="8043"/>
    <cellStyle name="20% - Accent3 2 3 4 4" xfId="5162"/>
    <cellStyle name="20% - Accent3 2 3 5" xfId="210"/>
    <cellStyle name="20% - Accent3 2 3 5 2" xfId="4037"/>
    <cellStyle name="20% - Accent3 2 3 5 2 2" xfId="8434"/>
    <cellStyle name="20% - Accent3 2 3 5 3" xfId="5164"/>
    <cellStyle name="20% - Accent3 2 3 6" xfId="3104"/>
    <cellStyle name="20% - Accent3 2 3 6 2" xfId="7628"/>
    <cellStyle name="20% - Accent3 2 3 7" xfId="5149"/>
    <cellStyle name="20% - Accent3 2 4" xfId="211"/>
    <cellStyle name="20% - Accent3 2 4 2" xfId="212"/>
    <cellStyle name="20% - Accent3 2 4 2 2" xfId="213"/>
    <cellStyle name="20% - Accent3 2 4 2 2 2" xfId="214"/>
    <cellStyle name="20% - Accent3 2 4 2 2 2 2" xfId="4802"/>
    <cellStyle name="20% - Accent3 2 4 2 2 2 2 2" xfId="9096"/>
    <cellStyle name="20% - Accent3 2 4 2 2 2 3" xfId="5168"/>
    <cellStyle name="20% - Accent3 2 4 2 2 3" xfId="3869"/>
    <cellStyle name="20% - Accent3 2 4 2 2 3 2" xfId="8290"/>
    <cellStyle name="20% - Accent3 2 4 2 2 4" xfId="5167"/>
    <cellStyle name="20% - Accent3 2 4 2 3" xfId="215"/>
    <cellStyle name="20% - Accent3 2 4 2 3 2" xfId="4336"/>
    <cellStyle name="20% - Accent3 2 4 2 3 2 2" xfId="8693"/>
    <cellStyle name="20% - Accent3 2 4 2 3 3" xfId="5169"/>
    <cellStyle name="20% - Accent3 2 4 2 4" xfId="3403"/>
    <cellStyle name="20% - Accent3 2 4 2 4 2" xfId="7887"/>
    <cellStyle name="20% - Accent3 2 4 2 5" xfId="5166"/>
    <cellStyle name="20% - Accent3 2 4 3" xfId="216"/>
    <cellStyle name="20% - Accent3 2 4 3 2" xfId="217"/>
    <cellStyle name="20% - Accent3 2 4 3 2 2" xfId="4568"/>
    <cellStyle name="20% - Accent3 2 4 3 2 2 2" xfId="8894"/>
    <cellStyle name="20% - Accent3 2 4 3 2 3" xfId="5171"/>
    <cellStyle name="20% - Accent3 2 4 3 3" xfId="3635"/>
    <cellStyle name="20% - Accent3 2 4 3 3 2" xfId="8088"/>
    <cellStyle name="20% - Accent3 2 4 3 4" xfId="5170"/>
    <cellStyle name="20% - Accent3 2 4 4" xfId="218"/>
    <cellStyle name="20% - Accent3 2 4 4 2" xfId="4102"/>
    <cellStyle name="20% - Accent3 2 4 4 2 2" xfId="8491"/>
    <cellStyle name="20% - Accent3 2 4 4 3" xfId="5172"/>
    <cellStyle name="20% - Accent3 2 4 5" xfId="3169"/>
    <cellStyle name="20% - Accent3 2 4 5 2" xfId="7685"/>
    <cellStyle name="20% - Accent3 2 4 6" xfId="5165"/>
    <cellStyle name="20% - Accent3 2 5" xfId="219"/>
    <cellStyle name="20% - Accent3 2 5 2" xfId="220"/>
    <cellStyle name="20% - Accent3 2 5 2 2" xfId="221"/>
    <cellStyle name="20% - Accent3 2 5 2 2 2" xfId="4685"/>
    <cellStyle name="20% - Accent3 2 5 2 2 2 2" xfId="8995"/>
    <cellStyle name="20% - Accent3 2 5 2 2 3" xfId="5175"/>
    <cellStyle name="20% - Accent3 2 5 2 3" xfId="3752"/>
    <cellStyle name="20% - Accent3 2 5 2 3 2" xfId="8189"/>
    <cellStyle name="20% - Accent3 2 5 2 4" xfId="5174"/>
    <cellStyle name="20% - Accent3 2 5 3" xfId="222"/>
    <cellStyle name="20% - Accent3 2 5 3 2" xfId="4219"/>
    <cellStyle name="20% - Accent3 2 5 3 2 2" xfId="8592"/>
    <cellStyle name="20% - Accent3 2 5 3 3" xfId="5176"/>
    <cellStyle name="20% - Accent3 2 5 4" xfId="3286"/>
    <cellStyle name="20% - Accent3 2 5 4 2" xfId="7786"/>
    <cellStyle name="20% - Accent3 2 5 5" xfId="5173"/>
    <cellStyle name="20% - Accent3 2 6" xfId="223"/>
    <cellStyle name="20% - Accent3 2 6 2" xfId="224"/>
    <cellStyle name="20% - Accent3 2 6 2 2" xfId="4465"/>
    <cellStyle name="20% - Accent3 2 6 2 2 2" xfId="8806"/>
    <cellStyle name="20% - Accent3 2 6 2 3" xfId="5178"/>
    <cellStyle name="20% - Accent3 2 6 3" xfId="3532"/>
    <cellStyle name="20% - Accent3 2 6 3 2" xfId="8000"/>
    <cellStyle name="20% - Accent3 2 6 4" xfId="5177"/>
    <cellStyle name="20% - Accent3 2 7" xfId="225"/>
    <cellStyle name="20% - Accent3 2 7 2" xfId="3985"/>
    <cellStyle name="20% - Accent3 2 7 2 2" xfId="8390"/>
    <cellStyle name="20% - Accent3 2 7 3" xfId="5179"/>
    <cellStyle name="20% - Accent3 2 8" xfId="3052"/>
    <cellStyle name="20% - Accent3 2 8 2" xfId="7584"/>
    <cellStyle name="20% - Accent3 2 9" xfId="5116"/>
    <cellStyle name="20% - Accent3 3" xfId="226"/>
    <cellStyle name="20% - Accent3 3 2" xfId="227"/>
    <cellStyle name="20% - Accent3 3 2 2" xfId="228"/>
    <cellStyle name="20% - Accent3 3 2 2 2" xfId="229"/>
    <cellStyle name="20% - Accent3 3 2 2 2 2" xfId="4904"/>
    <cellStyle name="20% - Accent3 3 2 2 2 2 2" xfId="9183"/>
    <cellStyle name="20% - Accent3 3 2 2 2 3" xfId="5183"/>
    <cellStyle name="20% - Accent3 3 2 2 3" xfId="3971"/>
    <cellStyle name="20% - Accent3 3 2 2 3 2" xfId="8377"/>
    <cellStyle name="20% - Accent3 3 2 2 4" xfId="5182"/>
    <cellStyle name="20% - Accent3 3 2 3" xfId="230"/>
    <cellStyle name="20% - Accent3 3 2 3 2" xfId="4438"/>
    <cellStyle name="20% - Accent3 3 2 3 2 2" xfId="8780"/>
    <cellStyle name="20% - Accent3 3 2 3 3" xfId="5184"/>
    <cellStyle name="20% - Accent3 3 2 4" xfId="3505"/>
    <cellStyle name="20% - Accent3 3 2 4 2" xfId="7974"/>
    <cellStyle name="20% - Accent3 3 2 5" xfId="5181"/>
    <cellStyle name="20% - Accent3 3 3" xfId="231"/>
    <cellStyle name="20% - Accent3 3 3 2" xfId="232"/>
    <cellStyle name="20% - Accent3 3 3 2 2" xfId="4670"/>
    <cellStyle name="20% - Accent3 3 3 2 2 2" xfId="8981"/>
    <cellStyle name="20% - Accent3 3 3 2 3" xfId="5186"/>
    <cellStyle name="20% - Accent3 3 3 3" xfId="3737"/>
    <cellStyle name="20% - Accent3 3 3 3 2" xfId="8175"/>
    <cellStyle name="20% - Accent3 3 3 4" xfId="5185"/>
    <cellStyle name="20% - Accent3 3 4" xfId="233"/>
    <cellStyle name="20% - Accent3 3 4 2" xfId="4204"/>
    <cellStyle name="20% - Accent3 3 4 2 2" xfId="8578"/>
    <cellStyle name="20% - Accent3 3 4 3" xfId="5187"/>
    <cellStyle name="20% - Accent3 3 5" xfId="3271"/>
    <cellStyle name="20% - Accent3 3 5 2" xfId="7772"/>
    <cellStyle name="20% - Accent3 3 6" xfId="5180"/>
    <cellStyle name="20% - Accent3 4" xfId="234"/>
    <cellStyle name="20% - Accent3 4 2" xfId="235"/>
    <cellStyle name="20% - Accent3 4 2 2" xfId="236"/>
    <cellStyle name="20% - Accent3 4 2 2 2" xfId="4787"/>
    <cellStyle name="20% - Accent3 4 2 2 2 2" xfId="9082"/>
    <cellStyle name="20% - Accent3 4 2 2 3" xfId="5190"/>
    <cellStyle name="20% - Accent3 4 2 3" xfId="3854"/>
    <cellStyle name="20% - Accent3 4 2 3 2" xfId="8276"/>
    <cellStyle name="20% - Accent3 4 2 4" xfId="5189"/>
    <cellStyle name="20% - Accent3 4 3" xfId="237"/>
    <cellStyle name="20% - Accent3 4 3 2" xfId="4321"/>
    <cellStyle name="20% - Accent3 4 3 2 2" xfId="8679"/>
    <cellStyle name="20% - Accent3 4 3 3" xfId="5191"/>
    <cellStyle name="20% - Accent3 4 4" xfId="3388"/>
    <cellStyle name="20% - Accent3 4 4 2" xfId="7873"/>
    <cellStyle name="20% - Accent3 4 5" xfId="5188"/>
    <cellStyle name="20% - Accent3 5" xfId="238"/>
    <cellStyle name="20% - Accent3 5 2" xfId="239"/>
    <cellStyle name="20% - Accent3 5 2 2" xfId="4451"/>
    <cellStyle name="20% - Accent3 5 2 2 2" xfId="8793"/>
    <cellStyle name="20% - Accent3 5 2 3" xfId="5193"/>
    <cellStyle name="20% - Accent3 5 3" xfId="3518"/>
    <cellStyle name="20% - Accent3 5 3 2" xfId="7987"/>
    <cellStyle name="20% - Accent3 5 4" xfId="5192"/>
    <cellStyle name="20% - Accent3 6" xfId="240"/>
    <cellStyle name="20% - Accent3 6 2" xfId="4087"/>
    <cellStyle name="20% - Accent3 6 2 2" xfId="8477"/>
    <cellStyle name="20% - Accent3 6 3" xfId="5194"/>
    <cellStyle name="20% - Accent3 7" xfId="3154"/>
    <cellStyle name="20% - Accent3 7 2" xfId="7671"/>
    <cellStyle name="20% - Accent3 8" xfId="5115"/>
    <cellStyle name="20% - Accent4" xfId="241" builtinId="42" customBuiltin="1"/>
    <cellStyle name="20% - Accent4 2" xfId="242"/>
    <cellStyle name="20% - Accent4 2 2" xfId="243"/>
    <cellStyle name="20% - Accent4 2 2 2" xfId="244"/>
    <cellStyle name="20% - Accent4 2 2 2 2" xfId="245"/>
    <cellStyle name="20% - Accent4 2 2 2 2 2" xfId="246"/>
    <cellStyle name="20% - Accent4 2 2 2 2 2 2" xfId="247"/>
    <cellStyle name="20% - Accent4 2 2 2 2 2 2 2" xfId="248"/>
    <cellStyle name="20% - Accent4 2 2 2 2 2 2 2 2" xfId="4881"/>
    <cellStyle name="20% - Accent4 2 2 2 2 2 2 2 2 2" xfId="9163"/>
    <cellStyle name="20% - Accent4 2 2 2 2 2 2 2 3" xfId="5202"/>
    <cellStyle name="20% - Accent4 2 2 2 2 2 2 3" xfId="3948"/>
    <cellStyle name="20% - Accent4 2 2 2 2 2 2 3 2" xfId="8357"/>
    <cellStyle name="20% - Accent4 2 2 2 2 2 2 4" xfId="5201"/>
    <cellStyle name="20% - Accent4 2 2 2 2 2 3" xfId="249"/>
    <cellStyle name="20% - Accent4 2 2 2 2 2 3 2" xfId="4415"/>
    <cellStyle name="20% - Accent4 2 2 2 2 2 3 2 2" xfId="8760"/>
    <cellStyle name="20% - Accent4 2 2 2 2 2 3 3" xfId="5203"/>
    <cellStyle name="20% - Accent4 2 2 2 2 2 4" xfId="3482"/>
    <cellStyle name="20% - Accent4 2 2 2 2 2 4 2" xfId="7954"/>
    <cellStyle name="20% - Accent4 2 2 2 2 2 5" xfId="5200"/>
    <cellStyle name="20% - Accent4 2 2 2 2 3" xfId="250"/>
    <cellStyle name="20% - Accent4 2 2 2 2 3 2" xfId="251"/>
    <cellStyle name="20% - Accent4 2 2 2 2 3 2 2" xfId="4647"/>
    <cellStyle name="20% - Accent4 2 2 2 2 3 2 2 2" xfId="8961"/>
    <cellStyle name="20% - Accent4 2 2 2 2 3 2 3" xfId="5205"/>
    <cellStyle name="20% - Accent4 2 2 2 2 3 3" xfId="3714"/>
    <cellStyle name="20% - Accent4 2 2 2 2 3 3 2" xfId="8155"/>
    <cellStyle name="20% - Accent4 2 2 2 2 3 4" xfId="5204"/>
    <cellStyle name="20% - Accent4 2 2 2 2 4" xfId="252"/>
    <cellStyle name="20% - Accent4 2 2 2 2 4 2" xfId="4181"/>
    <cellStyle name="20% - Accent4 2 2 2 2 4 2 2" xfId="8558"/>
    <cellStyle name="20% - Accent4 2 2 2 2 4 3" xfId="5206"/>
    <cellStyle name="20% - Accent4 2 2 2 2 5" xfId="3248"/>
    <cellStyle name="20% - Accent4 2 2 2 2 5 2" xfId="7752"/>
    <cellStyle name="20% - Accent4 2 2 2 2 6" xfId="5199"/>
    <cellStyle name="20% - Accent4 2 2 2 3" xfId="253"/>
    <cellStyle name="20% - Accent4 2 2 2 3 2" xfId="254"/>
    <cellStyle name="20% - Accent4 2 2 2 3 2 2" xfId="255"/>
    <cellStyle name="20% - Accent4 2 2 2 3 2 2 2" xfId="4764"/>
    <cellStyle name="20% - Accent4 2 2 2 3 2 2 2 2" xfId="9062"/>
    <cellStyle name="20% - Accent4 2 2 2 3 2 2 3" xfId="5209"/>
    <cellStyle name="20% - Accent4 2 2 2 3 2 3" xfId="3831"/>
    <cellStyle name="20% - Accent4 2 2 2 3 2 3 2" xfId="8256"/>
    <cellStyle name="20% - Accent4 2 2 2 3 2 4" xfId="5208"/>
    <cellStyle name="20% - Accent4 2 2 2 3 3" xfId="256"/>
    <cellStyle name="20% - Accent4 2 2 2 3 3 2" xfId="4298"/>
    <cellStyle name="20% - Accent4 2 2 2 3 3 2 2" xfId="8659"/>
    <cellStyle name="20% - Accent4 2 2 2 3 3 3" xfId="5210"/>
    <cellStyle name="20% - Accent4 2 2 2 3 4" xfId="3365"/>
    <cellStyle name="20% - Accent4 2 2 2 3 4 2" xfId="7853"/>
    <cellStyle name="20% - Accent4 2 2 2 3 5" xfId="5207"/>
    <cellStyle name="20% - Accent4 2 2 2 4" xfId="257"/>
    <cellStyle name="20% - Accent4 2 2 2 4 2" xfId="258"/>
    <cellStyle name="20% - Accent4 2 2 2 4 2 2" xfId="4542"/>
    <cellStyle name="20% - Accent4 2 2 2 4 2 2 2" xfId="8872"/>
    <cellStyle name="20% - Accent4 2 2 2 4 2 3" xfId="5212"/>
    <cellStyle name="20% - Accent4 2 2 2 4 3" xfId="3609"/>
    <cellStyle name="20% - Accent4 2 2 2 4 3 2" xfId="8066"/>
    <cellStyle name="20% - Accent4 2 2 2 4 4" xfId="5211"/>
    <cellStyle name="20% - Accent4 2 2 2 5" xfId="259"/>
    <cellStyle name="20% - Accent4 2 2 2 5 2" xfId="4064"/>
    <cellStyle name="20% - Accent4 2 2 2 5 2 2" xfId="8457"/>
    <cellStyle name="20% - Accent4 2 2 2 5 3" xfId="5213"/>
    <cellStyle name="20% - Accent4 2 2 2 6" xfId="3131"/>
    <cellStyle name="20% - Accent4 2 2 2 6 2" xfId="7651"/>
    <cellStyle name="20% - Accent4 2 2 2 7" xfId="5198"/>
    <cellStyle name="20% - Accent4 2 2 3" xfId="260"/>
    <cellStyle name="20% - Accent4 2 2 3 2" xfId="261"/>
    <cellStyle name="20% - Accent4 2 2 3 2 2" xfId="262"/>
    <cellStyle name="20% - Accent4 2 2 3 2 2 2" xfId="263"/>
    <cellStyle name="20% - Accent4 2 2 3 2 2 2 2" xfId="4829"/>
    <cellStyle name="20% - Accent4 2 2 3 2 2 2 2 2" xfId="9119"/>
    <cellStyle name="20% - Accent4 2 2 3 2 2 2 3" xfId="5217"/>
    <cellStyle name="20% - Accent4 2 2 3 2 2 3" xfId="3896"/>
    <cellStyle name="20% - Accent4 2 2 3 2 2 3 2" xfId="8313"/>
    <cellStyle name="20% - Accent4 2 2 3 2 2 4" xfId="5216"/>
    <cellStyle name="20% - Accent4 2 2 3 2 3" xfId="264"/>
    <cellStyle name="20% - Accent4 2 2 3 2 3 2" xfId="4363"/>
    <cellStyle name="20% - Accent4 2 2 3 2 3 2 2" xfId="8716"/>
    <cellStyle name="20% - Accent4 2 2 3 2 3 3" xfId="5218"/>
    <cellStyle name="20% - Accent4 2 2 3 2 4" xfId="3430"/>
    <cellStyle name="20% - Accent4 2 2 3 2 4 2" xfId="7910"/>
    <cellStyle name="20% - Accent4 2 2 3 2 5" xfId="5215"/>
    <cellStyle name="20% - Accent4 2 2 3 3" xfId="265"/>
    <cellStyle name="20% - Accent4 2 2 3 3 2" xfId="266"/>
    <cellStyle name="20% - Accent4 2 2 3 3 2 2" xfId="4595"/>
    <cellStyle name="20% - Accent4 2 2 3 3 2 2 2" xfId="8917"/>
    <cellStyle name="20% - Accent4 2 2 3 3 2 3" xfId="5220"/>
    <cellStyle name="20% - Accent4 2 2 3 3 3" xfId="3662"/>
    <cellStyle name="20% - Accent4 2 2 3 3 3 2" xfId="8111"/>
    <cellStyle name="20% - Accent4 2 2 3 3 4" xfId="5219"/>
    <cellStyle name="20% - Accent4 2 2 3 4" xfId="267"/>
    <cellStyle name="20% - Accent4 2 2 3 4 2" xfId="4129"/>
    <cellStyle name="20% - Accent4 2 2 3 4 2 2" xfId="8514"/>
    <cellStyle name="20% - Accent4 2 2 3 4 3" xfId="5221"/>
    <cellStyle name="20% - Accent4 2 2 3 5" xfId="3196"/>
    <cellStyle name="20% - Accent4 2 2 3 5 2" xfId="7708"/>
    <cellStyle name="20% - Accent4 2 2 3 6" xfId="5214"/>
    <cellStyle name="20% - Accent4 2 2 4" xfId="268"/>
    <cellStyle name="20% - Accent4 2 2 4 2" xfId="269"/>
    <cellStyle name="20% - Accent4 2 2 4 2 2" xfId="270"/>
    <cellStyle name="20% - Accent4 2 2 4 2 2 2" xfId="4712"/>
    <cellStyle name="20% - Accent4 2 2 4 2 2 2 2" xfId="9018"/>
    <cellStyle name="20% - Accent4 2 2 4 2 2 3" xfId="5224"/>
    <cellStyle name="20% - Accent4 2 2 4 2 3" xfId="3779"/>
    <cellStyle name="20% - Accent4 2 2 4 2 3 2" xfId="8212"/>
    <cellStyle name="20% - Accent4 2 2 4 2 4" xfId="5223"/>
    <cellStyle name="20% - Accent4 2 2 4 3" xfId="271"/>
    <cellStyle name="20% - Accent4 2 2 4 3 2" xfId="4246"/>
    <cellStyle name="20% - Accent4 2 2 4 3 2 2" xfId="8615"/>
    <cellStyle name="20% - Accent4 2 2 4 3 3" xfId="5225"/>
    <cellStyle name="20% - Accent4 2 2 4 4" xfId="3313"/>
    <cellStyle name="20% - Accent4 2 2 4 4 2" xfId="7809"/>
    <cellStyle name="20% - Accent4 2 2 4 5" xfId="5222"/>
    <cellStyle name="20% - Accent4 2 2 5" xfId="272"/>
    <cellStyle name="20% - Accent4 2 2 5 2" xfId="273"/>
    <cellStyle name="20% - Accent4 2 2 5 2 2" xfId="4490"/>
    <cellStyle name="20% - Accent4 2 2 5 2 2 2" xfId="8828"/>
    <cellStyle name="20% - Accent4 2 2 5 2 3" xfId="5227"/>
    <cellStyle name="20% - Accent4 2 2 5 3" xfId="3557"/>
    <cellStyle name="20% - Accent4 2 2 5 3 2" xfId="8022"/>
    <cellStyle name="20% - Accent4 2 2 5 4" xfId="5226"/>
    <cellStyle name="20% - Accent4 2 2 6" xfId="274"/>
    <cellStyle name="20% - Accent4 2 2 6 2" xfId="4012"/>
    <cellStyle name="20% - Accent4 2 2 6 2 2" xfId="8413"/>
    <cellStyle name="20% - Accent4 2 2 6 3" xfId="5228"/>
    <cellStyle name="20% - Accent4 2 2 7" xfId="3079"/>
    <cellStyle name="20% - Accent4 2 2 7 2" xfId="7607"/>
    <cellStyle name="20% - Accent4 2 2 8" xfId="5197"/>
    <cellStyle name="20% - Accent4 2 3" xfId="275"/>
    <cellStyle name="20% - Accent4 2 3 2" xfId="276"/>
    <cellStyle name="20% - Accent4 2 3 2 2" xfId="277"/>
    <cellStyle name="20% - Accent4 2 3 2 2 2" xfId="278"/>
    <cellStyle name="20% - Accent4 2 3 2 2 2 2" xfId="279"/>
    <cellStyle name="20% - Accent4 2 3 2 2 2 2 2" xfId="4855"/>
    <cellStyle name="20% - Accent4 2 3 2 2 2 2 2 2" xfId="9141"/>
    <cellStyle name="20% - Accent4 2 3 2 2 2 2 3" xfId="5233"/>
    <cellStyle name="20% - Accent4 2 3 2 2 2 3" xfId="3922"/>
    <cellStyle name="20% - Accent4 2 3 2 2 2 3 2" xfId="8335"/>
    <cellStyle name="20% - Accent4 2 3 2 2 2 4" xfId="5232"/>
    <cellStyle name="20% - Accent4 2 3 2 2 3" xfId="280"/>
    <cellStyle name="20% - Accent4 2 3 2 2 3 2" xfId="4389"/>
    <cellStyle name="20% - Accent4 2 3 2 2 3 2 2" xfId="8738"/>
    <cellStyle name="20% - Accent4 2 3 2 2 3 3" xfId="5234"/>
    <cellStyle name="20% - Accent4 2 3 2 2 4" xfId="3456"/>
    <cellStyle name="20% - Accent4 2 3 2 2 4 2" xfId="7932"/>
    <cellStyle name="20% - Accent4 2 3 2 2 5" xfId="5231"/>
    <cellStyle name="20% - Accent4 2 3 2 3" xfId="281"/>
    <cellStyle name="20% - Accent4 2 3 2 3 2" xfId="282"/>
    <cellStyle name="20% - Accent4 2 3 2 3 2 2" xfId="4621"/>
    <cellStyle name="20% - Accent4 2 3 2 3 2 2 2" xfId="8939"/>
    <cellStyle name="20% - Accent4 2 3 2 3 2 3" xfId="5236"/>
    <cellStyle name="20% - Accent4 2 3 2 3 3" xfId="3688"/>
    <cellStyle name="20% - Accent4 2 3 2 3 3 2" xfId="8133"/>
    <cellStyle name="20% - Accent4 2 3 2 3 4" xfId="5235"/>
    <cellStyle name="20% - Accent4 2 3 2 4" xfId="283"/>
    <cellStyle name="20% - Accent4 2 3 2 4 2" xfId="4155"/>
    <cellStyle name="20% - Accent4 2 3 2 4 2 2" xfId="8536"/>
    <cellStyle name="20% - Accent4 2 3 2 4 3" xfId="5237"/>
    <cellStyle name="20% - Accent4 2 3 2 5" xfId="3222"/>
    <cellStyle name="20% - Accent4 2 3 2 5 2" xfId="7730"/>
    <cellStyle name="20% - Accent4 2 3 2 6" xfId="5230"/>
    <cellStyle name="20% - Accent4 2 3 3" xfId="284"/>
    <cellStyle name="20% - Accent4 2 3 3 2" xfId="285"/>
    <cellStyle name="20% - Accent4 2 3 3 2 2" xfId="286"/>
    <cellStyle name="20% - Accent4 2 3 3 2 2 2" xfId="4738"/>
    <cellStyle name="20% - Accent4 2 3 3 2 2 2 2" xfId="9040"/>
    <cellStyle name="20% - Accent4 2 3 3 2 2 3" xfId="5240"/>
    <cellStyle name="20% - Accent4 2 3 3 2 3" xfId="3805"/>
    <cellStyle name="20% - Accent4 2 3 3 2 3 2" xfId="8234"/>
    <cellStyle name="20% - Accent4 2 3 3 2 4" xfId="5239"/>
    <cellStyle name="20% - Accent4 2 3 3 3" xfId="287"/>
    <cellStyle name="20% - Accent4 2 3 3 3 2" xfId="4272"/>
    <cellStyle name="20% - Accent4 2 3 3 3 2 2" xfId="8637"/>
    <cellStyle name="20% - Accent4 2 3 3 3 3" xfId="5241"/>
    <cellStyle name="20% - Accent4 2 3 3 4" xfId="3339"/>
    <cellStyle name="20% - Accent4 2 3 3 4 2" xfId="7831"/>
    <cellStyle name="20% - Accent4 2 3 3 5" xfId="5238"/>
    <cellStyle name="20% - Accent4 2 3 4" xfId="288"/>
    <cellStyle name="20% - Accent4 2 3 4 2" xfId="289"/>
    <cellStyle name="20% - Accent4 2 3 4 2 2" xfId="4516"/>
    <cellStyle name="20% - Accent4 2 3 4 2 2 2" xfId="8850"/>
    <cellStyle name="20% - Accent4 2 3 4 2 3" xfId="5243"/>
    <cellStyle name="20% - Accent4 2 3 4 3" xfId="3583"/>
    <cellStyle name="20% - Accent4 2 3 4 3 2" xfId="8044"/>
    <cellStyle name="20% - Accent4 2 3 4 4" xfId="5242"/>
    <cellStyle name="20% - Accent4 2 3 5" xfId="290"/>
    <cellStyle name="20% - Accent4 2 3 5 2" xfId="4038"/>
    <cellStyle name="20% - Accent4 2 3 5 2 2" xfId="8435"/>
    <cellStyle name="20% - Accent4 2 3 5 3" xfId="5244"/>
    <cellStyle name="20% - Accent4 2 3 6" xfId="3105"/>
    <cellStyle name="20% - Accent4 2 3 6 2" xfId="7629"/>
    <cellStyle name="20% - Accent4 2 3 7" xfId="5229"/>
    <cellStyle name="20% - Accent4 2 4" xfId="291"/>
    <cellStyle name="20% - Accent4 2 4 2" xfId="292"/>
    <cellStyle name="20% - Accent4 2 4 2 2" xfId="293"/>
    <cellStyle name="20% - Accent4 2 4 2 2 2" xfId="294"/>
    <cellStyle name="20% - Accent4 2 4 2 2 2 2" xfId="4803"/>
    <cellStyle name="20% - Accent4 2 4 2 2 2 2 2" xfId="9097"/>
    <cellStyle name="20% - Accent4 2 4 2 2 2 3" xfId="5248"/>
    <cellStyle name="20% - Accent4 2 4 2 2 3" xfId="3870"/>
    <cellStyle name="20% - Accent4 2 4 2 2 3 2" xfId="8291"/>
    <cellStyle name="20% - Accent4 2 4 2 2 4" xfId="5247"/>
    <cellStyle name="20% - Accent4 2 4 2 3" xfId="295"/>
    <cellStyle name="20% - Accent4 2 4 2 3 2" xfId="4337"/>
    <cellStyle name="20% - Accent4 2 4 2 3 2 2" xfId="8694"/>
    <cellStyle name="20% - Accent4 2 4 2 3 3" xfId="5249"/>
    <cellStyle name="20% - Accent4 2 4 2 4" xfId="3404"/>
    <cellStyle name="20% - Accent4 2 4 2 4 2" xfId="7888"/>
    <cellStyle name="20% - Accent4 2 4 2 5" xfId="5246"/>
    <cellStyle name="20% - Accent4 2 4 3" xfId="296"/>
    <cellStyle name="20% - Accent4 2 4 3 2" xfId="297"/>
    <cellStyle name="20% - Accent4 2 4 3 2 2" xfId="4569"/>
    <cellStyle name="20% - Accent4 2 4 3 2 2 2" xfId="8895"/>
    <cellStyle name="20% - Accent4 2 4 3 2 3" xfId="5251"/>
    <cellStyle name="20% - Accent4 2 4 3 3" xfId="3636"/>
    <cellStyle name="20% - Accent4 2 4 3 3 2" xfId="8089"/>
    <cellStyle name="20% - Accent4 2 4 3 4" xfId="5250"/>
    <cellStyle name="20% - Accent4 2 4 4" xfId="298"/>
    <cellStyle name="20% - Accent4 2 4 4 2" xfId="4103"/>
    <cellStyle name="20% - Accent4 2 4 4 2 2" xfId="8492"/>
    <cellStyle name="20% - Accent4 2 4 4 3" xfId="5252"/>
    <cellStyle name="20% - Accent4 2 4 5" xfId="3170"/>
    <cellStyle name="20% - Accent4 2 4 5 2" xfId="7686"/>
    <cellStyle name="20% - Accent4 2 4 6" xfId="5245"/>
    <cellStyle name="20% - Accent4 2 5" xfId="299"/>
    <cellStyle name="20% - Accent4 2 5 2" xfId="300"/>
    <cellStyle name="20% - Accent4 2 5 2 2" xfId="301"/>
    <cellStyle name="20% - Accent4 2 5 2 2 2" xfId="4686"/>
    <cellStyle name="20% - Accent4 2 5 2 2 2 2" xfId="8996"/>
    <cellStyle name="20% - Accent4 2 5 2 2 3" xfId="5255"/>
    <cellStyle name="20% - Accent4 2 5 2 3" xfId="3753"/>
    <cellStyle name="20% - Accent4 2 5 2 3 2" xfId="8190"/>
    <cellStyle name="20% - Accent4 2 5 2 4" xfId="5254"/>
    <cellStyle name="20% - Accent4 2 5 3" xfId="302"/>
    <cellStyle name="20% - Accent4 2 5 3 2" xfId="4220"/>
    <cellStyle name="20% - Accent4 2 5 3 2 2" xfId="8593"/>
    <cellStyle name="20% - Accent4 2 5 3 3" xfId="5256"/>
    <cellStyle name="20% - Accent4 2 5 4" xfId="3287"/>
    <cellStyle name="20% - Accent4 2 5 4 2" xfId="7787"/>
    <cellStyle name="20% - Accent4 2 5 5" xfId="5253"/>
    <cellStyle name="20% - Accent4 2 6" xfId="303"/>
    <cellStyle name="20% - Accent4 2 6 2" xfId="304"/>
    <cellStyle name="20% - Accent4 2 6 2 2" xfId="4466"/>
    <cellStyle name="20% - Accent4 2 6 2 2 2" xfId="8807"/>
    <cellStyle name="20% - Accent4 2 6 2 3" xfId="5258"/>
    <cellStyle name="20% - Accent4 2 6 3" xfId="3533"/>
    <cellStyle name="20% - Accent4 2 6 3 2" xfId="8001"/>
    <cellStyle name="20% - Accent4 2 6 4" xfId="5257"/>
    <cellStyle name="20% - Accent4 2 7" xfId="305"/>
    <cellStyle name="20% - Accent4 2 7 2" xfId="3986"/>
    <cellStyle name="20% - Accent4 2 7 2 2" xfId="8391"/>
    <cellStyle name="20% - Accent4 2 7 3" xfId="5259"/>
    <cellStyle name="20% - Accent4 2 8" xfId="3053"/>
    <cellStyle name="20% - Accent4 2 8 2" xfId="7585"/>
    <cellStyle name="20% - Accent4 2 9" xfId="5196"/>
    <cellStyle name="20% - Accent4 3" xfId="306"/>
    <cellStyle name="20% - Accent4 3 2" xfId="307"/>
    <cellStyle name="20% - Accent4 3 2 2" xfId="308"/>
    <cellStyle name="20% - Accent4 3 2 2 2" xfId="309"/>
    <cellStyle name="20% - Accent4 3 2 2 2 2" xfId="4906"/>
    <cellStyle name="20% - Accent4 3 2 2 2 2 2" xfId="9185"/>
    <cellStyle name="20% - Accent4 3 2 2 2 3" xfId="5263"/>
    <cellStyle name="20% - Accent4 3 2 2 3" xfId="3973"/>
    <cellStyle name="20% - Accent4 3 2 2 3 2" xfId="8379"/>
    <cellStyle name="20% - Accent4 3 2 2 4" xfId="5262"/>
    <cellStyle name="20% - Accent4 3 2 3" xfId="310"/>
    <cellStyle name="20% - Accent4 3 2 3 2" xfId="4440"/>
    <cellStyle name="20% - Accent4 3 2 3 2 2" xfId="8782"/>
    <cellStyle name="20% - Accent4 3 2 3 3" xfId="5264"/>
    <cellStyle name="20% - Accent4 3 2 4" xfId="3507"/>
    <cellStyle name="20% - Accent4 3 2 4 2" xfId="7976"/>
    <cellStyle name="20% - Accent4 3 2 5" xfId="5261"/>
    <cellStyle name="20% - Accent4 3 3" xfId="311"/>
    <cellStyle name="20% - Accent4 3 3 2" xfId="312"/>
    <cellStyle name="20% - Accent4 3 3 2 2" xfId="4672"/>
    <cellStyle name="20% - Accent4 3 3 2 2 2" xfId="8983"/>
    <cellStyle name="20% - Accent4 3 3 2 3" xfId="5266"/>
    <cellStyle name="20% - Accent4 3 3 3" xfId="3739"/>
    <cellStyle name="20% - Accent4 3 3 3 2" xfId="8177"/>
    <cellStyle name="20% - Accent4 3 3 4" xfId="5265"/>
    <cellStyle name="20% - Accent4 3 4" xfId="313"/>
    <cellStyle name="20% - Accent4 3 4 2" xfId="4206"/>
    <cellStyle name="20% - Accent4 3 4 2 2" xfId="8580"/>
    <cellStyle name="20% - Accent4 3 4 3" xfId="5267"/>
    <cellStyle name="20% - Accent4 3 5" xfId="3273"/>
    <cellStyle name="20% - Accent4 3 5 2" xfId="7774"/>
    <cellStyle name="20% - Accent4 3 6" xfId="5260"/>
    <cellStyle name="20% - Accent4 4" xfId="314"/>
    <cellStyle name="20% - Accent4 4 2" xfId="315"/>
    <cellStyle name="20% - Accent4 4 2 2" xfId="316"/>
    <cellStyle name="20% - Accent4 4 2 2 2" xfId="4789"/>
    <cellStyle name="20% - Accent4 4 2 2 2 2" xfId="9084"/>
    <cellStyle name="20% - Accent4 4 2 2 3" xfId="5270"/>
    <cellStyle name="20% - Accent4 4 2 3" xfId="3856"/>
    <cellStyle name="20% - Accent4 4 2 3 2" xfId="8278"/>
    <cellStyle name="20% - Accent4 4 2 4" xfId="5269"/>
    <cellStyle name="20% - Accent4 4 3" xfId="317"/>
    <cellStyle name="20% - Accent4 4 3 2" xfId="4323"/>
    <cellStyle name="20% - Accent4 4 3 2 2" xfId="8681"/>
    <cellStyle name="20% - Accent4 4 3 3" xfId="5271"/>
    <cellStyle name="20% - Accent4 4 4" xfId="3390"/>
    <cellStyle name="20% - Accent4 4 4 2" xfId="7875"/>
    <cellStyle name="20% - Accent4 4 5" xfId="5268"/>
    <cellStyle name="20% - Accent4 5" xfId="318"/>
    <cellStyle name="20% - Accent4 5 2" xfId="319"/>
    <cellStyle name="20% - Accent4 5 2 2" xfId="4453"/>
    <cellStyle name="20% - Accent4 5 2 2 2" xfId="8795"/>
    <cellStyle name="20% - Accent4 5 2 3" xfId="5273"/>
    <cellStyle name="20% - Accent4 5 3" xfId="3520"/>
    <cellStyle name="20% - Accent4 5 3 2" xfId="7989"/>
    <cellStyle name="20% - Accent4 5 4" xfId="5272"/>
    <cellStyle name="20% - Accent4 6" xfId="320"/>
    <cellStyle name="20% - Accent4 6 2" xfId="4089"/>
    <cellStyle name="20% - Accent4 6 2 2" xfId="8479"/>
    <cellStyle name="20% - Accent4 6 3" xfId="5274"/>
    <cellStyle name="20% - Accent4 7" xfId="3156"/>
    <cellStyle name="20% - Accent4 7 2" xfId="7673"/>
    <cellStyle name="20% - Accent4 8" xfId="5195"/>
    <cellStyle name="20% - Accent5" xfId="321" builtinId="46" customBuiltin="1"/>
    <cellStyle name="20% - Accent5 2" xfId="322"/>
    <cellStyle name="20% - Accent5 2 2" xfId="323"/>
    <cellStyle name="20% - Accent5 2 2 2" xfId="324"/>
    <cellStyle name="20% - Accent5 2 2 2 2" xfId="325"/>
    <cellStyle name="20% - Accent5 2 2 2 2 2" xfId="326"/>
    <cellStyle name="20% - Accent5 2 2 2 2 2 2" xfId="327"/>
    <cellStyle name="20% - Accent5 2 2 2 2 2 2 2" xfId="328"/>
    <cellStyle name="20% - Accent5 2 2 2 2 2 2 2 2" xfId="4882"/>
    <cellStyle name="20% - Accent5 2 2 2 2 2 2 2 2 2" xfId="9164"/>
    <cellStyle name="20% - Accent5 2 2 2 2 2 2 2 3" xfId="5282"/>
    <cellStyle name="20% - Accent5 2 2 2 2 2 2 3" xfId="3949"/>
    <cellStyle name="20% - Accent5 2 2 2 2 2 2 3 2" xfId="8358"/>
    <cellStyle name="20% - Accent5 2 2 2 2 2 2 4" xfId="5281"/>
    <cellStyle name="20% - Accent5 2 2 2 2 2 3" xfId="329"/>
    <cellStyle name="20% - Accent5 2 2 2 2 2 3 2" xfId="4416"/>
    <cellStyle name="20% - Accent5 2 2 2 2 2 3 2 2" xfId="8761"/>
    <cellStyle name="20% - Accent5 2 2 2 2 2 3 3" xfId="5283"/>
    <cellStyle name="20% - Accent5 2 2 2 2 2 4" xfId="3483"/>
    <cellStyle name="20% - Accent5 2 2 2 2 2 4 2" xfId="7955"/>
    <cellStyle name="20% - Accent5 2 2 2 2 2 5" xfId="5280"/>
    <cellStyle name="20% - Accent5 2 2 2 2 3" xfId="330"/>
    <cellStyle name="20% - Accent5 2 2 2 2 3 2" xfId="331"/>
    <cellStyle name="20% - Accent5 2 2 2 2 3 2 2" xfId="4648"/>
    <cellStyle name="20% - Accent5 2 2 2 2 3 2 2 2" xfId="8962"/>
    <cellStyle name="20% - Accent5 2 2 2 2 3 2 3" xfId="5285"/>
    <cellStyle name="20% - Accent5 2 2 2 2 3 3" xfId="3715"/>
    <cellStyle name="20% - Accent5 2 2 2 2 3 3 2" xfId="8156"/>
    <cellStyle name="20% - Accent5 2 2 2 2 3 4" xfId="5284"/>
    <cellStyle name="20% - Accent5 2 2 2 2 4" xfId="332"/>
    <cellStyle name="20% - Accent5 2 2 2 2 4 2" xfId="4182"/>
    <cellStyle name="20% - Accent5 2 2 2 2 4 2 2" xfId="8559"/>
    <cellStyle name="20% - Accent5 2 2 2 2 4 3" xfId="5286"/>
    <cellStyle name="20% - Accent5 2 2 2 2 5" xfId="3249"/>
    <cellStyle name="20% - Accent5 2 2 2 2 5 2" xfId="7753"/>
    <cellStyle name="20% - Accent5 2 2 2 2 6" xfId="5279"/>
    <cellStyle name="20% - Accent5 2 2 2 3" xfId="333"/>
    <cellStyle name="20% - Accent5 2 2 2 3 2" xfId="334"/>
    <cellStyle name="20% - Accent5 2 2 2 3 2 2" xfId="335"/>
    <cellStyle name="20% - Accent5 2 2 2 3 2 2 2" xfId="4765"/>
    <cellStyle name="20% - Accent5 2 2 2 3 2 2 2 2" xfId="9063"/>
    <cellStyle name="20% - Accent5 2 2 2 3 2 2 3" xfId="5289"/>
    <cellStyle name="20% - Accent5 2 2 2 3 2 3" xfId="3832"/>
    <cellStyle name="20% - Accent5 2 2 2 3 2 3 2" xfId="8257"/>
    <cellStyle name="20% - Accent5 2 2 2 3 2 4" xfId="5288"/>
    <cellStyle name="20% - Accent5 2 2 2 3 3" xfId="336"/>
    <cellStyle name="20% - Accent5 2 2 2 3 3 2" xfId="4299"/>
    <cellStyle name="20% - Accent5 2 2 2 3 3 2 2" xfId="8660"/>
    <cellStyle name="20% - Accent5 2 2 2 3 3 3" xfId="5290"/>
    <cellStyle name="20% - Accent5 2 2 2 3 4" xfId="3366"/>
    <cellStyle name="20% - Accent5 2 2 2 3 4 2" xfId="7854"/>
    <cellStyle name="20% - Accent5 2 2 2 3 5" xfId="5287"/>
    <cellStyle name="20% - Accent5 2 2 2 4" xfId="337"/>
    <cellStyle name="20% - Accent5 2 2 2 4 2" xfId="338"/>
    <cellStyle name="20% - Accent5 2 2 2 4 2 2" xfId="4543"/>
    <cellStyle name="20% - Accent5 2 2 2 4 2 2 2" xfId="8873"/>
    <cellStyle name="20% - Accent5 2 2 2 4 2 3" xfId="5292"/>
    <cellStyle name="20% - Accent5 2 2 2 4 3" xfId="3610"/>
    <cellStyle name="20% - Accent5 2 2 2 4 3 2" xfId="8067"/>
    <cellStyle name="20% - Accent5 2 2 2 4 4" xfId="5291"/>
    <cellStyle name="20% - Accent5 2 2 2 5" xfId="339"/>
    <cellStyle name="20% - Accent5 2 2 2 5 2" xfId="4065"/>
    <cellStyle name="20% - Accent5 2 2 2 5 2 2" xfId="8458"/>
    <cellStyle name="20% - Accent5 2 2 2 5 3" xfId="5293"/>
    <cellStyle name="20% - Accent5 2 2 2 6" xfId="3132"/>
    <cellStyle name="20% - Accent5 2 2 2 6 2" xfId="7652"/>
    <cellStyle name="20% - Accent5 2 2 2 7" xfId="5278"/>
    <cellStyle name="20% - Accent5 2 2 3" xfId="340"/>
    <cellStyle name="20% - Accent5 2 2 3 2" xfId="341"/>
    <cellStyle name="20% - Accent5 2 2 3 2 2" xfId="342"/>
    <cellStyle name="20% - Accent5 2 2 3 2 2 2" xfId="343"/>
    <cellStyle name="20% - Accent5 2 2 3 2 2 2 2" xfId="4830"/>
    <cellStyle name="20% - Accent5 2 2 3 2 2 2 2 2" xfId="9120"/>
    <cellStyle name="20% - Accent5 2 2 3 2 2 2 3" xfId="5297"/>
    <cellStyle name="20% - Accent5 2 2 3 2 2 3" xfId="3897"/>
    <cellStyle name="20% - Accent5 2 2 3 2 2 3 2" xfId="8314"/>
    <cellStyle name="20% - Accent5 2 2 3 2 2 4" xfId="5296"/>
    <cellStyle name="20% - Accent5 2 2 3 2 3" xfId="344"/>
    <cellStyle name="20% - Accent5 2 2 3 2 3 2" xfId="4364"/>
    <cellStyle name="20% - Accent5 2 2 3 2 3 2 2" xfId="8717"/>
    <cellStyle name="20% - Accent5 2 2 3 2 3 3" xfId="5298"/>
    <cellStyle name="20% - Accent5 2 2 3 2 4" xfId="3431"/>
    <cellStyle name="20% - Accent5 2 2 3 2 4 2" xfId="7911"/>
    <cellStyle name="20% - Accent5 2 2 3 2 5" xfId="5295"/>
    <cellStyle name="20% - Accent5 2 2 3 3" xfId="345"/>
    <cellStyle name="20% - Accent5 2 2 3 3 2" xfId="346"/>
    <cellStyle name="20% - Accent5 2 2 3 3 2 2" xfId="4596"/>
    <cellStyle name="20% - Accent5 2 2 3 3 2 2 2" xfId="8918"/>
    <cellStyle name="20% - Accent5 2 2 3 3 2 3" xfId="5300"/>
    <cellStyle name="20% - Accent5 2 2 3 3 3" xfId="3663"/>
    <cellStyle name="20% - Accent5 2 2 3 3 3 2" xfId="8112"/>
    <cellStyle name="20% - Accent5 2 2 3 3 4" xfId="5299"/>
    <cellStyle name="20% - Accent5 2 2 3 4" xfId="347"/>
    <cellStyle name="20% - Accent5 2 2 3 4 2" xfId="4130"/>
    <cellStyle name="20% - Accent5 2 2 3 4 2 2" xfId="8515"/>
    <cellStyle name="20% - Accent5 2 2 3 4 3" xfId="5301"/>
    <cellStyle name="20% - Accent5 2 2 3 5" xfId="3197"/>
    <cellStyle name="20% - Accent5 2 2 3 5 2" xfId="7709"/>
    <cellStyle name="20% - Accent5 2 2 3 6" xfId="5294"/>
    <cellStyle name="20% - Accent5 2 2 4" xfId="348"/>
    <cellStyle name="20% - Accent5 2 2 4 2" xfId="349"/>
    <cellStyle name="20% - Accent5 2 2 4 2 2" xfId="350"/>
    <cellStyle name="20% - Accent5 2 2 4 2 2 2" xfId="4713"/>
    <cellStyle name="20% - Accent5 2 2 4 2 2 2 2" xfId="9019"/>
    <cellStyle name="20% - Accent5 2 2 4 2 2 3" xfId="5304"/>
    <cellStyle name="20% - Accent5 2 2 4 2 3" xfId="3780"/>
    <cellStyle name="20% - Accent5 2 2 4 2 3 2" xfId="8213"/>
    <cellStyle name="20% - Accent5 2 2 4 2 4" xfId="5303"/>
    <cellStyle name="20% - Accent5 2 2 4 3" xfId="351"/>
    <cellStyle name="20% - Accent5 2 2 4 3 2" xfId="4247"/>
    <cellStyle name="20% - Accent5 2 2 4 3 2 2" xfId="8616"/>
    <cellStyle name="20% - Accent5 2 2 4 3 3" xfId="5305"/>
    <cellStyle name="20% - Accent5 2 2 4 4" xfId="3314"/>
    <cellStyle name="20% - Accent5 2 2 4 4 2" xfId="7810"/>
    <cellStyle name="20% - Accent5 2 2 4 5" xfId="5302"/>
    <cellStyle name="20% - Accent5 2 2 5" xfId="352"/>
    <cellStyle name="20% - Accent5 2 2 5 2" xfId="353"/>
    <cellStyle name="20% - Accent5 2 2 5 2 2" xfId="4491"/>
    <cellStyle name="20% - Accent5 2 2 5 2 2 2" xfId="8829"/>
    <cellStyle name="20% - Accent5 2 2 5 2 3" xfId="5307"/>
    <cellStyle name="20% - Accent5 2 2 5 3" xfId="3558"/>
    <cellStyle name="20% - Accent5 2 2 5 3 2" xfId="8023"/>
    <cellStyle name="20% - Accent5 2 2 5 4" xfId="5306"/>
    <cellStyle name="20% - Accent5 2 2 6" xfId="354"/>
    <cellStyle name="20% - Accent5 2 2 6 2" xfId="4013"/>
    <cellStyle name="20% - Accent5 2 2 6 2 2" xfId="8414"/>
    <cellStyle name="20% - Accent5 2 2 6 3" xfId="5308"/>
    <cellStyle name="20% - Accent5 2 2 7" xfId="3080"/>
    <cellStyle name="20% - Accent5 2 2 7 2" xfId="7608"/>
    <cellStyle name="20% - Accent5 2 2 8" xfId="5277"/>
    <cellStyle name="20% - Accent5 2 3" xfId="355"/>
    <cellStyle name="20% - Accent5 2 3 2" xfId="356"/>
    <cellStyle name="20% - Accent5 2 3 2 2" xfId="357"/>
    <cellStyle name="20% - Accent5 2 3 2 2 2" xfId="358"/>
    <cellStyle name="20% - Accent5 2 3 2 2 2 2" xfId="359"/>
    <cellStyle name="20% - Accent5 2 3 2 2 2 2 2" xfId="4856"/>
    <cellStyle name="20% - Accent5 2 3 2 2 2 2 2 2" xfId="9142"/>
    <cellStyle name="20% - Accent5 2 3 2 2 2 2 3" xfId="5313"/>
    <cellStyle name="20% - Accent5 2 3 2 2 2 3" xfId="3923"/>
    <cellStyle name="20% - Accent5 2 3 2 2 2 3 2" xfId="8336"/>
    <cellStyle name="20% - Accent5 2 3 2 2 2 4" xfId="5312"/>
    <cellStyle name="20% - Accent5 2 3 2 2 3" xfId="360"/>
    <cellStyle name="20% - Accent5 2 3 2 2 3 2" xfId="4390"/>
    <cellStyle name="20% - Accent5 2 3 2 2 3 2 2" xfId="8739"/>
    <cellStyle name="20% - Accent5 2 3 2 2 3 3" xfId="5314"/>
    <cellStyle name="20% - Accent5 2 3 2 2 4" xfId="3457"/>
    <cellStyle name="20% - Accent5 2 3 2 2 4 2" xfId="7933"/>
    <cellStyle name="20% - Accent5 2 3 2 2 5" xfId="5311"/>
    <cellStyle name="20% - Accent5 2 3 2 3" xfId="361"/>
    <cellStyle name="20% - Accent5 2 3 2 3 2" xfId="362"/>
    <cellStyle name="20% - Accent5 2 3 2 3 2 2" xfId="4622"/>
    <cellStyle name="20% - Accent5 2 3 2 3 2 2 2" xfId="8940"/>
    <cellStyle name="20% - Accent5 2 3 2 3 2 3" xfId="5316"/>
    <cellStyle name="20% - Accent5 2 3 2 3 3" xfId="3689"/>
    <cellStyle name="20% - Accent5 2 3 2 3 3 2" xfId="8134"/>
    <cellStyle name="20% - Accent5 2 3 2 3 4" xfId="5315"/>
    <cellStyle name="20% - Accent5 2 3 2 4" xfId="363"/>
    <cellStyle name="20% - Accent5 2 3 2 4 2" xfId="4156"/>
    <cellStyle name="20% - Accent5 2 3 2 4 2 2" xfId="8537"/>
    <cellStyle name="20% - Accent5 2 3 2 4 3" xfId="5317"/>
    <cellStyle name="20% - Accent5 2 3 2 5" xfId="3223"/>
    <cellStyle name="20% - Accent5 2 3 2 5 2" xfId="7731"/>
    <cellStyle name="20% - Accent5 2 3 2 6" xfId="5310"/>
    <cellStyle name="20% - Accent5 2 3 3" xfId="364"/>
    <cellStyle name="20% - Accent5 2 3 3 2" xfId="365"/>
    <cellStyle name="20% - Accent5 2 3 3 2 2" xfId="366"/>
    <cellStyle name="20% - Accent5 2 3 3 2 2 2" xfId="4739"/>
    <cellStyle name="20% - Accent5 2 3 3 2 2 2 2" xfId="9041"/>
    <cellStyle name="20% - Accent5 2 3 3 2 2 3" xfId="5320"/>
    <cellStyle name="20% - Accent5 2 3 3 2 3" xfId="3806"/>
    <cellStyle name="20% - Accent5 2 3 3 2 3 2" xfId="8235"/>
    <cellStyle name="20% - Accent5 2 3 3 2 4" xfId="5319"/>
    <cellStyle name="20% - Accent5 2 3 3 3" xfId="367"/>
    <cellStyle name="20% - Accent5 2 3 3 3 2" xfId="4273"/>
    <cellStyle name="20% - Accent5 2 3 3 3 2 2" xfId="8638"/>
    <cellStyle name="20% - Accent5 2 3 3 3 3" xfId="5321"/>
    <cellStyle name="20% - Accent5 2 3 3 4" xfId="3340"/>
    <cellStyle name="20% - Accent5 2 3 3 4 2" xfId="7832"/>
    <cellStyle name="20% - Accent5 2 3 3 5" xfId="5318"/>
    <cellStyle name="20% - Accent5 2 3 4" xfId="368"/>
    <cellStyle name="20% - Accent5 2 3 4 2" xfId="369"/>
    <cellStyle name="20% - Accent5 2 3 4 2 2" xfId="4517"/>
    <cellStyle name="20% - Accent5 2 3 4 2 2 2" xfId="8851"/>
    <cellStyle name="20% - Accent5 2 3 4 2 3" xfId="5323"/>
    <cellStyle name="20% - Accent5 2 3 4 3" xfId="3584"/>
    <cellStyle name="20% - Accent5 2 3 4 3 2" xfId="8045"/>
    <cellStyle name="20% - Accent5 2 3 4 4" xfId="5322"/>
    <cellStyle name="20% - Accent5 2 3 5" xfId="370"/>
    <cellStyle name="20% - Accent5 2 3 5 2" xfId="4039"/>
    <cellStyle name="20% - Accent5 2 3 5 2 2" xfId="8436"/>
    <cellStyle name="20% - Accent5 2 3 5 3" xfId="5324"/>
    <cellStyle name="20% - Accent5 2 3 6" xfId="3106"/>
    <cellStyle name="20% - Accent5 2 3 6 2" xfId="7630"/>
    <cellStyle name="20% - Accent5 2 3 7" xfId="5309"/>
    <cellStyle name="20% - Accent5 2 4" xfId="371"/>
    <cellStyle name="20% - Accent5 2 4 2" xfId="372"/>
    <cellStyle name="20% - Accent5 2 4 2 2" xfId="373"/>
    <cellStyle name="20% - Accent5 2 4 2 2 2" xfId="374"/>
    <cellStyle name="20% - Accent5 2 4 2 2 2 2" xfId="4804"/>
    <cellStyle name="20% - Accent5 2 4 2 2 2 2 2" xfId="9098"/>
    <cellStyle name="20% - Accent5 2 4 2 2 2 3" xfId="5328"/>
    <cellStyle name="20% - Accent5 2 4 2 2 3" xfId="3871"/>
    <cellStyle name="20% - Accent5 2 4 2 2 3 2" xfId="8292"/>
    <cellStyle name="20% - Accent5 2 4 2 2 4" xfId="5327"/>
    <cellStyle name="20% - Accent5 2 4 2 3" xfId="375"/>
    <cellStyle name="20% - Accent5 2 4 2 3 2" xfId="4338"/>
    <cellStyle name="20% - Accent5 2 4 2 3 2 2" xfId="8695"/>
    <cellStyle name="20% - Accent5 2 4 2 3 3" xfId="5329"/>
    <cellStyle name="20% - Accent5 2 4 2 4" xfId="3405"/>
    <cellStyle name="20% - Accent5 2 4 2 4 2" xfId="7889"/>
    <cellStyle name="20% - Accent5 2 4 2 5" xfId="5326"/>
    <cellStyle name="20% - Accent5 2 4 3" xfId="376"/>
    <cellStyle name="20% - Accent5 2 4 3 2" xfId="377"/>
    <cellStyle name="20% - Accent5 2 4 3 2 2" xfId="4570"/>
    <cellStyle name="20% - Accent5 2 4 3 2 2 2" xfId="8896"/>
    <cellStyle name="20% - Accent5 2 4 3 2 3" xfId="5331"/>
    <cellStyle name="20% - Accent5 2 4 3 3" xfId="3637"/>
    <cellStyle name="20% - Accent5 2 4 3 3 2" xfId="8090"/>
    <cellStyle name="20% - Accent5 2 4 3 4" xfId="5330"/>
    <cellStyle name="20% - Accent5 2 4 4" xfId="378"/>
    <cellStyle name="20% - Accent5 2 4 4 2" xfId="4104"/>
    <cellStyle name="20% - Accent5 2 4 4 2 2" xfId="8493"/>
    <cellStyle name="20% - Accent5 2 4 4 3" xfId="5332"/>
    <cellStyle name="20% - Accent5 2 4 5" xfId="3171"/>
    <cellStyle name="20% - Accent5 2 4 5 2" xfId="7687"/>
    <cellStyle name="20% - Accent5 2 4 6" xfId="5325"/>
    <cellStyle name="20% - Accent5 2 5" xfId="379"/>
    <cellStyle name="20% - Accent5 2 5 2" xfId="380"/>
    <cellStyle name="20% - Accent5 2 5 2 2" xfId="381"/>
    <cellStyle name="20% - Accent5 2 5 2 2 2" xfId="4687"/>
    <cellStyle name="20% - Accent5 2 5 2 2 2 2" xfId="8997"/>
    <cellStyle name="20% - Accent5 2 5 2 2 3" xfId="5335"/>
    <cellStyle name="20% - Accent5 2 5 2 3" xfId="3754"/>
    <cellStyle name="20% - Accent5 2 5 2 3 2" xfId="8191"/>
    <cellStyle name="20% - Accent5 2 5 2 4" xfId="5334"/>
    <cellStyle name="20% - Accent5 2 5 3" xfId="382"/>
    <cellStyle name="20% - Accent5 2 5 3 2" xfId="4221"/>
    <cellStyle name="20% - Accent5 2 5 3 2 2" xfId="8594"/>
    <cellStyle name="20% - Accent5 2 5 3 3" xfId="5336"/>
    <cellStyle name="20% - Accent5 2 5 4" xfId="3288"/>
    <cellStyle name="20% - Accent5 2 5 4 2" xfId="7788"/>
    <cellStyle name="20% - Accent5 2 5 5" xfId="5333"/>
    <cellStyle name="20% - Accent5 2 6" xfId="383"/>
    <cellStyle name="20% - Accent5 2 6 2" xfId="384"/>
    <cellStyle name="20% - Accent5 2 6 2 2" xfId="4467"/>
    <cellStyle name="20% - Accent5 2 6 2 2 2" xfId="8808"/>
    <cellStyle name="20% - Accent5 2 6 2 3" xfId="5338"/>
    <cellStyle name="20% - Accent5 2 6 3" xfId="3534"/>
    <cellStyle name="20% - Accent5 2 6 3 2" xfId="8002"/>
    <cellStyle name="20% - Accent5 2 6 4" xfId="5337"/>
    <cellStyle name="20% - Accent5 2 7" xfId="385"/>
    <cellStyle name="20% - Accent5 2 7 2" xfId="3987"/>
    <cellStyle name="20% - Accent5 2 7 2 2" xfId="8392"/>
    <cellStyle name="20% - Accent5 2 7 3" xfId="5339"/>
    <cellStyle name="20% - Accent5 2 8" xfId="3054"/>
    <cellStyle name="20% - Accent5 2 8 2" xfId="7586"/>
    <cellStyle name="20% - Accent5 2 9" xfId="5276"/>
    <cellStyle name="20% - Accent5 3" xfId="386"/>
    <cellStyle name="20% - Accent5 3 2" xfId="387"/>
    <cellStyle name="20% - Accent5 3 2 2" xfId="388"/>
    <cellStyle name="20% - Accent5 3 2 2 2" xfId="389"/>
    <cellStyle name="20% - Accent5 3 2 2 2 2" xfId="4908"/>
    <cellStyle name="20% - Accent5 3 2 2 2 2 2" xfId="9187"/>
    <cellStyle name="20% - Accent5 3 2 2 2 3" xfId="5343"/>
    <cellStyle name="20% - Accent5 3 2 2 3" xfId="3975"/>
    <cellStyle name="20% - Accent5 3 2 2 3 2" xfId="8381"/>
    <cellStyle name="20% - Accent5 3 2 2 4" xfId="5342"/>
    <cellStyle name="20% - Accent5 3 2 3" xfId="390"/>
    <cellStyle name="20% - Accent5 3 2 3 2" xfId="4442"/>
    <cellStyle name="20% - Accent5 3 2 3 2 2" xfId="8784"/>
    <cellStyle name="20% - Accent5 3 2 3 3" xfId="5344"/>
    <cellStyle name="20% - Accent5 3 2 4" xfId="3509"/>
    <cellStyle name="20% - Accent5 3 2 4 2" xfId="7978"/>
    <cellStyle name="20% - Accent5 3 2 5" xfId="5341"/>
    <cellStyle name="20% - Accent5 3 3" xfId="391"/>
    <cellStyle name="20% - Accent5 3 3 2" xfId="392"/>
    <cellStyle name="20% - Accent5 3 3 2 2" xfId="4674"/>
    <cellStyle name="20% - Accent5 3 3 2 2 2" xfId="8985"/>
    <cellStyle name="20% - Accent5 3 3 2 3" xfId="5346"/>
    <cellStyle name="20% - Accent5 3 3 3" xfId="3741"/>
    <cellStyle name="20% - Accent5 3 3 3 2" xfId="8179"/>
    <cellStyle name="20% - Accent5 3 3 4" xfId="5345"/>
    <cellStyle name="20% - Accent5 3 4" xfId="393"/>
    <cellStyle name="20% - Accent5 3 4 2" xfId="4208"/>
    <cellStyle name="20% - Accent5 3 4 2 2" xfId="8582"/>
    <cellStyle name="20% - Accent5 3 4 3" xfId="5347"/>
    <cellStyle name="20% - Accent5 3 5" xfId="3275"/>
    <cellStyle name="20% - Accent5 3 5 2" xfId="7776"/>
    <cellStyle name="20% - Accent5 3 6" xfId="5340"/>
    <cellStyle name="20% - Accent5 4" xfId="394"/>
    <cellStyle name="20% - Accent5 4 2" xfId="395"/>
    <cellStyle name="20% - Accent5 4 2 2" xfId="396"/>
    <cellStyle name="20% - Accent5 4 2 2 2" xfId="4791"/>
    <cellStyle name="20% - Accent5 4 2 2 2 2" xfId="9086"/>
    <cellStyle name="20% - Accent5 4 2 2 3" xfId="5350"/>
    <cellStyle name="20% - Accent5 4 2 3" xfId="3858"/>
    <cellStyle name="20% - Accent5 4 2 3 2" xfId="8280"/>
    <cellStyle name="20% - Accent5 4 2 4" xfId="5349"/>
    <cellStyle name="20% - Accent5 4 3" xfId="397"/>
    <cellStyle name="20% - Accent5 4 3 2" xfId="4325"/>
    <cellStyle name="20% - Accent5 4 3 2 2" xfId="8683"/>
    <cellStyle name="20% - Accent5 4 3 3" xfId="5351"/>
    <cellStyle name="20% - Accent5 4 4" xfId="3392"/>
    <cellStyle name="20% - Accent5 4 4 2" xfId="7877"/>
    <cellStyle name="20% - Accent5 4 5" xfId="5348"/>
    <cellStyle name="20% - Accent5 5" xfId="398"/>
    <cellStyle name="20% - Accent5 5 2" xfId="399"/>
    <cellStyle name="20% - Accent5 5 2 2" xfId="4455"/>
    <cellStyle name="20% - Accent5 5 2 2 2" xfId="8797"/>
    <cellStyle name="20% - Accent5 5 2 3" xfId="5353"/>
    <cellStyle name="20% - Accent5 5 3" xfId="3522"/>
    <cellStyle name="20% - Accent5 5 3 2" xfId="7991"/>
    <cellStyle name="20% - Accent5 5 4" xfId="5352"/>
    <cellStyle name="20% - Accent5 6" xfId="400"/>
    <cellStyle name="20% - Accent5 6 2" xfId="4091"/>
    <cellStyle name="20% - Accent5 6 2 2" xfId="8481"/>
    <cellStyle name="20% - Accent5 6 3" xfId="5354"/>
    <cellStyle name="20% - Accent5 7" xfId="3158"/>
    <cellStyle name="20% - Accent5 7 2" xfId="7675"/>
    <cellStyle name="20% - Accent5 8" xfId="5275"/>
    <cellStyle name="20% - Accent6" xfId="401" builtinId="50" customBuiltin="1"/>
    <cellStyle name="20% - Accent6 2" xfId="402"/>
    <cellStyle name="20% - Accent6 2 2" xfId="403"/>
    <cellStyle name="20% - Accent6 2 2 2" xfId="404"/>
    <cellStyle name="20% - Accent6 2 2 2 2" xfId="405"/>
    <cellStyle name="20% - Accent6 2 2 2 2 2" xfId="406"/>
    <cellStyle name="20% - Accent6 2 2 2 2 2 2" xfId="407"/>
    <cellStyle name="20% - Accent6 2 2 2 2 2 2 2" xfId="408"/>
    <cellStyle name="20% - Accent6 2 2 2 2 2 2 2 2" xfId="4883"/>
    <cellStyle name="20% - Accent6 2 2 2 2 2 2 2 2 2" xfId="9165"/>
    <cellStyle name="20% - Accent6 2 2 2 2 2 2 2 3" xfId="5362"/>
    <cellStyle name="20% - Accent6 2 2 2 2 2 2 3" xfId="3950"/>
    <cellStyle name="20% - Accent6 2 2 2 2 2 2 3 2" xfId="8359"/>
    <cellStyle name="20% - Accent6 2 2 2 2 2 2 4" xfId="5361"/>
    <cellStyle name="20% - Accent6 2 2 2 2 2 3" xfId="409"/>
    <cellStyle name="20% - Accent6 2 2 2 2 2 3 2" xfId="4417"/>
    <cellStyle name="20% - Accent6 2 2 2 2 2 3 2 2" xfId="8762"/>
    <cellStyle name="20% - Accent6 2 2 2 2 2 3 3" xfId="5363"/>
    <cellStyle name="20% - Accent6 2 2 2 2 2 4" xfId="3484"/>
    <cellStyle name="20% - Accent6 2 2 2 2 2 4 2" xfId="7956"/>
    <cellStyle name="20% - Accent6 2 2 2 2 2 5" xfId="5360"/>
    <cellStyle name="20% - Accent6 2 2 2 2 3" xfId="410"/>
    <cellStyle name="20% - Accent6 2 2 2 2 3 2" xfId="411"/>
    <cellStyle name="20% - Accent6 2 2 2 2 3 2 2" xfId="4649"/>
    <cellStyle name="20% - Accent6 2 2 2 2 3 2 2 2" xfId="8963"/>
    <cellStyle name="20% - Accent6 2 2 2 2 3 2 3" xfId="5365"/>
    <cellStyle name="20% - Accent6 2 2 2 2 3 3" xfId="3716"/>
    <cellStyle name="20% - Accent6 2 2 2 2 3 3 2" xfId="8157"/>
    <cellStyle name="20% - Accent6 2 2 2 2 3 4" xfId="5364"/>
    <cellStyle name="20% - Accent6 2 2 2 2 4" xfId="412"/>
    <cellStyle name="20% - Accent6 2 2 2 2 4 2" xfId="4183"/>
    <cellStyle name="20% - Accent6 2 2 2 2 4 2 2" xfId="8560"/>
    <cellStyle name="20% - Accent6 2 2 2 2 4 3" xfId="5366"/>
    <cellStyle name="20% - Accent6 2 2 2 2 5" xfId="3250"/>
    <cellStyle name="20% - Accent6 2 2 2 2 5 2" xfId="7754"/>
    <cellStyle name="20% - Accent6 2 2 2 2 6" xfId="5359"/>
    <cellStyle name="20% - Accent6 2 2 2 3" xfId="413"/>
    <cellStyle name="20% - Accent6 2 2 2 3 2" xfId="414"/>
    <cellStyle name="20% - Accent6 2 2 2 3 2 2" xfId="415"/>
    <cellStyle name="20% - Accent6 2 2 2 3 2 2 2" xfId="4766"/>
    <cellStyle name="20% - Accent6 2 2 2 3 2 2 2 2" xfId="9064"/>
    <cellStyle name="20% - Accent6 2 2 2 3 2 2 3" xfId="5369"/>
    <cellStyle name="20% - Accent6 2 2 2 3 2 3" xfId="3833"/>
    <cellStyle name="20% - Accent6 2 2 2 3 2 3 2" xfId="8258"/>
    <cellStyle name="20% - Accent6 2 2 2 3 2 4" xfId="5368"/>
    <cellStyle name="20% - Accent6 2 2 2 3 3" xfId="416"/>
    <cellStyle name="20% - Accent6 2 2 2 3 3 2" xfId="4300"/>
    <cellStyle name="20% - Accent6 2 2 2 3 3 2 2" xfId="8661"/>
    <cellStyle name="20% - Accent6 2 2 2 3 3 3" xfId="5370"/>
    <cellStyle name="20% - Accent6 2 2 2 3 4" xfId="3367"/>
    <cellStyle name="20% - Accent6 2 2 2 3 4 2" xfId="7855"/>
    <cellStyle name="20% - Accent6 2 2 2 3 5" xfId="5367"/>
    <cellStyle name="20% - Accent6 2 2 2 4" xfId="417"/>
    <cellStyle name="20% - Accent6 2 2 2 4 2" xfId="418"/>
    <cellStyle name="20% - Accent6 2 2 2 4 2 2" xfId="4544"/>
    <cellStyle name="20% - Accent6 2 2 2 4 2 2 2" xfId="8874"/>
    <cellStyle name="20% - Accent6 2 2 2 4 2 3" xfId="5372"/>
    <cellStyle name="20% - Accent6 2 2 2 4 3" xfId="3611"/>
    <cellStyle name="20% - Accent6 2 2 2 4 3 2" xfId="8068"/>
    <cellStyle name="20% - Accent6 2 2 2 4 4" xfId="5371"/>
    <cellStyle name="20% - Accent6 2 2 2 5" xfId="419"/>
    <cellStyle name="20% - Accent6 2 2 2 5 2" xfId="4066"/>
    <cellStyle name="20% - Accent6 2 2 2 5 2 2" xfId="8459"/>
    <cellStyle name="20% - Accent6 2 2 2 5 3" xfId="5373"/>
    <cellStyle name="20% - Accent6 2 2 2 6" xfId="3133"/>
    <cellStyle name="20% - Accent6 2 2 2 6 2" xfId="7653"/>
    <cellStyle name="20% - Accent6 2 2 2 7" xfId="5358"/>
    <cellStyle name="20% - Accent6 2 2 3" xfId="420"/>
    <cellStyle name="20% - Accent6 2 2 3 2" xfId="421"/>
    <cellStyle name="20% - Accent6 2 2 3 2 2" xfId="422"/>
    <cellStyle name="20% - Accent6 2 2 3 2 2 2" xfId="423"/>
    <cellStyle name="20% - Accent6 2 2 3 2 2 2 2" xfId="4831"/>
    <cellStyle name="20% - Accent6 2 2 3 2 2 2 2 2" xfId="9121"/>
    <cellStyle name="20% - Accent6 2 2 3 2 2 2 3" xfId="5377"/>
    <cellStyle name="20% - Accent6 2 2 3 2 2 3" xfId="3898"/>
    <cellStyle name="20% - Accent6 2 2 3 2 2 3 2" xfId="8315"/>
    <cellStyle name="20% - Accent6 2 2 3 2 2 4" xfId="5376"/>
    <cellStyle name="20% - Accent6 2 2 3 2 3" xfId="424"/>
    <cellStyle name="20% - Accent6 2 2 3 2 3 2" xfId="4365"/>
    <cellStyle name="20% - Accent6 2 2 3 2 3 2 2" xfId="8718"/>
    <cellStyle name="20% - Accent6 2 2 3 2 3 3" xfId="5378"/>
    <cellStyle name="20% - Accent6 2 2 3 2 4" xfId="3432"/>
    <cellStyle name="20% - Accent6 2 2 3 2 4 2" xfId="7912"/>
    <cellStyle name="20% - Accent6 2 2 3 2 5" xfId="5375"/>
    <cellStyle name="20% - Accent6 2 2 3 3" xfId="425"/>
    <cellStyle name="20% - Accent6 2 2 3 3 2" xfId="426"/>
    <cellStyle name="20% - Accent6 2 2 3 3 2 2" xfId="4597"/>
    <cellStyle name="20% - Accent6 2 2 3 3 2 2 2" xfId="8919"/>
    <cellStyle name="20% - Accent6 2 2 3 3 2 3" xfId="5380"/>
    <cellStyle name="20% - Accent6 2 2 3 3 3" xfId="3664"/>
    <cellStyle name="20% - Accent6 2 2 3 3 3 2" xfId="8113"/>
    <cellStyle name="20% - Accent6 2 2 3 3 4" xfId="5379"/>
    <cellStyle name="20% - Accent6 2 2 3 4" xfId="427"/>
    <cellStyle name="20% - Accent6 2 2 3 4 2" xfId="4131"/>
    <cellStyle name="20% - Accent6 2 2 3 4 2 2" xfId="8516"/>
    <cellStyle name="20% - Accent6 2 2 3 4 3" xfId="5381"/>
    <cellStyle name="20% - Accent6 2 2 3 5" xfId="3198"/>
    <cellStyle name="20% - Accent6 2 2 3 5 2" xfId="7710"/>
    <cellStyle name="20% - Accent6 2 2 3 6" xfId="5374"/>
    <cellStyle name="20% - Accent6 2 2 4" xfId="428"/>
    <cellStyle name="20% - Accent6 2 2 4 2" xfId="429"/>
    <cellStyle name="20% - Accent6 2 2 4 2 2" xfId="430"/>
    <cellStyle name="20% - Accent6 2 2 4 2 2 2" xfId="4714"/>
    <cellStyle name="20% - Accent6 2 2 4 2 2 2 2" xfId="9020"/>
    <cellStyle name="20% - Accent6 2 2 4 2 2 3" xfId="5384"/>
    <cellStyle name="20% - Accent6 2 2 4 2 3" xfId="3781"/>
    <cellStyle name="20% - Accent6 2 2 4 2 3 2" xfId="8214"/>
    <cellStyle name="20% - Accent6 2 2 4 2 4" xfId="5383"/>
    <cellStyle name="20% - Accent6 2 2 4 3" xfId="431"/>
    <cellStyle name="20% - Accent6 2 2 4 3 2" xfId="4248"/>
    <cellStyle name="20% - Accent6 2 2 4 3 2 2" xfId="8617"/>
    <cellStyle name="20% - Accent6 2 2 4 3 3" xfId="5385"/>
    <cellStyle name="20% - Accent6 2 2 4 4" xfId="3315"/>
    <cellStyle name="20% - Accent6 2 2 4 4 2" xfId="7811"/>
    <cellStyle name="20% - Accent6 2 2 4 5" xfId="5382"/>
    <cellStyle name="20% - Accent6 2 2 5" xfId="432"/>
    <cellStyle name="20% - Accent6 2 2 5 2" xfId="433"/>
    <cellStyle name="20% - Accent6 2 2 5 2 2" xfId="4492"/>
    <cellStyle name="20% - Accent6 2 2 5 2 2 2" xfId="8830"/>
    <cellStyle name="20% - Accent6 2 2 5 2 3" xfId="5387"/>
    <cellStyle name="20% - Accent6 2 2 5 3" xfId="3559"/>
    <cellStyle name="20% - Accent6 2 2 5 3 2" xfId="8024"/>
    <cellStyle name="20% - Accent6 2 2 5 4" xfId="5386"/>
    <cellStyle name="20% - Accent6 2 2 6" xfId="434"/>
    <cellStyle name="20% - Accent6 2 2 6 2" xfId="4014"/>
    <cellStyle name="20% - Accent6 2 2 6 2 2" xfId="8415"/>
    <cellStyle name="20% - Accent6 2 2 6 3" xfId="5388"/>
    <cellStyle name="20% - Accent6 2 2 7" xfId="3081"/>
    <cellStyle name="20% - Accent6 2 2 7 2" xfId="7609"/>
    <cellStyle name="20% - Accent6 2 2 8" xfId="5357"/>
    <cellStyle name="20% - Accent6 2 3" xfId="435"/>
    <cellStyle name="20% - Accent6 2 3 2" xfId="436"/>
    <cellStyle name="20% - Accent6 2 3 2 2" xfId="437"/>
    <cellStyle name="20% - Accent6 2 3 2 2 2" xfId="438"/>
    <cellStyle name="20% - Accent6 2 3 2 2 2 2" xfId="439"/>
    <cellStyle name="20% - Accent6 2 3 2 2 2 2 2" xfId="4857"/>
    <cellStyle name="20% - Accent6 2 3 2 2 2 2 2 2" xfId="9143"/>
    <cellStyle name="20% - Accent6 2 3 2 2 2 2 3" xfId="5393"/>
    <cellStyle name="20% - Accent6 2 3 2 2 2 3" xfId="3924"/>
    <cellStyle name="20% - Accent6 2 3 2 2 2 3 2" xfId="8337"/>
    <cellStyle name="20% - Accent6 2 3 2 2 2 4" xfId="5392"/>
    <cellStyle name="20% - Accent6 2 3 2 2 3" xfId="440"/>
    <cellStyle name="20% - Accent6 2 3 2 2 3 2" xfId="4391"/>
    <cellStyle name="20% - Accent6 2 3 2 2 3 2 2" xfId="8740"/>
    <cellStyle name="20% - Accent6 2 3 2 2 3 3" xfId="5394"/>
    <cellStyle name="20% - Accent6 2 3 2 2 4" xfId="3458"/>
    <cellStyle name="20% - Accent6 2 3 2 2 4 2" xfId="7934"/>
    <cellStyle name="20% - Accent6 2 3 2 2 5" xfId="5391"/>
    <cellStyle name="20% - Accent6 2 3 2 3" xfId="441"/>
    <cellStyle name="20% - Accent6 2 3 2 3 2" xfId="442"/>
    <cellStyle name="20% - Accent6 2 3 2 3 2 2" xfId="4623"/>
    <cellStyle name="20% - Accent6 2 3 2 3 2 2 2" xfId="8941"/>
    <cellStyle name="20% - Accent6 2 3 2 3 2 3" xfId="5396"/>
    <cellStyle name="20% - Accent6 2 3 2 3 3" xfId="3690"/>
    <cellStyle name="20% - Accent6 2 3 2 3 3 2" xfId="8135"/>
    <cellStyle name="20% - Accent6 2 3 2 3 4" xfId="5395"/>
    <cellStyle name="20% - Accent6 2 3 2 4" xfId="443"/>
    <cellStyle name="20% - Accent6 2 3 2 4 2" xfId="4157"/>
    <cellStyle name="20% - Accent6 2 3 2 4 2 2" xfId="8538"/>
    <cellStyle name="20% - Accent6 2 3 2 4 3" xfId="5397"/>
    <cellStyle name="20% - Accent6 2 3 2 5" xfId="3224"/>
    <cellStyle name="20% - Accent6 2 3 2 5 2" xfId="7732"/>
    <cellStyle name="20% - Accent6 2 3 2 6" xfId="5390"/>
    <cellStyle name="20% - Accent6 2 3 3" xfId="444"/>
    <cellStyle name="20% - Accent6 2 3 3 2" xfId="445"/>
    <cellStyle name="20% - Accent6 2 3 3 2 2" xfId="446"/>
    <cellStyle name="20% - Accent6 2 3 3 2 2 2" xfId="4740"/>
    <cellStyle name="20% - Accent6 2 3 3 2 2 2 2" xfId="9042"/>
    <cellStyle name="20% - Accent6 2 3 3 2 2 3" xfId="5400"/>
    <cellStyle name="20% - Accent6 2 3 3 2 3" xfId="3807"/>
    <cellStyle name="20% - Accent6 2 3 3 2 3 2" xfId="8236"/>
    <cellStyle name="20% - Accent6 2 3 3 2 4" xfId="5399"/>
    <cellStyle name="20% - Accent6 2 3 3 3" xfId="447"/>
    <cellStyle name="20% - Accent6 2 3 3 3 2" xfId="4274"/>
    <cellStyle name="20% - Accent6 2 3 3 3 2 2" xfId="8639"/>
    <cellStyle name="20% - Accent6 2 3 3 3 3" xfId="5401"/>
    <cellStyle name="20% - Accent6 2 3 3 4" xfId="3341"/>
    <cellStyle name="20% - Accent6 2 3 3 4 2" xfId="7833"/>
    <cellStyle name="20% - Accent6 2 3 3 5" xfId="5398"/>
    <cellStyle name="20% - Accent6 2 3 4" xfId="448"/>
    <cellStyle name="20% - Accent6 2 3 4 2" xfId="449"/>
    <cellStyle name="20% - Accent6 2 3 4 2 2" xfId="4518"/>
    <cellStyle name="20% - Accent6 2 3 4 2 2 2" xfId="8852"/>
    <cellStyle name="20% - Accent6 2 3 4 2 3" xfId="5403"/>
    <cellStyle name="20% - Accent6 2 3 4 3" xfId="3585"/>
    <cellStyle name="20% - Accent6 2 3 4 3 2" xfId="8046"/>
    <cellStyle name="20% - Accent6 2 3 4 4" xfId="5402"/>
    <cellStyle name="20% - Accent6 2 3 5" xfId="450"/>
    <cellStyle name="20% - Accent6 2 3 5 2" xfId="4040"/>
    <cellStyle name="20% - Accent6 2 3 5 2 2" xfId="8437"/>
    <cellStyle name="20% - Accent6 2 3 5 3" xfId="5404"/>
    <cellStyle name="20% - Accent6 2 3 6" xfId="3107"/>
    <cellStyle name="20% - Accent6 2 3 6 2" xfId="7631"/>
    <cellStyle name="20% - Accent6 2 3 7" xfId="5389"/>
    <cellStyle name="20% - Accent6 2 4" xfId="451"/>
    <cellStyle name="20% - Accent6 2 4 2" xfId="452"/>
    <cellStyle name="20% - Accent6 2 4 2 2" xfId="453"/>
    <cellStyle name="20% - Accent6 2 4 2 2 2" xfId="454"/>
    <cellStyle name="20% - Accent6 2 4 2 2 2 2" xfId="4805"/>
    <cellStyle name="20% - Accent6 2 4 2 2 2 2 2" xfId="9099"/>
    <cellStyle name="20% - Accent6 2 4 2 2 2 3" xfId="5408"/>
    <cellStyle name="20% - Accent6 2 4 2 2 3" xfId="3872"/>
    <cellStyle name="20% - Accent6 2 4 2 2 3 2" xfId="8293"/>
    <cellStyle name="20% - Accent6 2 4 2 2 4" xfId="5407"/>
    <cellStyle name="20% - Accent6 2 4 2 3" xfId="455"/>
    <cellStyle name="20% - Accent6 2 4 2 3 2" xfId="4339"/>
    <cellStyle name="20% - Accent6 2 4 2 3 2 2" xfId="8696"/>
    <cellStyle name="20% - Accent6 2 4 2 3 3" xfId="5409"/>
    <cellStyle name="20% - Accent6 2 4 2 4" xfId="3406"/>
    <cellStyle name="20% - Accent6 2 4 2 4 2" xfId="7890"/>
    <cellStyle name="20% - Accent6 2 4 2 5" xfId="5406"/>
    <cellStyle name="20% - Accent6 2 4 3" xfId="456"/>
    <cellStyle name="20% - Accent6 2 4 3 2" xfId="457"/>
    <cellStyle name="20% - Accent6 2 4 3 2 2" xfId="4571"/>
    <cellStyle name="20% - Accent6 2 4 3 2 2 2" xfId="8897"/>
    <cellStyle name="20% - Accent6 2 4 3 2 3" xfId="5411"/>
    <cellStyle name="20% - Accent6 2 4 3 3" xfId="3638"/>
    <cellStyle name="20% - Accent6 2 4 3 3 2" xfId="8091"/>
    <cellStyle name="20% - Accent6 2 4 3 4" xfId="5410"/>
    <cellStyle name="20% - Accent6 2 4 4" xfId="458"/>
    <cellStyle name="20% - Accent6 2 4 4 2" xfId="4105"/>
    <cellStyle name="20% - Accent6 2 4 4 2 2" xfId="8494"/>
    <cellStyle name="20% - Accent6 2 4 4 3" xfId="5412"/>
    <cellStyle name="20% - Accent6 2 4 5" xfId="3172"/>
    <cellStyle name="20% - Accent6 2 4 5 2" xfId="7688"/>
    <cellStyle name="20% - Accent6 2 4 6" xfId="5405"/>
    <cellStyle name="20% - Accent6 2 5" xfId="459"/>
    <cellStyle name="20% - Accent6 2 5 2" xfId="460"/>
    <cellStyle name="20% - Accent6 2 5 2 2" xfId="461"/>
    <cellStyle name="20% - Accent6 2 5 2 2 2" xfId="4688"/>
    <cellStyle name="20% - Accent6 2 5 2 2 2 2" xfId="8998"/>
    <cellStyle name="20% - Accent6 2 5 2 2 3" xfId="5415"/>
    <cellStyle name="20% - Accent6 2 5 2 3" xfId="3755"/>
    <cellStyle name="20% - Accent6 2 5 2 3 2" xfId="8192"/>
    <cellStyle name="20% - Accent6 2 5 2 4" xfId="5414"/>
    <cellStyle name="20% - Accent6 2 5 3" xfId="462"/>
    <cellStyle name="20% - Accent6 2 5 3 2" xfId="4222"/>
    <cellStyle name="20% - Accent6 2 5 3 2 2" xfId="8595"/>
    <cellStyle name="20% - Accent6 2 5 3 3" xfId="5416"/>
    <cellStyle name="20% - Accent6 2 5 4" xfId="3289"/>
    <cellStyle name="20% - Accent6 2 5 4 2" xfId="7789"/>
    <cellStyle name="20% - Accent6 2 5 5" xfId="5413"/>
    <cellStyle name="20% - Accent6 2 6" xfId="463"/>
    <cellStyle name="20% - Accent6 2 6 2" xfId="464"/>
    <cellStyle name="20% - Accent6 2 6 2 2" xfId="4468"/>
    <cellStyle name="20% - Accent6 2 6 2 2 2" xfId="8809"/>
    <cellStyle name="20% - Accent6 2 6 2 3" xfId="5418"/>
    <cellStyle name="20% - Accent6 2 6 3" xfId="3535"/>
    <cellStyle name="20% - Accent6 2 6 3 2" xfId="8003"/>
    <cellStyle name="20% - Accent6 2 6 4" xfId="5417"/>
    <cellStyle name="20% - Accent6 2 7" xfId="465"/>
    <cellStyle name="20% - Accent6 2 7 2" xfId="3988"/>
    <cellStyle name="20% - Accent6 2 7 2 2" xfId="8393"/>
    <cellStyle name="20% - Accent6 2 7 3" xfId="5419"/>
    <cellStyle name="20% - Accent6 2 8" xfId="3055"/>
    <cellStyle name="20% - Accent6 2 8 2" xfId="7587"/>
    <cellStyle name="20% - Accent6 2 9" xfId="5356"/>
    <cellStyle name="20% - Accent6 3" xfId="466"/>
    <cellStyle name="20% - Accent6 3 2" xfId="467"/>
    <cellStyle name="20% - Accent6 3 2 2" xfId="468"/>
    <cellStyle name="20% - Accent6 3 2 2 2" xfId="469"/>
    <cellStyle name="20% - Accent6 3 2 2 2 2" xfId="4910"/>
    <cellStyle name="20% - Accent6 3 2 2 2 2 2" xfId="9189"/>
    <cellStyle name="20% - Accent6 3 2 2 2 3" xfId="5423"/>
    <cellStyle name="20% - Accent6 3 2 2 3" xfId="3977"/>
    <cellStyle name="20% - Accent6 3 2 2 3 2" xfId="8383"/>
    <cellStyle name="20% - Accent6 3 2 2 4" xfId="5422"/>
    <cellStyle name="20% - Accent6 3 2 3" xfId="470"/>
    <cellStyle name="20% - Accent6 3 2 3 2" xfId="4444"/>
    <cellStyle name="20% - Accent6 3 2 3 2 2" xfId="8786"/>
    <cellStyle name="20% - Accent6 3 2 3 3" xfId="5424"/>
    <cellStyle name="20% - Accent6 3 2 4" xfId="3511"/>
    <cellStyle name="20% - Accent6 3 2 4 2" xfId="7980"/>
    <cellStyle name="20% - Accent6 3 2 5" xfId="5421"/>
    <cellStyle name="20% - Accent6 3 3" xfId="471"/>
    <cellStyle name="20% - Accent6 3 3 2" xfId="472"/>
    <cellStyle name="20% - Accent6 3 3 2 2" xfId="4676"/>
    <cellStyle name="20% - Accent6 3 3 2 2 2" xfId="8987"/>
    <cellStyle name="20% - Accent6 3 3 2 3" xfId="5426"/>
    <cellStyle name="20% - Accent6 3 3 3" xfId="3743"/>
    <cellStyle name="20% - Accent6 3 3 3 2" xfId="8181"/>
    <cellStyle name="20% - Accent6 3 3 4" xfId="5425"/>
    <cellStyle name="20% - Accent6 3 4" xfId="473"/>
    <cellStyle name="20% - Accent6 3 4 2" xfId="4210"/>
    <cellStyle name="20% - Accent6 3 4 2 2" xfId="8584"/>
    <cellStyle name="20% - Accent6 3 4 3" xfId="5427"/>
    <cellStyle name="20% - Accent6 3 5" xfId="3277"/>
    <cellStyle name="20% - Accent6 3 5 2" xfId="7778"/>
    <cellStyle name="20% - Accent6 3 6" xfId="5420"/>
    <cellStyle name="20% - Accent6 4" xfId="474"/>
    <cellStyle name="20% - Accent6 4 2" xfId="475"/>
    <cellStyle name="20% - Accent6 4 2 2" xfId="476"/>
    <cellStyle name="20% - Accent6 4 2 2 2" xfId="4793"/>
    <cellStyle name="20% - Accent6 4 2 2 2 2" xfId="9088"/>
    <cellStyle name="20% - Accent6 4 2 2 3" xfId="5430"/>
    <cellStyle name="20% - Accent6 4 2 3" xfId="3860"/>
    <cellStyle name="20% - Accent6 4 2 3 2" xfId="8282"/>
    <cellStyle name="20% - Accent6 4 2 4" xfId="5429"/>
    <cellStyle name="20% - Accent6 4 3" xfId="477"/>
    <cellStyle name="20% - Accent6 4 3 2" xfId="4327"/>
    <cellStyle name="20% - Accent6 4 3 2 2" xfId="8685"/>
    <cellStyle name="20% - Accent6 4 3 3" xfId="5431"/>
    <cellStyle name="20% - Accent6 4 4" xfId="3394"/>
    <cellStyle name="20% - Accent6 4 4 2" xfId="7879"/>
    <cellStyle name="20% - Accent6 4 5" xfId="5428"/>
    <cellStyle name="20% - Accent6 5" xfId="478"/>
    <cellStyle name="20% - Accent6 5 2" xfId="479"/>
    <cellStyle name="20% - Accent6 5 2 2" xfId="4457"/>
    <cellStyle name="20% - Accent6 5 2 2 2" xfId="8799"/>
    <cellStyle name="20% - Accent6 5 2 3" xfId="5433"/>
    <cellStyle name="20% - Accent6 5 3" xfId="3524"/>
    <cellStyle name="20% - Accent6 5 3 2" xfId="7993"/>
    <cellStyle name="20% - Accent6 5 4" xfId="5432"/>
    <cellStyle name="20% - Accent6 6" xfId="480"/>
    <cellStyle name="20% - Accent6 6 2" xfId="4093"/>
    <cellStyle name="20% - Accent6 6 2 2" xfId="8483"/>
    <cellStyle name="20% - Accent6 6 3" xfId="5434"/>
    <cellStyle name="20% - Accent6 7" xfId="3160"/>
    <cellStyle name="20% - Accent6 7 2" xfId="7677"/>
    <cellStyle name="20% - Accent6 8" xfId="5355"/>
    <cellStyle name="40% - Accent1" xfId="481" builtinId="31" customBuiltin="1"/>
    <cellStyle name="40% - Accent1 2" xfId="482"/>
    <cellStyle name="40% - Accent1 2 2" xfId="483"/>
    <cellStyle name="40% - Accent1 2 2 2" xfId="484"/>
    <cellStyle name="40% - Accent1 2 2 2 2" xfId="485"/>
    <cellStyle name="40% - Accent1 2 2 2 2 2" xfId="486"/>
    <cellStyle name="40% - Accent1 2 2 2 2 2 2" xfId="487"/>
    <cellStyle name="40% - Accent1 2 2 2 2 2 2 2" xfId="488"/>
    <cellStyle name="40% - Accent1 2 2 2 2 2 2 2 2" xfId="4884"/>
    <cellStyle name="40% - Accent1 2 2 2 2 2 2 2 2 2" xfId="9166"/>
    <cellStyle name="40% - Accent1 2 2 2 2 2 2 2 3" xfId="5442"/>
    <cellStyle name="40% - Accent1 2 2 2 2 2 2 3" xfId="3951"/>
    <cellStyle name="40% - Accent1 2 2 2 2 2 2 3 2" xfId="8360"/>
    <cellStyle name="40% - Accent1 2 2 2 2 2 2 4" xfId="5441"/>
    <cellStyle name="40% - Accent1 2 2 2 2 2 3" xfId="489"/>
    <cellStyle name="40% - Accent1 2 2 2 2 2 3 2" xfId="4418"/>
    <cellStyle name="40% - Accent1 2 2 2 2 2 3 2 2" xfId="8763"/>
    <cellStyle name="40% - Accent1 2 2 2 2 2 3 3" xfId="5443"/>
    <cellStyle name="40% - Accent1 2 2 2 2 2 4" xfId="3485"/>
    <cellStyle name="40% - Accent1 2 2 2 2 2 4 2" xfId="7957"/>
    <cellStyle name="40% - Accent1 2 2 2 2 2 5" xfId="5440"/>
    <cellStyle name="40% - Accent1 2 2 2 2 3" xfId="490"/>
    <cellStyle name="40% - Accent1 2 2 2 2 3 2" xfId="491"/>
    <cellStyle name="40% - Accent1 2 2 2 2 3 2 2" xfId="4650"/>
    <cellStyle name="40% - Accent1 2 2 2 2 3 2 2 2" xfId="8964"/>
    <cellStyle name="40% - Accent1 2 2 2 2 3 2 3" xfId="5445"/>
    <cellStyle name="40% - Accent1 2 2 2 2 3 3" xfId="3717"/>
    <cellStyle name="40% - Accent1 2 2 2 2 3 3 2" xfId="8158"/>
    <cellStyle name="40% - Accent1 2 2 2 2 3 4" xfId="5444"/>
    <cellStyle name="40% - Accent1 2 2 2 2 4" xfId="492"/>
    <cellStyle name="40% - Accent1 2 2 2 2 4 2" xfId="4184"/>
    <cellStyle name="40% - Accent1 2 2 2 2 4 2 2" xfId="8561"/>
    <cellStyle name="40% - Accent1 2 2 2 2 4 3" xfId="5446"/>
    <cellStyle name="40% - Accent1 2 2 2 2 5" xfId="3251"/>
    <cellStyle name="40% - Accent1 2 2 2 2 5 2" xfId="7755"/>
    <cellStyle name="40% - Accent1 2 2 2 2 6" xfId="5439"/>
    <cellStyle name="40% - Accent1 2 2 2 3" xfId="493"/>
    <cellStyle name="40% - Accent1 2 2 2 3 2" xfId="494"/>
    <cellStyle name="40% - Accent1 2 2 2 3 2 2" xfId="495"/>
    <cellStyle name="40% - Accent1 2 2 2 3 2 2 2" xfId="4767"/>
    <cellStyle name="40% - Accent1 2 2 2 3 2 2 2 2" xfId="9065"/>
    <cellStyle name="40% - Accent1 2 2 2 3 2 2 3" xfId="5449"/>
    <cellStyle name="40% - Accent1 2 2 2 3 2 3" xfId="3834"/>
    <cellStyle name="40% - Accent1 2 2 2 3 2 3 2" xfId="8259"/>
    <cellStyle name="40% - Accent1 2 2 2 3 2 4" xfId="5448"/>
    <cellStyle name="40% - Accent1 2 2 2 3 3" xfId="496"/>
    <cellStyle name="40% - Accent1 2 2 2 3 3 2" xfId="4301"/>
    <cellStyle name="40% - Accent1 2 2 2 3 3 2 2" xfId="8662"/>
    <cellStyle name="40% - Accent1 2 2 2 3 3 3" xfId="5450"/>
    <cellStyle name="40% - Accent1 2 2 2 3 4" xfId="3368"/>
    <cellStyle name="40% - Accent1 2 2 2 3 4 2" xfId="7856"/>
    <cellStyle name="40% - Accent1 2 2 2 3 5" xfId="5447"/>
    <cellStyle name="40% - Accent1 2 2 2 4" xfId="497"/>
    <cellStyle name="40% - Accent1 2 2 2 4 2" xfId="498"/>
    <cellStyle name="40% - Accent1 2 2 2 4 2 2" xfId="4545"/>
    <cellStyle name="40% - Accent1 2 2 2 4 2 2 2" xfId="8875"/>
    <cellStyle name="40% - Accent1 2 2 2 4 2 3" xfId="5452"/>
    <cellStyle name="40% - Accent1 2 2 2 4 3" xfId="3612"/>
    <cellStyle name="40% - Accent1 2 2 2 4 3 2" xfId="8069"/>
    <cellStyle name="40% - Accent1 2 2 2 4 4" xfId="5451"/>
    <cellStyle name="40% - Accent1 2 2 2 5" xfId="499"/>
    <cellStyle name="40% - Accent1 2 2 2 5 2" xfId="4067"/>
    <cellStyle name="40% - Accent1 2 2 2 5 2 2" xfId="8460"/>
    <cellStyle name="40% - Accent1 2 2 2 5 3" xfId="5453"/>
    <cellStyle name="40% - Accent1 2 2 2 6" xfId="3134"/>
    <cellStyle name="40% - Accent1 2 2 2 6 2" xfId="7654"/>
    <cellStyle name="40% - Accent1 2 2 2 7" xfId="5438"/>
    <cellStyle name="40% - Accent1 2 2 3" xfId="500"/>
    <cellStyle name="40% - Accent1 2 2 3 2" xfId="501"/>
    <cellStyle name="40% - Accent1 2 2 3 2 2" xfId="502"/>
    <cellStyle name="40% - Accent1 2 2 3 2 2 2" xfId="503"/>
    <cellStyle name="40% - Accent1 2 2 3 2 2 2 2" xfId="4832"/>
    <cellStyle name="40% - Accent1 2 2 3 2 2 2 2 2" xfId="9122"/>
    <cellStyle name="40% - Accent1 2 2 3 2 2 2 3" xfId="5457"/>
    <cellStyle name="40% - Accent1 2 2 3 2 2 3" xfId="3899"/>
    <cellStyle name="40% - Accent1 2 2 3 2 2 3 2" xfId="8316"/>
    <cellStyle name="40% - Accent1 2 2 3 2 2 4" xfId="5456"/>
    <cellStyle name="40% - Accent1 2 2 3 2 3" xfId="504"/>
    <cellStyle name="40% - Accent1 2 2 3 2 3 2" xfId="4366"/>
    <cellStyle name="40% - Accent1 2 2 3 2 3 2 2" xfId="8719"/>
    <cellStyle name="40% - Accent1 2 2 3 2 3 3" xfId="5458"/>
    <cellStyle name="40% - Accent1 2 2 3 2 4" xfId="3433"/>
    <cellStyle name="40% - Accent1 2 2 3 2 4 2" xfId="7913"/>
    <cellStyle name="40% - Accent1 2 2 3 2 5" xfId="5455"/>
    <cellStyle name="40% - Accent1 2 2 3 3" xfId="505"/>
    <cellStyle name="40% - Accent1 2 2 3 3 2" xfId="506"/>
    <cellStyle name="40% - Accent1 2 2 3 3 2 2" xfId="4598"/>
    <cellStyle name="40% - Accent1 2 2 3 3 2 2 2" xfId="8920"/>
    <cellStyle name="40% - Accent1 2 2 3 3 2 3" xfId="5460"/>
    <cellStyle name="40% - Accent1 2 2 3 3 3" xfId="3665"/>
    <cellStyle name="40% - Accent1 2 2 3 3 3 2" xfId="8114"/>
    <cellStyle name="40% - Accent1 2 2 3 3 4" xfId="5459"/>
    <cellStyle name="40% - Accent1 2 2 3 4" xfId="507"/>
    <cellStyle name="40% - Accent1 2 2 3 4 2" xfId="4132"/>
    <cellStyle name="40% - Accent1 2 2 3 4 2 2" xfId="8517"/>
    <cellStyle name="40% - Accent1 2 2 3 4 3" xfId="5461"/>
    <cellStyle name="40% - Accent1 2 2 3 5" xfId="3199"/>
    <cellStyle name="40% - Accent1 2 2 3 5 2" xfId="7711"/>
    <cellStyle name="40% - Accent1 2 2 3 6" xfId="5454"/>
    <cellStyle name="40% - Accent1 2 2 4" xfId="508"/>
    <cellStyle name="40% - Accent1 2 2 4 2" xfId="509"/>
    <cellStyle name="40% - Accent1 2 2 4 2 2" xfId="510"/>
    <cellStyle name="40% - Accent1 2 2 4 2 2 2" xfId="4715"/>
    <cellStyle name="40% - Accent1 2 2 4 2 2 2 2" xfId="9021"/>
    <cellStyle name="40% - Accent1 2 2 4 2 2 3" xfId="5464"/>
    <cellStyle name="40% - Accent1 2 2 4 2 3" xfId="3782"/>
    <cellStyle name="40% - Accent1 2 2 4 2 3 2" xfId="8215"/>
    <cellStyle name="40% - Accent1 2 2 4 2 4" xfId="5463"/>
    <cellStyle name="40% - Accent1 2 2 4 3" xfId="511"/>
    <cellStyle name="40% - Accent1 2 2 4 3 2" xfId="4249"/>
    <cellStyle name="40% - Accent1 2 2 4 3 2 2" xfId="8618"/>
    <cellStyle name="40% - Accent1 2 2 4 3 3" xfId="5465"/>
    <cellStyle name="40% - Accent1 2 2 4 4" xfId="3316"/>
    <cellStyle name="40% - Accent1 2 2 4 4 2" xfId="7812"/>
    <cellStyle name="40% - Accent1 2 2 4 5" xfId="5462"/>
    <cellStyle name="40% - Accent1 2 2 5" xfId="512"/>
    <cellStyle name="40% - Accent1 2 2 5 2" xfId="513"/>
    <cellStyle name="40% - Accent1 2 2 5 2 2" xfId="4493"/>
    <cellStyle name="40% - Accent1 2 2 5 2 2 2" xfId="8831"/>
    <cellStyle name="40% - Accent1 2 2 5 2 3" xfId="5467"/>
    <cellStyle name="40% - Accent1 2 2 5 3" xfId="3560"/>
    <cellStyle name="40% - Accent1 2 2 5 3 2" xfId="8025"/>
    <cellStyle name="40% - Accent1 2 2 5 4" xfId="5466"/>
    <cellStyle name="40% - Accent1 2 2 6" xfId="514"/>
    <cellStyle name="40% - Accent1 2 2 6 2" xfId="4015"/>
    <cellStyle name="40% - Accent1 2 2 6 2 2" xfId="8416"/>
    <cellStyle name="40% - Accent1 2 2 6 3" xfId="5468"/>
    <cellStyle name="40% - Accent1 2 2 7" xfId="3082"/>
    <cellStyle name="40% - Accent1 2 2 7 2" xfId="7610"/>
    <cellStyle name="40% - Accent1 2 2 8" xfId="5437"/>
    <cellStyle name="40% - Accent1 2 3" xfId="515"/>
    <cellStyle name="40% - Accent1 2 3 2" xfId="516"/>
    <cellStyle name="40% - Accent1 2 3 2 2" xfId="517"/>
    <cellStyle name="40% - Accent1 2 3 2 2 2" xfId="518"/>
    <cellStyle name="40% - Accent1 2 3 2 2 2 2" xfId="519"/>
    <cellStyle name="40% - Accent1 2 3 2 2 2 2 2" xfId="4858"/>
    <cellStyle name="40% - Accent1 2 3 2 2 2 2 2 2" xfId="9144"/>
    <cellStyle name="40% - Accent1 2 3 2 2 2 2 3" xfId="5473"/>
    <cellStyle name="40% - Accent1 2 3 2 2 2 3" xfId="3925"/>
    <cellStyle name="40% - Accent1 2 3 2 2 2 3 2" xfId="8338"/>
    <cellStyle name="40% - Accent1 2 3 2 2 2 4" xfId="5472"/>
    <cellStyle name="40% - Accent1 2 3 2 2 3" xfId="520"/>
    <cellStyle name="40% - Accent1 2 3 2 2 3 2" xfId="4392"/>
    <cellStyle name="40% - Accent1 2 3 2 2 3 2 2" xfId="8741"/>
    <cellStyle name="40% - Accent1 2 3 2 2 3 3" xfId="5474"/>
    <cellStyle name="40% - Accent1 2 3 2 2 4" xfId="3459"/>
    <cellStyle name="40% - Accent1 2 3 2 2 4 2" xfId="7935"/>
    <cellStyle name="40% - Accent1 2 3 2 2 5" xfId="5471"/>
    <cellStyle name="40% - Accent1 2 3 2 3" xfId="521"/>
    <cellStyle name="40% - Accent1 2 3 2 3 2" xfId="522"/>
    <cellStyle name="40% - Accent1 2 3 2 3 2 2" xfId="4624"/>
    <cellStyle name="40% - Accent1 2 3 2 3 2 2 2" xfId="8942"/>
    <cellStyle name="40% - Accent1 2 3 2 3 2 3" xfId="5476"/>
    <cellStyle name="40% - Accent1 2 3 2 3 3" xfId="3691"/>
    <cellStyle name="40% - Accent1 2 3 2 3 3 2" xfId="8136"/>
    <cellStyle name="40% - Accent1 2 3 2 3 4" xfId="5475"/>
    <cellStyle name="40% - Accent1 2 3 2 4" xfId="523"/>
    <cellStyle name="40% - Accent1 2 3 2 4 2" xfId="4158"/>
    <cellStyle name="40% - Accent1 2 3 2 4 2 2" xfId="8539"/>
    <cellStyle name="40% - Accent1 2 3 2 4 3" xfId="5477"/>
    <cellStyle name="40% - Accent1 2 3 2 5" xfId="3225"/>
    <cellStyle name="40% - Accent1 2 3 2 5 2" xfId="7733"/>
    <cellStyle name="40% - Accent1 2 3 2 6" xfId="5470"/>
    <cellStyle name="40% - Accent1 2 3 3" xfId="524"/>
    <cellStyle name="40% - Accent1 2 3 3 2" xfId="525"/>
    <cellStyle name="40% - Accent1 2 3 3 2 2" xfId="526"/>
    <cellStyle name="40% - Accent1 2 3 3 2 2 2" xfId="4741"/>
    <cellStyle name="40% - Accent1 2 3 3 2 2 2 2" xfId="9043"/>
    <cellStyle name="40% - Accent1 2 3 3 2 2 3" xfId="5480"/>
    <cellStyle name="40% - Accent1 2 3 3 2 3" xfId="3808"/>
    <cellStyle name="40% - Accent1 2 3 3 2 3 2" xfId="8237"/>
    <cellStyle name="40% - Accent1 2 3 3 2 4" xfId="5479"/>
    <cellStyle name="40% - Accent1 2 3 3 3" xfId="527"/>
    <cellStyle name="40% - Accent1 2 3 3 3 2" xfId="4275"/>
    <cellStyle name="40% - Accent1 2 3 3 3 2 2" xfId="8640"/>
    <cellStyle name="40% - Accent1 2 3 3 3 3" xfId="5481"/>
    <cellStyle name="40% - Accent1 2 3 3 4" xfId="3342"/>
    <cellStyle name="40% - Accent1 2 3 3 4 2" xfId="7834"/>
    <cellStyle name="40% - Accent1 2 3 3 5" xfId="5478"/>
    <cellStyle name="40% - Accent1 2 3 4" xfId="528"/>
    <cellStyle name="40% - Accent1 2 3 4 2" xfId="529"/>
    <cellStyle name="40% - Accent1 2 3 4 2 2" xfId="4519"/>
    <cellStyle name="40% - Accent1 2 3 4 2 2 2" xfId="8853"/>
    <cellStyle name="40% - Accent1 2 3 4 2 3" xfId="5483"/>
    <cellStyle name="40% - Accent1 2 3 4 3" xfId="3586"/>
    <cellStyle name="40% - Accent1 2 3 4 3 2" xfId="8047"/>
    <cellStyle name="40% - Accent1 2 3 4 4" xfId="5482"/>
    <cellStyle name="40% - Accent1 2 3 5" xfId="530"/>
    <cellStyle name="40% - Accent1 2 3 5 2" xfId="4041"/>
    <cellStyle name="40% - Accent1 2 3 5 2 2" xfId="8438"/>
    <cellStyle name="40% - Accent1 2 3 5 3" xfId="5484"/>
    <cellStyle name="40% - Accent1 2 3 6" xfId="3108"/>
    <cellStyle name="40% - Accent1 2 3 6 2" xfId="7632"/>
    <cellStyle name="40% - Accent1 2 3 7" xfId="5469"/>
    <cellStyle name="40% - Accent1 2 4" xfId="531"/>
    <cellStyle name="40% - Accent1 2 4 2" xfId="532"/>
    <cellStyle name="40% - Accent1 2 4 2 2" xfId="533"/>
    <cellStyle name="40% - Accent1 2 4 2 2 2" xfId="534"/>
    <cellStyle name="40% - Accent1 2 4 2 2 2 2" xfId="4806"/>
    <cellStyle name="40% - Accent1 2 4 2 2 2 2 2" xfId="9100"/>
    <cellStyle name="40% - Accent1 2 4 2 2 2 3" xfId="5488"/>
    <cellStyle name="40% - Accent1 2 4 2 2 3" xfId="3873"/>
    <cellStyle name="40% - Accent1 2 4 2 2 3 2" xfId="8294"/>
    <cellStyle name="40% - Accent1 2 4 2 2 4" xfId="5487"/>
    <cellStyle name="40% - Accent1 2 4 2 3" xfId="535"/>
    <cellStyle name="40% - Accent1 2 4 2 3 2" xfId="4340"/>
    <cellStyle name="40% - Accent1 2 4 2 3 2 2" xfId="8697"/>
    <cellStyle name="40% - Accent1 2 4 2 3 3" xfId="5489"/>
    <cellStyle name="40% - Accent1 2 4 2 4" xfId="3407"/>
    <cellStyle name="40% - Accent1 2 4 2 4 2" xfId="7891"/>
    <cellStyle name="40% - Accent1 2 4 2 5" xfId="5486"/>
    <cellStyle name="40% - Accent1 2 4 3" xfId="536"/>
    <cellStyle name="40% - Accent1 2 4 3 2" xfId="537"/>
    <cellStyle name="40% - Accent1 2 4 3 2 2" xfId="4572"/>
    <cellStyle name="40% - Accent1 2 4 3 2 2 2" xfId="8898"/>
    <cellStyle name="40% - Accent1 2 4 3 2 3" xfId="5491"/>
    <cellStyle name="40% - Accent1 2 4 3 3" xfId="3639"/>
    <cellStyle name="40% - Accent1 2 4 3 3 2" xfId="8092"/>
    <cellStyle name="40% - Accent1 2 4 3 4" xfId="5490"/>
    <cellStyle name="40% - Accent1 2 4 4" xfId="538"/>
    <cellStyle name="40% - Accent1 2 4 4 2" xfId="4106"/>
    <cellStyle name="40% - Accent1 2 4 4 2 2" xfId="8495"/>
    <cellStyle name="40% - Accent1 2 4 4 3" xfId="5492"/>
    <cellStyle name="40% - Accent1 2 4 5" xfId="3173"/>
    <cellStyle name="40% - Accent1 2 4 5 2" xfId="7689"/>
    <cellStyle name="40% - Accent1 2 4 6" xfId="5485"/>
    <cellStyle name="40% - Accent1 2 5" xfId="539"/>
    <cellStyle name="40% - Accent1 2 5 2" xfId="540"/>
    <cellStyle name="40% - Accent1 2 5 2 2" xfId="541"/>
    <cellStyle name="40% - Accent1 2 5 2 2 2" xfId="4689"/>
    <cellStyle name="40% - Accent1 2 5 2 2 2 2" xfId="8999"/>
    <cellStyle name="40% - Accent1 2 5 2 2 3" xfId="5495"/>
    <cellStyle name="40% - Accent1 2 5 2 3" xfId="3756"/>
    <cellStyle name="40% - Accent1 2 5 2 3 2" xfId="8193"/>
    <cellStyle name="40% - Accent1 2 5 2 4" xfId="5494"/>
    <cellStyle name="40% - Accent1 2 5 3" xfId="542"/>
    <cellStyle name="40% - Accent1 2 5 3 2" xfId="4223"/>
    <cellStyle name="40% - Accent1 2 5 3 2 2" xfId="8596"/>
    <cellStyle name="40% - Accent1 2 5 3 3" xfId="5496"/>
    <cellStyle name="40% - Accent1 2 5 4" xfId="3290"/>
    <cellStyle name="40% - Accent1 2 5 4 2" xfId="7790"/>
    <cellStyle name="40% - Accent1 2 5 5" xfId="5493"/>
    <cellStyle name="40% - Accent1 2 6" xfId="543"/>
    <cellStyle name="40% - Accent1 2 6 2" xfId="544"/>
    <cellStyle name="40% - Accent1 2 6 2 2" xfId="4469"/>
    <cellStyle name="40% - Accent1 2 6 2 2 2" xfId="8810"/>
    <cellStyle name="40% - Accent1 2 6 2 3" xfId="5498"/>
    <cellStyle name="40% - Accent1 2 6 3" xfId="3536"/>
    <cellStyle name="40% - Accent1 2 6 3 2" xfId="8004"/>
    <cellStyle name="40% - Accent1 2 6 4" xfId="5497"/>
    <cellStyle name="40% - Accent1 2 7" xfId="545"/>
    <cellStyle name="40% - Accent1 2 7 2" xfId="3989"/>
    <cellStyle name="40% - Accent1 2 7 2 2" xfId="8394"/>
    <cellStyle name="40% - Accent1 2 7 3" xfId="5499"/>
    <cellStyle name="40% - Accent1 2 8" xfId="3056"/>
    <cellStyle name="40% - Accent1 2 8 2" xfId="7588"/>
    <cellStyle name="40% - Accent1 2 9" xfId="5436"/>
    <cellStyle name="40% - Accent1 3" xfId="546"/>
    <cellStyle name="40% - Accent1 3 2" xfId="547"/>
    <cellStyle name="40% - Accent1 3 2 2" xfId="548"/>
    <cellStyle name="40% - Accent1 3 2 2 2" xfId="549"/>
    <cellStyle name="40% - Accent1 3 2 2 2 2" xfId="4901"/>
    <cellStyle name="40% - Accent1 3 2 2 2 2 2" xfId="9180"/>
    <cellStyle name="40% - Accent1 3 2 2 2 3" xfId="5503"/>
    <cellStyle name="40% - Accent1 3 2 2 3" xfId="3968"/>
    <cellStyle name="40% - Accent1 3 2 2 3 2" xfId="8374"/>
    <cellStyle name="40% - Accent1 3 2 2 4" xfId="5502"/>
    <cellStyle name="40% - Accent1 3 2 3" xfId="550"/>
    <cellStyle name="40% - Accent1 3 2 3 2" xfId="4435"/>
    <cellStyle name="40% - Accent1 3 2 3 2 2" xfId="8777"/>
    <cellStyle name="40% - Accent1 3 2 3 3" xfId="5504"/>
    <cellStyle name="40% - Accent1 3 2 4" xfId="3502"/>
    <cellStyle name="40% - Accent1 3 2 4 2" xfId="7971"/>
    <cellStyle name="40% - Accent1 3 2 5" xfId="5501"/>
    <cellStyle name="40% - Accent1 3 3" xfId="551"/>
    <cellStyle name="40% - Accent1 3 3 2" xfId="552"/>
    <cellStyle name="40% - Accent1 3 3 2 2" xfId="4667"/>
    <cellStyle name="40% - Accent1 3 3 2 2 2" xfId="8978"/>
    <cellStyle name="40% - Accent1 3 3 2 3" xfId="5506"/>
    <cellStyle name="40% - Accent1 3 3 3" xfId="3734"/>
    <cellStyle name="40% - Accent1 3 3 3 2" xfId="8172"/>
    <cellStyle name="40% - Accent1 3 3 4" xfId="5505"/>
    <cellStyle name="40% - Accent1 3 4" xfId="553"/>
    <cellStyle name="40% - Accent1 3 4 2" xfId="4201"/>
    <cellStyle name="40% - Accent1 3 4 2 2" xfId="8575"/>
    <cellStyle name="40% - Accent1 3 4 3" xfId="5507"/>
    <cellStyle name="40% - Accent1 3 5" xfId="3268"/>
    <cellStyle name="40% - Accent1 3 5 2" xfId="7769"/>
    <cellStyle name="40% - Accent1 3 6" xfId="5500"/>
    <cellStyle name="40% - Accent1 4" xfId="554"/>
    <cellStyle name="40% - Accent1 4 2" xfId="555"/>
    <cellStyle name="40% - Accent1 4 2 2" xfId="556"/>
    <cellStyle name="40% - Accent1 4 2 2 2" xfId="4784"/>
    <cellStyle name="40% - Accent1 4 2 2 2 2" xfId="9079"/>
    <cellStyle name="40% - Accent1 4 2 2 3" xfId="5510"/>
    <cellStyle name="40% - Accent1 4 2 3" xfId="3851"/>
    <cellStyle name="40% - Accent1 4 2 3 2" xfId="8273"/>
    <cellStyle name="40% - Accent1 4 2 4" xfId="5509"/>
    <cellStyle name="40% - Accent1 4 3" xfId="557"/>
    <cellStyle name="40% - Accent1 4 3 2" xfId="4318"/>
    <cellStyle name="40% - Accent1 4 3 2 2" xfId="8676"/>
    <cellStyle name="40% - Accent1 4 3 3" xfId="5511"/>
    <cellStyle name="40% - Accent1 4 4" xfId="3385"/>
    <cellStyle name="40% - Accent1 4 4 2" xfId="7870"/>
    <cellStyle name="40% - Accent1 4 5" xfId="5508"/>
    <cellStyle name="40% - Accent1 5" xfId="558"/>
    <cellStyle name="40% - Accent1 5 2" xfId="559"/>
    <cellStyle name="40% - Accent1 5 2 2" xfId="4448"/>
    <cellStyle name="40% - Accent1 5 2 2 2" xfId="8790"/>
    <cellStyle name="40% - Accent1 5 2 3" xfId="5513"/>
    <cellStyle name="40% - Accent1 5 3" xfId="3515"/>
    <cellStyle name="40% - Accent1 5 3 2" xfId="7984"/>
    <cellStyle name="40% - Accent1 5 4" xfId="5512"/>
    <cellStyle name="40% - Accent1 6" xfId="560"/>
    <cellStyle name="40% - Accent1 6 2" xfId="4084"/>
    <cellStyle name="40% - Accent1 6 2 2" xfId="8474"/>
    <cellStyle name="40% - Accent1 6 3" xfId="5514"/>
    <cellStyle name="40% - Accent1 7" xfId="3151"/>
    <cellStyle name="40% - Accent1 7 2" xfId="7668"/>
    <cellStyle name="40% - Accent1 8" xfId="5435"/>
    <cellStyle name="40% - Accent2" xfId="561" builtinId="35" customBuiltin="1"/>
    <cellStyle name="40% - Accent2 2" xfId="562"/>
    <cellStyle name="40% - Accent2 2 2" xfId="563"/>
    <cellStyle name="40% - Accent2 2 2 2" xfId="564"/>
    <cellStyle name="40% - Accent2 2 2 2 2" xfId="565"/>
    <cellStyle name="40% - Accent2 2 2 2 2 2" xfId="566"/>
    <cellStyle name="40% - Accent2 2 2 2 2 2 2" xfId="567"/>
    <cellStyle name="40% - Accent2 2 2 2 2 2 2 2" xfId="568"/>
    <cellStyle name="40% - Accent2 2 2 2 2 2 2 2 2" xfId="4885"/>
    <cellStyle name="40% - Accent2 2 2 2 2 2 2 2 2 2" xfId="9167"/>
    <cellStyle name="40% - Accent2 2 2 2 2 2 2 2 3" xfId="5522"/>
    <cellStyle name="40% - Accent2 2 2 2 2 2 2 3" xfId="3952"/>
    <cellStyle name="40% - Accent2 2 2 2 2 2 2 3 2" xfId="8361"/>
    <cellStyle name="40% - Accent2 2 2 2 2 2 2 4" xfId="5521"/>
    <cellStyle name="40% - Accent2 2 2 2 2 2 3" xfId="569"/>
    <cellStyle name="40% - Accent2 2 2 2 2 2 3 2" xfId="4419"/>
    <cellStyle name="40% - Accent2 2 2 2 2 2 3 2 2" xfId="8764"/>
    <cellStyle name="40% - Accent2 2 2 2 2 2 3 3" xfId="5523"/>
    <cellStyle name="40% - Accent2 2 2 2 2 2 4" xfId="3486"/>
    <cellStyle name="40% - Accent2 2 2 2 2 2 4 2" xfId="7958"/>
    <cellStyle name="40% - Accent2 2 2 2 2 2 5" xfId="5520"/>
    <cellStyle name="40% - Accent2 2 2 2 2 3" xfId="570"/>
    <cellStyle name="40% - Accent2 2 2 2 2 3 2" xfId="571"/>
    <cellStyle name="40% - Accent2 2 2 2 2 3 2 2" xfId="4651"/>
    <cellStyle name="40% - Accent2 2 2 2 2 3 2 2 2" xfId="8965"/>
    <cellStyle name="40% - Accent2 2 2 2 2 3 2 3" xfId="5525"/>
    <cellStyle name="40% - Accent2 2 2 2 2 3 3" xfId="3718"/>
    <cellStyle name="40% - Accent2 2 2 2 2 3 3 2" xfId="8159"/>
    <cellStyle name="40% - Accent2 2 2 2 2 3 4" xfId="5524"/>
    <cellStyle name="40% - Accent2 2 2 2 2 4" xfId="572"/>
    <cellStyle name="40% - Accent2 2 2 2 2 4 2" xfId="4185"/>
    <cellStyle name="40% - Accent2 2 2 2 2 4 2 2" xfId="8562"/>
    <cellStyle name="40% - Accent2 2 2 2 2 4 3" xfId="5526"/>
    <cellStyle name="40% - Accent2 2 2 2 2 5" xfId="3252"/>
    <cellStyle name="40% - Accent2 2 2 2 2 5 2" xfId="7756"/>
    <cellStyle name="40% - Accent2 2 2 2 2 6" xfId="5519"/>
    <cellStyle name="40% - Accent2 2 2 2 3" xfId="573"/>
    <cellStyle name="40% - Accent2 2 2 2 3 2" xfId="574"/>
    <cellStyle name="40% - Accent2 2 2 2 3 2 2" xfId="575"/>
    <cellStyle name="40% - Accent2 2 2 2 3 2 2 2" xfId="4768"/>
    <cellStyle name="40% - Accent2 2 2 2 3 2 2 2 2" xfId="9066"/>
    <cellStyle name="40% - Accent2 2 2 2 3 2 2 3" xfId="5529"/>
    <cellStyle name="40% - Accent2 2 2 2 3 2 3" xfId="3835"/>
    <cellStyle name="40% - Accent2 2 2 2 3 2 3 2" xfId="8260"/>
    <cellStyle name="40% - Accent2 2 2 2 3 2 4" xfId="5528"/>
    <cellStyle name="40% - Accent2 2 2 2 3 3" xfId="576"/>
    <cellStyle name="40% - Accent2 2 2 2 3 3 2" xfId="4302"/>
    <cellStyle name="40% - Accent2 2 2 2 3 3 2 2" xfId="8663"/>
    <cellStyle name="40% - Accent2 2 2 2 3 3 3" xfId="5530"/>
    <cellStyle name="40% - Accent2 2 2 2 3 4" xfId="3369"/>
    <cellStyle name="40% - Accent2 2 2 2 3 4 2" xfId="7857"/>
    <cellStyle name="40% - Accent2 2 2 2 3 5" xfId="5527"/>
    <cellStyle name="40% - Accent2 2 2 2 4" xfId="577"/>
    <cellStyle name="40% - Accent2 2 2 2 4 2" xfId="578"/>
    <cellStyle name="40% - Accent2 2 2 2 4 2 2" xfId="4546"/>
    <cellStyle name="40% - Accent2 2 2 2 4 2 2 2" xfId="8876"/>
    <cellStyle name="40% - Accent2 2 2 2 4 2 3" xfId="5532"/>
    <cellStyle name="40% - Accent2 2 2 2 4 3" xfId="3613"/>
    <cellStyle name="40% - Accent2 2 2 2 4 3 2" xfId="8070"/>
    <cellStyle name="40% - Accent2 2 2 2 4 4" xfId="5531"/>
    <cellStyle name="40% - Accent2 2 2 2 5" xfId="579"/>
    <cellStyle name="40% - Accent2 2 2 2 5 2" xfId="4068"/>
    <cellStyle name="40% - Accent2 2 2 2 5 2 2" xfId="8461"/>
    <cellStyle name="40% - Accent2 2 2 2 5 3" xfId="5533"/>
    <cellStyle name="40% - Accent2 2 2 2 6" xfId="3135"/>
    <cellStyle name="40% - Accent2 2 2 2 6 2" xfId="7655"/>
    <cellStyle name="40% - Accent2 2 2 2 7" xfId="5518"/>
    <cellStyle name="40% - Accent2 2 2 3" xfId="580"/>
    <cellStyle name="40% - Accent2 2 2 3 2" xfId="581"/>
    <cellStyle name="40% - Accent2 2 2 3 2 2" xfId="582"/>
    <cellStyle name="40% - Accent2 2 2 3 2 2 2" xfId="583"/>
    <cellStyle name="40% - Accent2 2 2 3 2 2 2 2" xfId="4833"/>
    <cellStyle name="40% - Accent2 2 2 3 2 2 2 2 2" xfId="9123"/>
    <cellStyle name="40% - Accent2 2 2 3 2 2 2 3" xfId="5537"/>
    <cellStyle name="40% - Accent2 2 2 3 2 2 3" xfId="3900"/>
    <cellStyle name="40% - Accent2 2 2 3 2 2 3 2" xfId="8317"/>
    <cellStyle name="40% - Accent2 2 2 3 2 2 4" xfId="5536"/>
    <cellStyle name="40% - Accent2 2 2 3 2 3" xfId="584"/>
    <cellStyle name="40% - Accent2 2 2 3 2 3 2" xfId="4367"/>
    <cellStyle name="40% - Accent2 2 2 3 2 3 2 2" xfId="8720"/>
    <cellStyle name="40% - Accent2 2 2 3 2 3 3" xfId="5538"/>
    <cellStyle name="40% - Accent2 2 2 3 2 4" xfId="3434"/>
    <cellStyle name="40% - Accent2 2 2 3 2 4 2" xfId="7914"/>
    <cellStyle name="40% - Accent2 2 2 3 2 5" xfId="5535"/>
    <cellStyle name="40% - Accent2 2 2 3 3" xfId="585"/>
    <cellStyle name="40% - Accent2 2 2 3 3 2" xfId="586"/>
    <cellStyle name="40% - Accent2 2 2 3 3 2 2" xfId="4599"/>
    <cellStyle name="40% - Accent2 2 2 3 3 2 2 2" xfId="8921"/>
    <cellStyle name="40% - Accent2 2 2 3 3 2 3" xfId="5540"/>
    <cellStyle name="40% - Accent2 2 2 3 3 3" xfId="3666"/>
    <cellStyle name="40% - Accent2 2 2 3 3 3 2" xfId="8115"/>
    <cellStyle name="40% - Accent2 2 2 3 3 4" xfId="5539"/>
    <cellStyle name="40% - Accent2 2 2 3 4" xfId="587"/>
    <cellStyle name="40% - Accent2 2 2 3 4 2" xfId="4133"/>
    <cellStyle name="40% - Accent2 2 2 3 4 2 2" xfId="8518"/>
    <cellStyle name="40% - Accent2 2 2 3 4 3" xfId="5541"/>
    <cellStyle name="40% - Accent2 2 2 3 5" xfId="3200"/>
    <cellStyle name="40% - Accent2 2 2 3 5 2" xfId="7712"/>
    <cellStyle name="40% - Accent2 2 2 3 6" xfId="5534"/>
    <cellStyle name="40% - Accent2 2 2 4" xfId="588"/>
    <cellStyle name="40% - Accent2 2 2 4 2" xfId="589"/>
    <cellStyle name="40% - Accent2 2 2 4 2 2" xfId="590"/>
    <cellStyle name="40% - Accent2 2 2 4 2 2 2" xfId="4716"/>
    <cellStyle name="40% - Accent2 2 2 4 2 2 2 2" xfId="9022"/>
    <cellStyle name="40% - Accent2 2 2 4 2 2 3" xfId="5544"/>
    <cellStyle name="40% - Accent2 2 2 4 2 3" xfId="3783"/>
    <cellStyle name="40% - Accent2 2 2 4 2 3 2" xfId="8216"/>
    <cellStyle name="40% - Accent2 2 2 4 2 4" xfId="5543"/>
    <cellStyle name="40% - Accent2 2 2 4 3" xfId="591"/>
    <cellStyle name="40% - Accent2 2 2 4 3 2" xfId="4250"/>
    <cellStyle name="40% - Accent2 2 2 4 3 2 2" xfId="8619"/>
    <cellStyle name="40% - Accent2 2 2 4 3 3" xfId="5545"/>
    <cellStyle name="40% - Accent2 2 2 4 4" xfId="3317"/>
    <cellStyle name="40% - Accent2 2 2 4 4 2" xfId="7813"/>
    <cellStyle name="40% - Accent2 2 2 4 5" xfId="5542"/>
    <cellStyle name="40% - Accent2 2 2 5" xfId="592"/>
    <cellStyle name="40% - Accent2 2 2 5 2" xfId="593"/>
    <cellStyle name="40% - Accent2 2 2 5 2 2" xfId="4494"/>
    <cellStyle name="40% - Accent2 2 2 5 2 2 2" xfId="8832"/>
    <cellStyle name="40% - Accent2 2 2 5 2 3" xfId="5547"/>
    <cellStyle name="40% - Accent2 2 2 5 3" xfId="3561"/>
    <cellStyle name="40% - Accent2 2 2 5 3 2" xfId="8026"/>
    <cellStyle name="40% - Accent2 2 2 5 4" xfId="5546"/>
    <cellStyle name="40% - Accent2 2 2 6" xfId="594"/>
    <cellStyle name="40% - Accent2 2 2 6 2" xfId="4016"/>
    <cellStyle name="40% - Accent2 2 2 6 2 2" xfId="8417"/>
    <cellStyle name="40% - Accent2 2 2 6 3" xfId="5548"/>
    <cellStyle name="40% - Accent2 2 2 7" xfId="3083"/>
    <cellStyle name="40% - Accent2 2 2 7 2" xfId="7611"/>
    <cellStyle name="40% - Accent2 2 2 8" xfId="5517"/>
    <cellStyle name="40% - Accent2 2 3" xfId="595"/>
    <cellStyle name="40% - Accent2 2 3 2" xfId="596"/>
    <cellStyle name="40% - Accent2 2 3 2 2" xfId="597"/>
    <cellStyle name="40% - Accent2 2 3 2 2 2" xfId="598"/>
    <cellStyle name="40% - Accent2 2 3 2 2 2 2" xfId="599"/>
    <cellStyle name="40% - Accent2 2 3 2 2 2 2 2" xfId="4859"/>
    <cellStyle name="40% - Accent2 2 3 2 2 2 2 2 2" xfId="9145"/>
    <cellStyle name="40% - Accent2 2 3 2 2 2 2 3" xfId="5553"/>
    <cellStyle name="40% - Accent2 2 3 2 2 2 3" xfId="3926"/>
    <cellStyle name="40% - Accent2 2 3 2 2 2 3 2" xfId="8339"/>
    <cellStyle name="40% - Accent2 2 3 2 2 2 4" xfId="5552"/>
    <cellStyle name="40% - Accent2 2 3 2 2 3" xfId="600"/>
    <cellStyle name="40% - Accent2 2 3 2 2 3 2" xfId="4393"/>
    <cellStyle name="40% - Accent2 2 3 2 2 3 2 2" xfId="8742"/>
    <cellStyle name="40% - Accent2 2 3 2 2 3 3" xfId="5554"/>
    <cellStyle name="40% - Accent2 2 3 2 2 4" xfId="3460"/>
    <cellStyle name="40% - Accent2 2 3 2 2 4 2" xfId="7936"/>
    <cellStyle name="40% - Accent2 2 3 2 2 5" xfId="5551"/>
    <cellStyle name="40% - Accent2 2 3 2 3" xfId="601"/>
    <cellStyle name="40% - Accent2 2 3 2 3 2" xfId="602"/>
    <cellStyle name="40% - Accent2 2 3 2 3 2 2" xfId="4625"/>
    <cellStyle name="40% - Accent2 2 3 2 3 2 2 2" xfId="8943"/>
    <cellStyle name="40% - Accent2 2 3 2 3 2 3" xfId="5556"/>
    <cellStyle name="40% - Accent2 2 3 2 3 3" xfId="3692"/>
    <cellStyle name="40% - Accent2 2 3 2 3 3 2" xfId="8137"/>
    <cellStyle name="40% - Accent2 2 3 2 3 4" xfId="5555"/>
    <cellStyle name="40% - Accent2 2 3 2 4" xfId="603"/>
    <cellStyle name="40% - Accent2 2 3 2 4 2" xfId="4159"/>
    <cellStyle name="40% - Accent2 2 3 2 4 2 2" xfId="8540"/>
    <cellStyle name="40% - Accent2 2 3 2 4 3" xfId="5557"/>
    <cellStyle name="40% - Accent2 2 3 2 5" xfId="3226"/>
    <cellStyle name="40% - Accent2 2 3 2 5 2" xfId="7734"/>
    <cellStyle name="40% - Accent2 2 3 2 6" xfId="5550"/>
    <cellStyle name="40% - Accent2 2 3 3" xfId="604"/>
    <cellStyle name="40% - Accent2 2 3 3 2" xfId="605"/>
    <cellStyle name="40% - Accent2 2 3 3 2 2" xfId="606"/>
    <cellStyle name="40% - Accent2 2 3 3 2 2 2" xfId="4742"/>
    <cellStyle name="40% - Accent2 2 3 3 2 2 2 2" xfId="9044"/>
    <cellStyle name="40% - Accent2 2 3 3 2 2 3" xfId="5560"/>
    <cellStyle name="40% - Accent2 2 3 3 2 3" xfId="3809"/>
    <cellStyle name="40% - Accent2 2 3 3 2 3 2" xfId="8238"/>
    <cellStyle name="40% - Accent2 2 3 3 2 4" xfId="5559"/>
    <cellStyle name="40% - Accent2 2 3 3 3" xfId="607"/>
    <cellStyle name="40% - Accent2 2 3 3 3 2" xfId="4276"/>
    <cellStyle name="40% - Accent2 2 3 3 3 2 2" xfId="8641"/>
    <cellStyle name="40% - Accent2 2 3 3 3 3" xfId="5561"/>
    <cellStyle name="40% - Accent2 2 3 3 4" xfId="3343"/>
    <cellStyle name="40% - Accent2 2 3 3 4 2" xfId="7835"/>
    <cellStyle name="40% - Accent2 2 3 3 5" xfId="5558"/>
    <cellStyle name="40% - Accent2 2 3 4" xfId="608"/>
    <cellStyle name="40% - Accent2 2 3 4 2" xfId="609"/>
    <cellStyle name="40% - Accent2 2 3 4 2 2" xfId="4520"/>
    <cellStyle name="40% - Accent2 2 3 4 2 2 2" xfId="8854"/>
    <cellStyle name="40% - Accent2 2 3 4 2 3" xfId="5563"/>
    <cellStyle name="40% - Accent2 2 3 4 3" xfId="3587"/>
    <cellStyle name="40% - Accent2 2 3 4 3 2" xfId="8048"/>
    <cellStyle name="40% - Accent2 2 3 4 4" xfId="5562"/>
    <cellStyle name="40% - Accent2 2 3 5" xfId="610"/>
    <cellStyle name="40% - Accent2 2 3 5 2" xfId="4042"/>
    <cellStyle name="40% - Accent2 2 3 5 2 2" xfId="8439"/>
    <cellStyle name="40% - Accent2 2 3 5 3" xfId="5564"/>
    <cellStyle name="40% - Accent2 2 3 6" xfId="3109"/>
    <cellStyle name="40% - Accent2 2 3 6 2" xfId="7633"/>
    <cellStyle name="40% - Accent2 2 3 7" xfId="5549"/>
    <cellStyle name="40% - Accent2 2 4" xfId="611"/>
    <cellStyle name="40% - Accent2 2 4 2" xfId="612"/>
    <cellStyle name="40% - Accent2 2 4 2 2" xfId="613"/>
    <cellStyle name="40% - Accent2 2 4 2 2 2" xfId="614"/>
    <cellStyle name="40% - Accent2 2 4 2 2 2 2" xfId="4807"/>
    <cellStyle name="40% - Accent2 2 4 2 2 2 2 2" xfId="9101"/>
    <cellStyle name="40% - Accent2 2 4 2 2 2 3" xfId="5568"/>
    <cellStyle name="40% - Accent2 2 4 2 2 3" xfId="3874"/>
    <cellStyle name="40% - Accent2 2 4 2 2 3 2" xfId="8295"/>
    <cellStyle name="40% - Accent2 2 4 2 2 4" xfId="5567"/>
    <cellStyle name="40% - Accent2 2 4 2 3" xfId="615"/>
    <cellStyle name="40% - Accent2 2 4 2 3 2" xfId="4341"/>
    <cellStyle name="40% - Accent2 2 4 2 3 2 2" xfId="8698"/>
    <cellStyle name="40% - Accent2 2 4 2 3 3" xfId="5569"/>
    <cellStyle name="40% - Accent2 2 4 2 4" xfId="3408"/>
    <cellStyle name="40% - Accent2 2 4 2 4 2" xfId="7892"/>
    <cellStyle name="40% - Accent2 2 4 2 5" xfId="5566"/>
    <cellStyle name="40% - Accent2 2 4 3" xfId="616"/>
    <cellStyle name="40% - Accent2 2 4 3 2" xfId="617"/>
    <cellStyle name="40% - Accent2 2 4 3 2 2" xfId="4573"/>
    <cellStyle name="40% - Accent2 2 4 3 2 2 2" xfId="8899"/>
    <cellStyle name="40% - Accent2 2 4 3 2 3" xfId="5571"/>
    <cellStyle name="40% - Accent2 2 4 3 3" xfId="3640"/>
    <cellStyle name="40% - Accent2 2 4 3 3 2" xfId="8093"/>
    <cellStyle name="40% - Accent2 2 4 3 4" xfId="5570"/>
    <cellStyle name="40% - Accent2 2 4 4" xfId="618"/>
    <cellStyle name="40% - Accent2 2 4 4 2" xfId="4107"/>
    <cellStyle name="40% - Accent2 2 4 4 2 2" xfId="8496"/>
    <cellStyle name="40% - Accent2 2 4 4 3" xfId="5572"/>
    <cellStyle name="40% - Accent2 2 4 5" xfId="3174"/>
    <cellStyle name="40% - Accent2 2 4 5 2" xfId="7690"/>
    <cellStyle name="40% - Accent2 2 4 6" xfId="5565"/>
    <cellStyle name="40% - Accent2 2 5" xfId="619"/>
    <cellStyle name="40% - Accent2 2 5 2" xfId="620"/>
    <cellStyle name="40% - Accent2 2 5 2 2" xfId="621"/>
    <cellStyle name="40% - Accent2 2 5 2 2 2" xfId="4690"/>
    <cellStyle name="40% - Accent2 2 5 2 2 2 2" xfId="9000"/>
    <cellStyle name="40% - Accent2 2 5 2 2 3" xfId="5575"/>
    <cellStyle name="40% - Accent2 2 5 2 3" xfId="3757"/>
    <cellStyle name="40% - Accent2 2 5 2 3 2" xfId="8194"/>
    <cellStyle name="40% - Accent2 2 5 2 4" xfId="5574"/>
    <cellStyle name="40% - Accent2 2 5 3" xfId="622"/>
    <cellStyle name="40% - Accent2 2 5 3 2" xfId="4224"/>
    <cellStyle name="40% - Accent2 2 5 3 2 2" xfId="8597"/>
    <cellStyle name="40% - Accent2 2 5 3 3" xfId="5576"/>
    <cellStyle name="40% - Accent2 2 5 4" xfId="3291"/>
    <cellStyle name="40% - Accent2 2 5 4 2" xfId="7791"/>
    <cellStyle name="40% - Accent2 2 5 5" xfId="5573"/>
    <cellStyle name="40% - Accent2 2 6" xfId="623"/>
    <cellStyle name="40% - Accent2 2 6 2" xfId="624"/>
    <cellStyle name="40% - Accent2 2 6 2 2" xfId="4470"/>
    <cellStyle name="40% - Accent2 2 6 2 2 2" xfId="8811"/>
    <cellStyle name="40% - Accent2 2 6 2 3" xfId="5578"/>
    <cellStyle name="40% - Accent2 2 6 3" xfId="3537"/>
    <cellStyle name="40% - Accent2 2 6 3 2" xfId="8005"/>
    <cellStyle name="40% - Accent2 2 6 4" xfId="5577"/>
    <cellStyle name="40% - Accent2 2 7" xfId="625"/>
    <cellStyle name="40% - Accent2 2 7 2" xfId="3990"/>
    <cellStyle name="40% - Accent2 2 7 2 2" xfId="8395"/>
    <cellStyle name="40% - Accent2 2 7 3" xfId="5579"/>
    <cellStyle name="40% - Accent2 2 8" xfId="3057"/>
    <cellStyle name="40% - Accent2 2 8 2" xfId="7589"/>
    <cellStyle name="40% - Accent2 2 9" xfId="5516"/>
    <cellStyle name="40% - Accent2 3" xfId="626"/>
    <cellStyle name="40% - Accent2 3 2" xfId="627"/>
    <cellStyle name="40% - Accent2 3 2 2" xfId="628"/>
    <cellStyle name="40% - Accent2 3 2 2 2" xfId="629"/>
    <cellStyle name="40% - Accent2 3 2 2 2 2" xfId="4903"/>
    <cellStyle name="40% - Accent2 3 2 2 2 2 2" xfId="9182"/>
    <cellStyle name="40% - Accent2 3 2 2 2 3" xfId="5583"/>
    <cellStyle name="40% - Accent2 3 2 2 3" xfId="3970"/>
    <cellStyle name="40% - Accent2 3 2 2 3 2" xfId="8376"/>
    <cellStyle name="40% - Accent2 3 2 2 4" xfId="5582"/>
    <cellStyle name="40% - Accent2 3 2 3" xfId="630"/>
    <cellStyle name="40% - Accent2 3 2 3 2" xfId="4437"/>
    <cellStyle name="40% - Accent2 3 2 3 2 2" xfId="8779"/>
    <cellStyle name="40% - Accent2 3 2 3 3" xfId="5584"/>
    <cellStyle name="40% - Accent2 3 2 4" xfId="3504"/>
    <cellStyle name="40% - Accent2 3 2 4 2" xfId="7973"/>
    <cellStyle name="40% - Accent2 3 2 5" xfId="5581"/>
    <cellStyle name="40% - Accent2 3 3" xfId="631"/>
    <cellStyle name="40% - Accent2 3 3 2" xfId="632"/>
    <cellStyle name="40% - Accent2 3 3 2 2" xfId="4669"/>
    <cellStyle name="40% - Accent2 3 3 2 2 2" xfId="8980"/>
    <cellStyle name="40% - Accent2 3 3 2 3" xfId="5586"/>
    <cellStyle name="40% - Accent2 3 3 3" xfId="3736"/>
    <cellStyle name="40% - Accent2 3 3 3 2" xfId="8174"/>
    <cellStyle name="40% - Accent2 3 3 4" xfId="5585"/>
    <cellStyle name="40% - Accent2 3 4" xfId="633"/>
    <cellStyle name="40% - Accent2 3 4 2" xfId="4203"/>
    <cellStyle name="40% - Accent2 3 4 2 2" xfId="8577"/>
    <cellStyle name="40% - Accent2 3 4 3" xfId="5587"/>
    <cellStyle name="40% - Accent2 3 5" xfId="3270"/>
    <cellStyle name="40% - Accent2 3 5 2" xfId="7771"/>
    <cellStyle name="40% - Accent2 3 6" xfId="5580"/>
    <cellStyle name="40% - Accent2 4" xfId="634"/>
    <cellStyle name="40% - Accent2 4 2" xfId="635"/>
    <cellStyle name="40% - Accent2 4 2 2" xfId="636"/>
    <cellStyle name="40% - Accent2 4 2 2 2" xfId="4786"/>
    <cellStyle name="40% - Accent2 4 2 2 2 2" xfId="9081"/>
    <cellStyle name="40% - Accent2 4 2 2 3" xfId="5590"/>
    <cellStyle name="40% - Accent2 4 2 3" xfId="3853"/>
    <cellStyle name="40% - Accent2 4 2 3 2" xfId="8275"/>
    <cellStyle name="40% - Accent2 4 2 4" xfId="5589"/>
    <cellStyle name="40% - Accent2 4 3" xfId="637"/>
    <cellStyle name="40% - Accent2 4 3 2" xfId="4320"/>
    <cellStyle name="40% - Accent2 4 3 2 2" xfId="8678"/>
    <cellStyle name="40% - Accent2 4 3 3" xfId="5591"/>
    <cellStyle name="40% - Accent2 4 4" xfId="3387"/>
    <cellStyle name="40% - Accent2 4 4 2" xfId="7872"/>
    <cellStyle name="40% - Accent2 4 5" xfId="5588"/>
    <cellStyle name="40% - Accent2 5" xfId="638"/>
    <cellStyle name="40% - Accent2 5 2" xfId="639"/>
    <cellStyle name="40% - Accent2 5 2 2" xfId="4450"/>
    <cellStyle name="40% - Accent2 5 2 2 2" xfId="8792"/>
    <cellStyle name="40% - Accent2 5 2 3" xfId="5593"/>
    <cellStyle name="40% - Accent2 5 3" xfId="3517"/>
    <cellStyle name="40% - Accent2 5 3 2" xfId="7986"/>
    <cellStyle name="40% - Accent2 5 4" xfId="5592"/>
    <cellStyle name="40% - Accent2 6" xfId="640"/>
    <cellStyle name="40% - Accent2 6 2" xfId="4086"/>
    <cellStyle name="40% - Accent2 6 2 2" xfId="8476"/>
    <cellStyle name="40% - Accent2 6 3" xfId="5594"/>
    <cellStyle name="40% - Accent2 7" xfId="3153"/>
    <cellStyle name="40% - Accent2 7 2" xfId="7670"/>
    <cellStyle name="40% - Accent2 8" xfId="5515"/>
    <cellStyle name="40% - Accent3" xfId="641" builtinId="39" customBuiltin="1"/>
    <cellStyle name="40% - Accent3 2" xfId="642"/>
    <cellStyle name="40% - Accent3 2 2" xfId="643"/>
    <cellStyle name="40% - Accent3 2 2 2" xfId="644"/>
    <cellStyle name="40% - Accent3 2 2 2 2" xfId="645"/>
    <cellStyle name="40% - Accent3 2 2 2 2 2" xfId="646"/>
    <cellStyle name="40% - Accent3 2 2 2 2 2 2" xfId="647"/>
    <cellStyle name="40% - Accent3 2 2 2 2 2 2 2" xfId="648"/>
    <cellStyle name="40% - Accent3 2 2 2 2 2 2 2 2" xfId="4886"/>
    <cellStyle name="40% - Accent3 2 2 2 2 2 2 2 2 2" xfId="9168"/>
    <cellStyle name="40% - Accent3 2 2 2 2 2 2 2 3" xfId="5602"/>
    <cellStyle name="40% - Accent3 2 2 2 2 2 2 3" xfId="3953"/>
    <cellStyle name="40% - Accent3 2 2 2 2 2 2 3 2" xfId="8362"/>
    <cellStyle name="40% - Accent3 2 2 2 2 2 2 4" xfId="5601"/>
    <cellStyle name="40% - Accent3 2 2 2 2 2 3" xfId="649"/>
    <cellStyle name="40% - Accent3 2 2 2 2 2 3 2" xfId="4420"/>
    <cellStyle name="40% - Accent3 2 2 2 2 2 3 2 2" xfId="8765"/>
    <cellStyle name="40% - Accent3 2 2 2 2 2 3 3" xfId="5603"/>
    <cellStyle name="40% - Accent3 2 2 2 2 2 4" xfId="3487"/>
    <cellStyle name="40% - Accent3 2 2 2 2 2 4 2" xfId="7959"/>
    <cellStyle name="40% - Accent3 2 2 2 2 2 5" xfId="5600"/>
    <cellStyle name="40% - Accent3 2 2 2 2 3" xfId="650"/>
    <cellStyle name="40% - Accent3 2 2 2 2 3 2" xfId="651"/>
    <cellStyle name="40% - Accent3 2 2 2 2 3 2 2" xfId="4652"/>
    <cellStyle name="40% - Accent3 2 2 2 2 3 2 2 2" xfId="8966"/>
    <cellStyle name="40% - Accent3 2 2 2 2 3 2 3" xfId="5605"/>
    <cellStyle name="40% - Accent3 2 2 2 2 3 3" xfId="3719"/>
    <cellStyle name="40% - Accent3 2 2 2 2 3 3 2" xfId="8160"/>
    <cellStyle name="40% - Accent3 2 2 2 2 3 4" xfId="5604"/>
    <cellStyle name="40% - Accent3 2 2 2 2 4" xfId="652"/>
    <cellStyle name="40% - Accent3 2 2 2 2 4 2" xfId="4186"/>
    <cellStyle name="40% - Accent3 2 2 2 2 4 2 2" xfId="8563"/>
    <cellStyle name="40% - Accent3 2 2 2 2 4 3" xfId="5606"/>
    <cellStyle name="40% - Accent3 2 2 2 2 5" xfId="3253"/>
    <cellStyle name="40% - Accent3 2 2 2 2 5 2" xfId="7757"/>
    <cellStyle name="40% - Accent3 2 2 2 2 6" xfId="5599"/>
    <cellStyle name="40% - Accent3 2 2 2 3" xfId="653"/>
    <cellStyle name="40% - Accent3 2 2 2 3 2" xfId="654"/>
    <cellStyle name="40% - Accent3 2 2 2 3 2 2" xfId="655"/>
    <cellStyle name="40% - Accent3 2 2 2 3 2 2 2" xfId="4769"/>
    <cellStyle name="40% - Accent3 2 2 2 3 2 2 2 2" xfId="9067"/>
    <cellStyle name="40% - Accent3 2 2 2 3 2 2 3" xfId="5609"/>
    <cellStyle name="40% - Accent3 2 2 2 3 2 3" xfId="3836"/>
    <cellStyle name="40% - Accent3 2 2 2 3 2 3 2" xfId="8261"/>
    <cellStyle name="40% - Accent3 2 2 2 3 2 4" xfId="5608"/>
    <cellStyle name="40% - Accent3 2 2 2 3 3" xfId="656"/>
    <cellStyle name="40% - Accent3 2 2 2 3 3 2" xfId="4303"/>
    <cellStyle name="40% - Accent3 2 2 2 3 3 2 2" xfId="8664"/>
    <cellStyle name="40% - Accent3 2 2 2 3 3 3" xfId="5610"/>
    <cellStyle name="40% - Accent3 2 2 2 3 4" xfId="3370"/>
    <cellStyle name="40% - Accent3 2 2 2 3 4 2" xfId="7858"/>
    <cellStyle name="40% - Accent3 2 2 2 3 5" xfId="5607"/>
    <cellStyle name="40% - Accent3 2 2 2 4" xfId="657"/>
    <cellStyle name="40% - Accent3 2 2 2 4 2" xfId="658"/>
    <cellStyle name="40% - Accent3 2 2 2 4 2 2" xfId="4547"/>
    <cellStyle name="40% - Accent3 2 2 2 4 2 2 2" xfId="8877"/>
    <cellStyle name="40% - Accent3 2 2 2 4 2 3" xfId="5612"/>
    <cellStyle name="40% - Accent3 2 2 2 4 3" xfId="3614"/>
    <cellStyle name="40% - Accent3 2 2 2 4 3 2" xfId="8071"/>
    <cellStyle name="40% - Accent3 2 2 2 4 4" xfId="5611"/>
    <cellStyle name="40% - Accent3 2 2 2 5" xfId="659"/>
    <cellStyle name="40% - Accent3 2 2 2 5 2" xfId="4069"/>
    <cellStyle name="40% - Accent3 2 2 2 5 2 2" xfId="8462"/>
    <cellStyle name="40% - Accent3 2 2 2 5 3" xfId="5613"/>
    <cellStyle name="40% - Accent3 2 2 2 6" xfId="3136"/>
    <cellStyle name="40% - Accent3 2 2 2 6 2" xfId="7656"/>
    <cellStyle name="40% - Accent3 2 2 2 7" xfId="5598"/>
    <cellStyle name="40% - Accent3 2 2 3" xfId="660"/>
    <cellStyle name="40% - Accent3 2 2 3 2" xfId="661"/>
    <cellStyle name="40% - Accent3 2 2 3 2 2" xfId="662"/>
    <cellStyle name="40% - Accent3 2 2 3 2 2 2" xfId="663"/>
    <cellStyle name="40% - Accent3 2 2 3 2 2 2 2" xfId="4834"/>
    <cellStyle name="40% - Accent3 2 2 3 2 2 2 2 2" xfId="9124"/>
    <cellStyle name="40% - Accent3 2 2 3 2 2 2 3" xfId="5617"/>
    <cellStyle name="40% - Accent3 2 2 3 2 2 3" xfId="3901"/>
    <cellStyle name="40% - Accent3 2 2 3 2 2 3 2" xfId="8318"/>
    <cellStyle name="40% - Accent3 2 2 3 2 2 4" xfId="5616"/>
    <cellStyle name="40% - Accent3 2 2 3 2 3" xfId="664"/>
    <cellStyle name="40% - Accent3 2 2 3 2 3 2" xfId="4368"/>
    <cellStyle name="40% - Accent3 2 2 3 2 3 2 2" xfId="8721"/>
    <cellStyle name="40% - Accent3 2 2 3 2 3 3" xfId="5618"/>
    <cellStyle name="40% - Accent3 2 2 3 2 4" xfId="3435"/>
    <cellStyle name="40% - Accent3 2 2 3 2 4 2" xfId="7915"/>
    <cellStyle name="40% - Accent3 2 2 3 2 5" xfId="5615"/>
    <cellStyle name="40% - Accent3 2 2 3 3" xfId="665"/>
    <cellStyle name="40% - Accent3 2 2 3 3 2" xfId="666"/>
    <cellStyle name="40% - Accent3 2 2 3 3 2 2" xfId="4600"/>
    <cellStyle name="40% - Accent3 2 2 3 3 2 2 2" xfId="8922"/>
    <cellStyle name="40% - Accent3 2 2 3 3 2 3" xfId="5620"/>
    <cellStyle name="40% - Accent3 2 2 3 3 3" xfId="3667"/>
    <cellStyle name="40% - Accent3 2 2 3 3 3 2" xfId="8116"/>
    <cellStyle name="40% - Accent3 2 2 3 3 4" xfId="5619"/>
    <cellStyle name="40% - Accent3 2 2 3 4" xfId="667"/>
    <cellStyle name="40% - Accent3 2 2 3 4 2" xfId="4134"/>
    <cellStyle name="40% - Accent3 2 2 3 4 2 2" xfId="8519"/>
    <cellStyle name="40% - Accent3 2 2 3 4 3" xfId="5621"/>
    <cellStyle name="40% - Accent3 2 2 3 5" xfId="3201"/>
    <cellStyle name="40% - Accent3 2 2 3 5 2" xfId="7713"/>
    <cellStyle name="40% - Accent3 2 2 3 6" xfId="5614"/>
    <cellStyle name="40% - Accent3 2 2 4" xfId="668"/>
    <cellStyle name="40% - Accent3 2 2 4 2" xfId="669"/>
    <cellStyle name="40% - Accent3 2 2 4 2 2" xfId="670"/>
    <cellStyle name="40% - Accent3 2 2 4 2 2 2" xfId="4717"/>
    <cellStyle name="40% - Accent3 2 2 4 2 2 2 2" xfId="9023"/>
    <cellStyle name="40% - Accent3 2 2 4 2 2 3" xfId="5624"/>
    <cellStyle name="40% - Accent3 2 2 4 2 3" xfId="3784"/>
    <cellStyle name="40% - Accent3 2 2 4 2 3 2" xfId="8217"/>
    <cellStyle name="40% - Accent3 2 2 4 2 4" xfId="5623"/>
    <cellStyle name="40% - Accent3 2 2 4 3" xfId="671"/>
    <cellStyle name="40% - Accent3 2 2 4 3 2" xfId="4251"/>
    <cellStyle name="40% - Accent3 2 2 4 3 2 2" xfId="8620"/>
    <cellStyle name="40% - Accent3 2 2 4 3 3" xfId="5625"/>
    <cellStyle name="40% - Accent3 2 2 4 4" xfId="3318"/>
    <cellStyle name="40% - Accent3 2 2 4 4 2" xfId="7814"/>
    <cellStyle name="40% - Accent3 2 2 4 5" xfId="5622"/>
    <cellStyle name="40% - Accent3 2 2 5" xfId="672"/>
    <cellStyle name="40% - Accent3 2 2 5 2" xfId="673"/>
    <cellStyle name="40% - Accent3 2 2 5 2 2" xfId="4495"/>
    <cellStyle name="40% - Accent3 2 2 5 2 2 2" xfId="8833"/>
    <cellStyle name="40% - Accent3 2 2 5 2 3" xfId="5627"/>
    <cellStyle name="40% - Accent3 2 2 5 3" xfId="3562"/>
    <cellStyle name="40% - Accent3 2 2 5 3 2" xfId="8027"/>
    <cellStyle name="40% - Accent3 2 2 5 4" xfId="5626"/>
    <cellStyle name="40% - Accent3 2 2 6" xfId="674"/>
    <cellStyle name="40% - Accent3 2 2 6 2" xfId="4017"/>
    <cellStyle name="40% - Accent3 2 2 6 2 2" xfId="8418"/>
    <cellStyle name="40% - Accent3 2 2 6 3" xfId="5628"/>
    <cellStyle name="40% - Accent3 2 2 7" xfId="3084"/>
    <cellStyle name="40% - Accent3 2 2 7 2" xfId="7612"/>
    <cellStyle name="40% - Accent3 2 2 8" xfId="5597"/>
    <cellStyle name="40% - Accent3 2 3" xfId="675"/>
    <cellStyle name="40% - Accent3 2 3 2" xfId="676"/>
    <cellStyle name="40% - Accent3 2 3 2 2" xfId="677"/>
    <cellStyle name="40% - Accent3 2 3 2 2 2" xfId="678"/>
    <cellStyle name="40% - Accent3 2 3 2 2 2 2" xfId="679"/>
    <cellStyle name="40% - Accent3 2 3 2 2 2 2 2" xfId="4860"/>
    <cellStyle name="40% - Accent3 2 3 2 2 2 2 2 2" xfId="9146"/>
    <cellStyle name="40% - Accent3 2 3 2 2 2 2 3" xfId="5633"/>
    <cellStyle name="40% - Accent3 2 3 2 2 2 3" xfId="3927"/>
    <cellStyle name="40% - Accent3 2 3 2 2 2 3 2" xfId="8340"/>
    <cellStyle name="40% - Accent3 2 3 2 2 2 4" xfId="5632"/>
    <cellStyle name="40% - Accent3 2 3 2 2 3" xfId="680"/>
    <cellStyle name="40% - Accent3 2 3 2 2 3 2" xfId="4394"/>
    <cellStyle name="40% - Accent3 2 3 2 2 3 2 2" xfId="8743"/>
    <cellStyle name="40% - Accent3 2 3 2 2 3 3" xfId="5634"/>
    <cellStyle name="40% - Accent3 2 3 2 2 4" xfId="3461"/>
    <cellStyle name="40% - Accent3 2 3 2 2 4 2" xfId="7937"/>
    <cellStyle name="40% - Accent3 2 3 2 2 5" xfId="5631"/>
    <cellStyle name="40% - Accent3 2 3 2 3" xfId="681"/>
    <cellStyle name="40% - Accent3 2 3 2 3 2" xfId="682"/>
    <cellStyle name="40% - Accent3 2 3 2 3 2 2" xfId="4626"/>
    <cellStyle name="40% - Accent3 2 3 2 3 2 2 2" xfId="8944"/>
    <cellStyle name="40% - Accent3 2 3 2 3 2 3" xfId="5636"/>
    <cellStyle name="40% - Accent3 2 3 2 3 3" xfId="3693"/>
    <cellStyle name="40% - Accent3 2 3 2 3 3 2" xfId="8138"/>
    <cellStyle name="40% - Accent3 2 3 2 3 4" xfId="5635"/>
    <cellStyle name="40% - Accent3 2 3 2 4" xfId="683"/>
    <cellStyle name="40% - Accent3 2 3 2 4 2" xfId="4160"/>
    <cellStyle name="40% - Accent3 2 3 2 4 2 2" xfId="8541"/>
    <cellStyle name="40% - Accent3 2 3 2 4 3" xfId="5637"/>
    <cellStyle name="40% - Accent3 2 3 2 5" xfId="3227"/>
    <cellStyle name="40% - Accent3 2 3 2 5 2" xfId="7735"/>
    <cellStyle name="40% - Accent3 2 3 2 6" xfId="5630"/>
    <cellStyle name="40% - Accent3 2 3 3" xfId="684"/>
    <cellStyle name="40% - Accent3 2 3 3 2" xfId="685"/>
    <cellStyle name="40% - Accent3 2 3 3 2 2" xfId="686"/>
    <cellStyle name="40% - Accent3 2 3 3 2 2 2" xfId="4743"/>
    <cellStyle name="40% - Accent3 2 3 3 2 2 2 2" xfId="9045"/>
    <cellStyle name="40% - Accent3 2 3 3 2 2 3" xfId="5640"/>
    <cellStyle name="40% - Accent3 2 3 3 2 3" xfId="3810"/>
    <cellStyle name="40% - Accent3 2 3 3 2 3 2" xfId="8239"/>
    <cellStyle name="40% - Accent3 2 3 3 2 4" xfId="5639"/>
    <cellStyle name="40% - Accent3 2 3 3 3" xfId="687"/>
    <cellStyle name="40% - Accent3 2 3 3 3 2" xfId="4277"/>
    <cellStyle name="40% - Accent3 2 3 3 3 2 2" xfId="8642"/>
    <cellStyle name="40% - Accent3 2 3 3 3 3" xfId="5641"/>
    <cellStyle name="40% - Accent3 2 3 3 4" xfId="3344"/>
    <cellStyle name="40% - Accent3 2 3 3 4 2" xfId="7836"/>
    <cellStyle name="40% - Accent3 2 3 3 5" xfId="5638"/>
    <cellStyle name="40% - Accent3 2 3 4" xfId="688"/>
    <cellStyle name="40% - Accent3 2 3 4 2" xfId="689"/>
    <cellStyle name="40% - Accent3 2 3 4 2 2" xfId="4521"/>
    <cellStyle name="40% - Accent3 2 3 4 2 2 2" xfId="8855"/>
    <cellStyle name="40% - Accent3 2 3 4 2 3" xfId="5643"/>
    <cellStyle name="40% - Accent3 2 3 4 3" xfId="3588"/>
    <cellStyle name="40% - Accent3 2 3 4 3 2" xfId="8049"/>
    <cellStyle name="40% - Accent3 2 3 4 4" xfId="5642"/>
    <cellStyle name="40% - Accent3 2 3 5" xfId="690"/>
    <cellStyle name="40% - Accent3 2 3 5 2" xfId="4043"/>
    <cellStyle name="40% - Accent3 2 3 5 2 2" xfId="8440"/>
    <cellStyle name="40% - Accent3 2 3 5 3" xfId="5644"/>
    <cellStyle name="40% - Accent3 2 3 6" xfId="3110"/>
    <cellStyle name="40% - Accent3 2 3 6 2" xfId="7634"/>
    <cellStyle name="40% - Accent3 2 3 7" xfId="5629"/>
    <cellStyle name="40% - Accent3 2 4" xfId="691"/>
    <cellStyle name="40% - Accent3 2 4 2" xfId="692"/>
    <cellStyle name="40% - Accent3 2 4 2 2" xfId="693"/>
    <cellStyle name="40% - Accent3 2 4 2 2 2" xfId="694"/>
    <cellStyle name="40% - Accent3 2 4 2 2 2 2" xfId="4808"/>
    <cellStyle name="40% - Accent3 2 4 2 2 2 2 2" xfId="9102"/>
    <cellStyle name="40% - Accent3 2 4 2 2 2 3" xfId="5648"/>
    <cellStyle name="40% - Accent3 2 4 2 2 3" xfId="3875"/>
    <cellStyle name="40% - Accent3 2 4 2 2 3 2" xfId="8296"/>
    <cellStyle name="40% - Accent3 2 4 2 2 4" xfId="5647"/>
    <cellStyle name="40% - Accent3 2 4 2 3" xfId="695"/>
    <cellStyle name="40% - Accent3 2 4 2 3 2" xfId="4342"/>
    <cellStyle name="40% - Accent3 2 4 2 3 2 2" xfId="8699"/>
    <cellStyle name="40% - Accent3 2 4 2 3 3" xfId="5649"/>
    <cellStyle name="40% - Accent3 2 4 2 4" xfId="3409"/>
    <cellStyle name="40% - Accent3 2 4 2 4 2" xfId="7893"/>
    <cellStyle name="40% - Accent3 2 4 2 5" xfId="5646"/>
    <cellStyle name="40% - Accent3 2 4 3" xfId="696"/>
    <cellStyle name="40% - Accent3 2 4 3 2" xfId="697"/>
    <cellStyle name="40% - Accent3 2 4 3 2 2" xfId="4574"/>
    <cellStyle name="40% - Accent3 2 4 3 2 2 2" xfId="8900"/>
    <cellStyle name="40% - Accent3 2 4 3 2 3" xfId="5651"/>
    <cellStyle name="40% - Accent3 2 4 3 3" xfId="3641"/>
    <cellStyle name="40% - Accent3 2 4 3 3 2" xfId="8094"/>
    <cellStyle name="40% - Accent3 2 4 3 4" xfId="5650"/>
    <cellStyle name="40% - Accent3 2 4 4" xfId="698"/>
    <cellStyle name="40% - Accent3 2 4 4 2" xfId="4108"/>
    <cellStyle name="40% - Accent3 2 4 4 2 2" xfId="8497"/>
    <cellStyle name="40% - Accent3 2 4 4 3" xfId="5652"/>
    <cellStyle name="40% - Accent3 2 4 5" xfId="3175"/>
    <cellStyle name="40% - Accent3 2 4 5 2" xfId="7691"/>
    <cellStyle name="40% - Accent3 2 4 6" xfId="5645"/>
    <cellStyle name="40% - Accent3 2 5" xfId="699"/>
    <cellStyle name="40% - Accent3 2 5 2" xfId="700"/>
    <cellStyle name="40% - Accent3 2 5 2 2" xfId="701"/>
    <cellStyle name="40% - Accent3 2 5 2 2 2" xfId="4691"/>
    <cellStyle name="40% - Accent3 2 5 2 2 2 2" xfId="9001"/>
    <cellStyle name="40% - Accent3 2 5 2 2 3" xfId="5655"/>
    <cellStyle name="40% - Accent3 2 5 2 3" xfId="3758"/>
    <cellStyle name="40% - Accent3 2 5 2 3 2" xfId="8195"/>
    <cellStyle name="40% - Accent3 2 5 2 4" xfId="5654"/>
    <cellStyle name="40% - Accent3 2 5 3" xfId="702"/>
    <cellStyle name="40% - Accent3 2 5 3 2" xfId="4225"/>
    <cellStyle name="40% - Accent3 2 5 3 2 2" xfId="8598"/>
    <cellStyle name="40% - Accent3 2 5 3 3" xfId="5656"/>
    <cellStyle name="40% - Accent3 2 5 4" xfId="3292"/>
    <cellStyle name="40% - Accent3 2 5 4 2" xfId="7792"/>
    <cellStyle name="40% - Accent3 2 5 5" xfId="5653"/>
    <cellStyle name="40% - Accent3 2 6" xfId="703"/>
    <cellStyle name="40% - Accent3 2 6 2" xfId="704"/>
    <cellStyle name="40% - Accent3 2 6 2 2" xfId="4471"/>
    <cellStyle name="40% - Accent3 2 6 2 2 2" xfId="8812"/>
    <cellStyle name="40% - Accent3 2 6 2 3" xfId="5658"/>
    <cellStyle name="40% - Accent3 2 6 3" xfId="3538"/>
    <cellStyle name="40% - Accent3 2 6 3 2" xfId="8006"/>
    <cellStyle name="40% - Accent3 2 6 4" xfId="5657"/>
    <cellStyle name="40% - Accent3 2 7" xfId="705"/>
    <cellStyle name="40% - Accent3 2 7 2" xfId="3991"/>
    <cellStyle name="40% - Accent3 2 7 2 2" xfId="8396"/>
    <cellStyle name="40% - Accent3 2 7 3" xfId="5659"/>
    <cellStyle name="40% - Accent3 2 8" xfId="3058"/>
    <cellStyle name="40% - Accent3 2 8 2" xfId="7590"/>
    <cellStyle name="40% - Accent3 2 9" xfId="5596"/>
    <cellStyle name="40% - Accent3 3" xfId="706"/>
    <cellStyle name="40% - Accent3 3 2" xfId="707"/>
    <cellStyle name="40% - Accent3 3 2 2" xfId="708"/>
    <cellStyle name="40% - Accent3 3 2 2 2" xfId="709"/>
    <cellStyle name="40% - Accent3 3 2 2 2 2" xfId="4905"/>
    <cellStyle name="40% - Accent3 3 2 2 2 2 2" xfId="9184"/>
    <cellStyle name="40% - Accent3 3 2 2 2 3" xfId="5663"/>
    <cellStyle name="40% - Accent3 3 2 2 3" xfId="3972"/>
    <cellStyle name="40% - Accent3 3 2 2 3 2" xfId="8378"/>
    <cellStyle name="40% - Accent3 3 2 2 4" xfId="5662"/>
    <cellStyle name="40% - Accent3 3 2 3" xfId="710"/>
    <cellStyle name="40% - Accent3 3 2 3 2" xfId="4439"/>
    <cellStyle name="40% - Accent3 3 2 3 2 2" xfId="8781"/>
    <cellStyle name="40% - Accent3 3 2 3 3" xfId="5664"/>
    <cellStyle name="40% - Accent3 3 2 4" xfId="3506"/>
    <cellStyle name="40% - Accent3 3 2 4 2" xfId="7975"/>
    <cellStyle name="40% - Accent3 3 2 5" xfId="5661"/>
    <cellStyle name="40% - Accent3 3 3" xfId="711"/>
    <cellStyle name="40% - Accent3 3 3 2" xfId="712"/>
    <cellStyle name="40% - Accent3 3 3 2 2" xfId="4671"/>
    <cellStyle name="40% - Accent3 3 3 2 2 2" xfId="8982"/>
    <cellStyle name="40% - Accent3 3 3 2 3" xfId="5666"/>
    <cellStyle name="40% - Accent3 3 3 3" xfId="3738"/>
    <cellStyle name="40% - Accent3 3 3 3 2" xfId="8176"/>
    <cellStyle name="40% - Accent3 3 3 4" xfId="5665"/>
    <cellStyle name="40% - Accent3 3 4" xfId="713"/>
    <cellStyle name="40% - Accent3 3 4 2" xfId="4205"/>
    <cellStyle name="40% - Accent3 3 4 2 2" xfId="8579"/>
    <cellStyle name="40% - Accent3 3 4 3" xfId="5667"/>
    <cellStyle name="40% - Accent3 3 5" xfId="3272"/>
    <cellStyle name="40% - Accent3 3 5 2" xfId="7773"/>
    <cellStyle name="40% - Accent3 3 6" xfId="5660"/>
    <cellStyle name="40% - Accent3 4" xfId="714"/>
    <cellStyle name="40% - Accent3 4 2" xfId="715"/>
    <cellStyle name="40% - Accent3 4 2 2" xfId="716"/>
    <cellStyle name="40% - Accent3 4 2 2 2" xfId="4788"/>
    <cellStyle name="40% - Accent3 4 2 2 2 2" xfId="9083"/>
    <cellStyle name="40% - Accent3 4 2 2 3" xfId="5670"/>
    <cellStyle name="40% - Accent3 4 2 3" xfId="3855"/>
    <cellStyle name="40% - Accent3 4 2 3 2" xfId="8277"/>
    <cellStyle name="40% - Accent3 4 2 4" xfId="5669"/>
    <cellStyle name="40% - Accent3 4 3" xfId="717"/>
    <cellStyle name="40% - Accent3 4 3 2" xfId="4322"/>
    <cellStyle name="40% - Accent3 4 3 2 2" xfId="8680"/>
    <cellStyle name="40% - Accent3 4 3 3" xfId="5671"/>
    <cellStyle name="40% - Accent3 4 4" xfId="3389"/>
    <cellStyle name="40% - Accent3 4 4 2" xfId="7874"/>
    <cellStyle name="40% - Accent3 4 5" xfId="5668"/>
    <cellStyle name="40% - Accent3 5" xfId="718"/>
    <cellStyle name="40% - Accent3 5 2" xfId="719"/>
    <cellStyle name="40% - Accent3 5 2 2" xfId="4452"/>
    <cellStyle name="40% - Accent3 5 2 2 2" xfId="8794"/>
    <cellStyle name="40% - Accent3 5 2 3" xfId="5673"/>
    <cellStyle name="40% - Accent3 5 3" xfId="3519"/>
    <cellStyle name="40% - Accent3 5 3 2" xfId="7988"/>
    <cellStyle name="40% - Accent3 5 4" xfId="5672"/>
    <cellStyle name="40% - Accent3 6" xfId="720"/>
    <cellStyle name="40% - Accent3 6 2" xfId="4088"/>
    <cellStyle name="40% - Accent3 6 2 2" xfId="8478"/>
    <cellStyle name="40% - Accent3 6 3" xfId="5674"/>
    <cellStyle name="40% - Accent3 7" xfId="3155"/>
    <cellStyle name="40% - Accent3 7 2" xfId="7672"/>
    <cellStyle name="40% - Accent3 8" xfId="5595"/>
    <cellStyle name="40% - Accent4" xfId="721" builtinId="43" customBuiltin="1"/>
    <cellStyle name="40% - Accent4 2" xfId="722"/>
    <cellStyle name="40% - Accent4 2 2" xfId="723"/>
    <cellStyle name="40% - Accent4 2 2 2" xfId="724"/>
    <cellStyle name="40% - Accent4 2 2 2 2" xfId="725"/>
    <cellStyle name="40% - Accent4 2 2 2 2 2" xfId="726"/>
    <cellStyle name="40% - Accent4 2 2 2 2 2 2" xfId="727"/>
    <cellStyle name="40% - Accent4 2 2 2 2 2 2 2" xfId="728"/>
    <cellStyle name="40% - Accent4 2 2 2 2 2 2 2 2" xfId="4887"/>
    <cellStyle name="40% - Accent4 2 2 2 2 2 2 2 2 2" xfId="9169"/>
    <cellStyle name="40% - Accent4 2 2 2 2 2 2 2 3" xfId="5682"/>
    <cellStyle name="40% - Accent4 2 2 2 2 2 2 3" xfId="3954"/>
    <cellStyle name="40% - Accent4 2 2 2 2 2 2 3 2" xfId="8363"/>
    <cellStyle name="40% - Accent4 2 2 2 2 2 2 4" xfId="5681"/>
    <cellStyle name="40% - Accent4 2 2 2 2 2 3" xfId="729"/>
    <cellStyle name="40% - Accent4 2 2 2 2 2 3 2" xfId="4421"/>
    <cellStyle name="40% - Accent4 2 2 2 2 2 3 2 2" xfId="8766"/>
    <cellStyle name="40% - Accent4 2 2 2 2 2 3 3" xfId="5683"/>
    <cellStyle name="40% - Accent4 2 2 2 2 2 4" xfId="3488"/>
    <cellStyle name="40% - Accent4 2 2 2 2 2 4 2" xfId="7960"/>
    <cellStyle name="40% - Accent4 2 2 2 2 2 5" xfId="5680"/>
    <cellStyle name="40% - Accent4 2 2 2 2 3" xfId="730"/>
    <cellStyle name="40% - Accent4 2 2 2 2 3 2" xfId="731"/>
    <cellStyle name="40% - Accent4 2 2 2 2 3 2 2" xfId="4653"/>
    <cellStyle name="40% - Accent4 2 2 2 2 3 2 2 2" xfId="8967"/>
    <cellStyle name="40% - Accent4 2 2 2 2 3 2 3" xfId="5685"/>
    <cellStyle name="40% - Accent4 2 2 2 2 3 3" xfId="3720"/>
    <cellStyle name="40% - Accent4 2 2 2 2 3 3 2" xfId="8161"/>
    <cellStyle name="40% - Accent4 2 2 2 2 3 4" xfId="5684"/>
    <cellStyle name="40% - Accent4 2 2 2 2 4" xfId="732"/>
    <cellStyle name="40% - Accent4 2 2 2 2 4 2" xfId="4187"/>
    <cellStyle name="40% - Accent4 2 2 2 2 4 2 2" xfId="8564"/>
    <cellStyle name="40% - Accent4 2 2 2 2 4 3" xfId="5686"/>
    <cellStyle name="40% - Accent4 2 2 2 2 5" xfId="3254"/>
    <cellStyle name="40% - Accent4 2 2 2 2 5 2" xfId="7758"/>
    <cellStyle name="40% - Accent4 2 2 2 2 6" xfId="5679"/>
    <cellStyle name="40% - Accent4 2 2 2 3" xfId="733"/>
    <cellStyle name="40% - Accent4 2 2 2 3 2" xfId="734"/>
    <cellStyle name="40% - Accent4 2 2 2 3 2 2" xfId="735"/>
    <cellStyle name="40% - Accent4 2 2 2 3 2 2 2" xfId="4770"/>
    <cellStyle name="40% - Accent4 2 2 2 3 2 2 2 2" xfId="9068"/>
    <cellStyle name="40% - Accent4 2 2 2 3 2 2 3" xfId="5689"/>
    <cellStyle name="40% - Accent4 2 2 2 3 2 3" xfId="3837"/>
    <cellStyle name="40% - Accent4 2 2 2 3 2 3 2" xfId="8262"/>
    <cellStyle name="40% - Accent4 2 2 2 3 2 4" xfId="5688"/>
    <cellStyle name="40% - Accent4 2 2 2 3 3" xfId="736"/>
    <cellStyle name="40% - Accent4 2 2 2 3 3 2" xfId="4304"/>
    <cellStyle name="40% - Accent4 2 2 2 3 3 2 2" xfId="8665"/>
    <cellStyle name="40% - Accent4 2 2 2 3 3 3" xfId="5690"/>
    <cellStyle name="40% - Accent4 2 2 2 3 4" xfId="3371"/>
    <cellStyle name="40% - Accent4 2 2 2 3 4 2" xfId="7859"/>
    <cellStyle name="40% - Accent4 2 2 2 3 5" xfId="5687"/>
    <cellStyle name="40% - Accent4 2 2 2 4" xfId="737"/>
    <cellStyle name="40% - Accent4 2 2 2 4 2" xfId="738"/>
    <cellStyle name="40% - Accent4 2 2 2 4 2 2" xfId="4548"/>
    <cellStyle name="40% - Accent4 2 2 2 4 2 2 2" xfId="8878"/>
    <cellStyle name="40% - Accent4 2 2 2 4 2 3" xfId="5692"/>
    <cellStyle name="40% - Accent4 2 2 2 4 3" xfId="3615"/>
    <cellStyle name="40% - Accent4 2 2 2 4 3 2" xfId="8072"/>
    <cellStyle name="40% - Accent4 2 2 2 4 4" xfId="5691"/>
    <cellStyle name="40% - Accent4 2 2 2 5" xfId="739"/>
    <cellStyle name="40% - Accent4 2 2 2 5 2" xfId="4070"/>
    <cellStyle name="40% - Accent4 2 2 2 5 2 2" xfId="8463"/>
    <cellStyle name="40% - Accent4 2 2 2 5 3" xfId="5693"/>
    <cellStyle name="40% - Accent4 2 2 2 6" xfId="3137"/>
    <cellStyle name="40% - Accent4 2 2 2 6 2" xfId="7657"/>
    <cellStyle name="40% - Accent4 2 2 2 7" xfId="5678"/>
    <cellStyle name="40% - Accent4 2 2 3" xfId="740"/>
    <cellStyle name="40% - Accent4 2 2 3 2" xfId="741"/>
    <cellStyle name="40% - Accent4 2 2 3 2 2" xfId="742"/>
    <cellStyle name="40% - Accent4 2 2 3 2 2 2" xfId="743"/>
    <cellStyle name="40% - Accent4 2 2 3 2 2 2 2" xfId="4835"/>
    <cellStyle name="40% - Accent4 2 2 3 2 2 2 2 2" xfId="9125"/>
    <cellStyle name="40% - Accent4 2 2 3 2 2 2 3" xfId="5697"/>
    <cellStyle name="40% - Accent4 2 2 3 2 2 3" xfId="3902"/>
    <cellStyle name="40% - Accent4 2 2 3 2 2 3 2" xfId="8319"/>
    <cellStyle name="40% - Accent4 2 2 3 2 2 4" xfId="5696"/>
    <cellStyle name="40% - Accent4 2 2 3 2 3" xfId="744"/>
    <cellStyle name="40% - Accent4 2 2 3 2 3 2" xfId="4369"/>
    <cellStyle name="40% - Accent4 2 2 3 2 3 2 2" xfId="8722"/>
    <cellStyle name="40% - Accent4 2 2 3 2 3 3" xfId="5698"/>
    <cellStyle name="40% - Accent4 2 2 3 2 4" xfId="3436"/>
    <cellStyle name="40% - Accent4 2 2 3 2 4 2" xfId="7916"/>
    <cellStyle name="40% - Accent4 2 2 3 2 5" xfId="5695"/>
    <cellStyle name="40% - Accent4 2 2 3 3" xfId="745"/>
    <cellStyle name="40% - Accent4 2 2 3 3 2" xfId="746"/>
    <cellStyle name="40% - Accent4 2 2 3 3 2 2" xfId="4601"/>
    <cellStyle name="40% - Accent4 2 2 3 3 2 2 2" xfId="8923"/>
    <cellStyle name="40% - Accent4 2 2 3 3 2 3" xfId="5700"/>
    <cellStyle name="40% - Accent4 2 2 3 3 3" xfId="3668"/>
    <cellStyle name="40% - Accent4 2 2 3 3 3 2" xfId="8117"/>
    <cellStyle name="40% - Accent4 2 2 3 3 4" xfId="5699"/>
    <cellStyle name="40% - Accent4 2 2 3 4" xfId="747"/>
    <cellStyle name="40% - Accent4 2 2 3 4 2" xfId="4135"/>
    <cellStyle name="40% - Accent4 2 2 3 4 2 2" xfId="8520"/>
    <cellStyle name="40% - Accent4 2 2 3 4 3" xfId="5701"/>
    <cellStyle name="40% - Accent4 2 2 3 5" xfId="3202"/>
    <cellStyle name="40% - Accent4 2 2 3 5 2" xfId="7714"/>
    <cellStyle name="40% - Accent4 2 2 3 6" xfId="5694"/>
    <cellStyle name="40% - Accent4 2 2 4" xfId="748"/>
    <cellStyle name="40% - Accent4 2 2 4 2" xfId="749"/>
    <cellStyle name="40% - Accent4 2 2 4 2 2" xfId="750"/>
    <cellStyle name="40% - Accent4 2 2 4 2 2 2" xfId="4718"/>
    <cellStyle name="40% - Accent4 2 2 4 2 2 2 2" xfId="9024"/>
    <cellStyle name="40% - Accent4 2 2 4 2 2 3" xfId="5704"/>
    <cellStyle name="40% - Accent4 2 2 4 2 3" xfId="3785"/>
    <cellStyle name="40% - Accent4 2 2 4 2 3 2" xfId="8218"/>
    <cellStyle name="40% - Accent4 2 2 4 2 4" xfId="5703"/>
    <cellStyle name="40% - Accent4 2 2 4 3" xfId="751"/>
    <cellStyle name="40% - Accent4 2 2 4 3 2" xfId="4252"/>
    <cellStyle name="40% - Accent4 2 2 4 3 2 2" xfId="8621"/>
    <cellStyle name="40% - Accent4 2 2 4 3 3" xfId="5705"/>
    <cellStyle name="40% - Accent4 2 2 4 4" xfId="3319"/>
    <cellStyle name="40% - Accent4 2 2 4 4 2" xfId="7815"/>
    <cellStyle name="40% - Accent4 2 2 4 5" xfId="5702"/>
    <cellStyle name="40% - Accent4 2 2 5" xfId="752"/>
    <cellStyle name="40% - Accent4 2 2 5 2" xfId="753"/>
    <cellStyle name="40% - Accent4 2 2 5 2 2" xfId="4496"/>
    <cellStyle name="40% - Accent4 2 2 5 2 2 2" xfId="8834"/>
    <cellStyle name="40% - Accent4 2 2 5 2 3" xfId="5707"/>
    <cellStyle name="40% - Accent4 2 2 5 3" xfId="3563"/>
    <cellStyle name="40% - Accent4 2 2 5 3 2" xfId="8028"/>
    <cellStyle name="40% - Accent4 2 2 5 4" xfId="5706"/>
    <cellStyle name="40% - Accent4 2 2 6" xfId="754"/>
    <cellStyle name="40% - Accent4 2 2 6 2" xfId="4018"/>
    <cellStyle name="40% - Accent4 2 2 6 2 2" xfId="8419"/>
    <cellStyle name="40% - Accent4 2 2 6 3" xfId="5708"/>
    <cellStyle name="40% - Accent4 2 2 7" xfId="3085"/>
    <cellStyle name="40% - Accent4 2 2 7 2" xfId="7613"/>
    <cellStyle name="40% - Accent4 2 2 8" xfId="5677"/>
    <cellStyle name="40% - Accent4 2 3" xfId="755"/>
    <cellStyle name="40% - Accent4 2 3 2" xfId="756"/>
    <cellStyle name="40% - Accent4 2 3 2 2" xfId="757"/>
    <cellStyle name="40% - Accent4 2 3 2 2 2" xfId="758"/>
    <cellStyle name="40% - Accent4 2 3 2 2 2 2" xfId="759"/>
    <cellStyle name="40% - Accent4 2 3 2 2 2 2 2" xfId="4861"/>
    <cellStyle name="40% - Accent4 2 3 2 2 2 2 2 2" xfId="9147"/>
    <cellStyle name="40% - Accent4 2 3 2 2 2 2 3" xfId="5713"/>
    <cellStyle name="40% - Accent4 2 3 2 2 2 3" xfId="3928"/>
    <cellStyle name="40% - Accent4 2 3 2 2 2 3 2" xfId="8341"/>
    <cellStyle name="40% - Accent4 2 3 2 2 2 4" xfId="5712"/>
    <cellStyle name="40% - Accent4 2 3 2 2 3" xfId="760"/>
    <cellStyle name="40% - Accent4 2 3 2 2 3 2" xfId="4395"/>
    <cellStyle name="40% - Accent4 2 3 2 2 3 2 2" xfId="8744"/>
    <cellStyle name="40% - Accent4 2 3 2 2 3 3" xfId="5714"/>
    <cellStyle name="40% - Accent4 2 3 2 2 4" xfId="3462"/>
    <cellStyle name="40% - Accent4 2 3 2 2 4 2" xfId="7938"/>
    <cellStyle name="40% - Accent4 2 3 2 2 5" xfId="5711"/>
    <cellStyle name="40% - Accent4 2 3 2 3" xfId="761"/>
    <cellStyle name="40% - Accent4 2 3 2 3 2" xfId="762"/>
    <cellStyle name="40% - Accent4 2 3 2 3 2 2" xfId="4627"/>
    <cellStyle name="40% - Accent4 2 3 2 3 2 2 2" xfId="8945"/>
    <cellStyle name="40% - Accent4 2 3 2 3 2 3" xfId="5716"/>
    <cellStyle name="40% - Accent4 2 3 2 3 3" xfId="3694"/>
    <cellStyle name="40% - Accent4 2 3 2 3 3 2" xfId="8139"/>
    <cellStyle name="40% - Accent4 2 3 2 3 4" xfId="5715"/>
    <cellStyle name="40% - Accent4 2 3 2 4" xfId="763"/>
    <cellStyle name="40% - Accent4 2 3 2 4 2" xfId="4161"/>
    <cellStyle name="40% - Accent4 2 3 2 4 2 2" xfId="8542"/>
    <cellStyle name="40% - Accent4 2 3 2 4 3" xfId="5717"/>
    <cellStyle name="40% - Accent4 2 3 2 5" xfId="3228"/>
    <cellStyle name="40% - Accent4 2 3 2 5 2" xfId="7736"/>
    <cellStyle name="40% - Accent4 2 3 2 6" xfId="5710"/>
    <cellStyle name="40% - Accent4 2 3 3" xfId="764"/>
    <cellStyle name="40% - Accent4 2 3 3 2" xfId="765"/>
    <cellStyle name="40% - Accent4 2 3 3 2 2" xfId="766"/>
    <cellStyle name="40% - Accent4 2 3 3 2 2 2" xfId="4744"/>
    <cellStyle name="40% - Accent4 2 3 3 2 2 2 2" xfId="9046"/>
    <cellStyle name="40% - Accent4 2 3 3 2 2 3" xfId="5720"/>
    <cellStyle name="40% - Accent4 2 3 3 2 3" xfId="3811"/>
    <cellStyle name="40% - Accent4 2 3 3 2 3 2" xfId="8240"/>
    <cellStyle name="40% - Accent4 2 3 3 2 4" xfId="5719"/>
    <cellStyle name="40% - Accent4 2 3 3 3" xfId="767"/>
    <cellStyle name="40% - Accent4 2 3 3 3 2" xfId="4278"/>
    <cellStyle name="40% - Accent4 2 3 3 3 2 2" xfId="8643"/>
    <cellStyle name="40% - Accent4 2 3 3 3 3" xfId="5721"/>
    <cellStyle name="40% - Accent4 2 3 3 4" xfId="3345"/>
    <cellStyle name="40% - Accent4 2 3 3 4 2" xfId="7837"/>
    <cellStyle name="40% - Accent4 2 3 3 5" xfId="5718"/>
    <cellStyle name="40% - Accent4 2 3 4" xfId="768"/>
    <cellStyle name="40% - Accent4 2 3 4 2" xfId="769"/>
    <cellStyle name="40% - Accent4 2 3 4 2 2" xfId="4522"/>
    <cellStyle name="40% - Accent4 2 3 4 2 2 2" xfId="8856"/>
    <cellStyle name="40% - Accent4 2 3 4 2 3" xfId="5723"/>
    <cellStyle name="40% - Accent4 2 3 4 3" xfId="3589"/>
    <cellStyle name="40% - Accent4 2 3 4 3 2" xfId="8050"/>
    <cellStyle name="40% - Accent4 2 3 4 4" xfId="5722"/>
    <cellStyle name="40% - Accent4 2 3 5" xfId="770"/>
    <cellStyle name="40% - Accent4 2 3 5 2" xfId="4044"/>
    <cellStyle name="40% - Accent4 2 3 5 2 2" xfId="8441"/>
    <cellStyle name="40% - Accent4 2 3 5 3" xfId="5724"/>
    <cellStyle name="40% - Accent4 2 3 6" xfId="3111"/>
    <cellStyle name="40% - Accent4 2 3 6 2" xfId="7635"/>
    <cellStyle name="40% - Accent4 2 3 7" xfId="5709"/>
    <cellStyle name="40% - Accent4 2 4" xfId="771"/>
    <cellStyle name="40% - Accent4 2 4 2" xfId="772"/>
    <cellStyle name="40% - Accent4 2 4 2 2" xfId="773"/>
    <cellStyle name="40% - Accent4 2 4 2 2 2" xfId="774"/>
    <cellStyle name="40% - Accent4 2 4 2 2 2 2" xfId="4809"/>
    <cellStyle name="40% - Accent4 2 4 2 2 2 2 2" xfId="9103"/>
    <cellStyle name="40% - Accent4 2 4 2 2 2 3" xfId="5728"/>
    <cellStyle name="40% - Accent4 2 4 2 2 3" xfId="3876"/>
    <cellStyle name="40% - Accent4 2 4 2 2 3 2" xfId="8297"/>
    <cellStyle name="40% - Accent4 2 4 2 2 4" xfId="5727"/>
    <cellStyle name="40% - Accent4 2 4 2 3" xfId="775"/>
    <cellStyle name="40% - Accent4 2 4 2 3 2" xfId="4343"/>
    <cellStyle name="40% - Accent4 2 4 2 3 2 2" xfId="8700"/>
    <cellStyle name="40% - Accent4 2 4 2 3 3" xfId="5729"/>
    <cellStyle name="40% - Accent4 2 4 2 4" xfId="3410"/>
    <cellStyle name="40% - Accent4 2 4 2 4 2" xfId="7894"/>
    <cellStyle name="40% - Accent4 2 4 2 5" xfId="5726"/>
    <cellStyle name="40% - Accent4 2 4 3" xfId="776"/>
    <cellStyle name="40% - Accent4 2 4 3 2" xfId="777"/>
    <cellStyle name="40% - Accent4 2 4 3 2 2" xfId="4575"/>
    <cellStyle name="40% - Accent4 2 4 3 2 2 2" xfId="8901"/>
    <cellStyle name="40% - Accent4 2 4 3 2 3" xfId="5731"/>
    <cellStyle name="40% - Accent4 2 4 3 3" xfId="3642"/>
    <cellStyle name="40% - Accent4 2 4 3 3 2" xfId="8095"/>
    <cellStyle name="40% - Accent4 2 4 3 4" xfId="5730"/>
    <cellStyle name="40% - Accent4 2 4 4" xfId="778"/>
    <cellStyle name="40% - Accent4 2 4 4 2" xfId="4109"/>
    <cellStyle name="40% - Accent4 2 4 4 2 2" xfId="8498"/>
    <cellStyle name="40% - Accent4 2 4 4 3" xfId="5732"/>
    <cellStyle name="40% - Accent4 2 4 5" xfId="3176"/>
    <cellStyle name="40% - Accent4 2 4 5 2" xfId="7692"/>
    <cellStyle name="40% - Accent4 2 4 6" xfId="5725"/>
    <cellStyle name="40% - Accent4 2 5" xfId="779"/>
    <cellStyle name="40% - Accent4 2 5 2" xfId="780"/>
    <cellStyle name="40% - Accent4 2 5 2 2" xfId="781"/>
    <cellStyle name="40% - Accent4 2 5 2 2 2" xfId="4692"/>
    <cellStyle name="40% - Accent4 2 5 2 2 2 2" xfId="9002"/>
    <cellStyle name="40% - Accent4 2 5 2 2 3" xfId="5735"/>
    <cellStyle name="40% - Accent4 2 5 2 3" xfId="3759"/>
    <cellStyle name="40% - Accent4 2 5 2 3 2" xfId="8196"/>
    <cellStyle name="40% - Accent4 2 5 2 4" xfId="5734"/>
    <cellStyle name="40% - Accent4 2 5 3" xfId="782"/>
    <cellStyle name="40% - Accent4 2 5 3 2" xfId="4226"/>
    <cellStyle name="40% - Accent4 2 5 3 2 2" xfId="8599"/>
    <cellStyle name="40% - Accent4 2 5 3 3" xfId="5736"/>
    <cellStyle name="40% - Accent4 2 5 4" xfId="3293"/>
    <cellStyle name="40% - Accent4 2 5 4 2" xfId="7793"/>
    <cellStyle name="40% - Accent4 2 5 5" xfId="5733"/>
    <cellStyle name="40% - Accent4 2 6" xfId="783"/>
    <cellStyle name="40% - Accent4 2 6 2" xfId="784"/>
    <cellStyle name="40% - Accent4 2 6 2 2" xfId="4472"/>
    <cellStyle name="40% - Accent4 2 6 2 2 2" xfId="8813"/>
    <cellStyle name="40% - Accent4 2 6 2 3" xfId="5738"/>
    <cellStyle name="40% - Accent4 2 6 3" xfId="3539"/>
    <cellStyle name="40% - Accent4 2 6 3 2" xfId="8007"/>
    <cellStyle name="40% - Accent4 2 6 4" xfId="5737"/>
    <cellStyle name="40% - Accent4 2 7" xfId="785"/>
    <cellStyle name="40% - Accent4 2 7 2" xfId="3992"/>
    <cellStyle name="40% - Accent4 2 7 2 2" xfId="8397"/>
    <cellStyle name="40% - Accent4 2 7 3" xfId="5739"/>
    <cellStyle name="40% - Accent4 2 8" xfId="3059"/>
    <cellStyle name="40% - Accent4 2 8 2" xfId="7591"/>
    <cellStyle name="40% - Accent4 2 9" xfId="5676"/>
    <cellStyle name="40% - Accent4 3" xfId="786"/>
    <cellStyle name="40% - Accent4 3 2" xfId="787"/>
    <cellStyle name="40% - Accent4 3 2 2" xfId="788"/>
    <cellStyle name="40% - Accent4 3 2 2 2" xfId="789"/>
    <cellStyle name="40% - Accent4 3 2 2 2 2" xfId="4907"/>
    <cellStyle name="40% - Accent4 3 2 2 2 2 2" xfId="9186"/>
    <cellStyle name="40% - Accent4 3 2 2 2 3" xfId="5743"/>
    <cellStyle name="40% - Accent4 3 2 2 3" xfId="3974"/>
    <cellStyle name="40% - Accent4 3 2 2 3 2" xfId="8380"/>
    <cellStyle name="40% - Accent4 3 2 2 4" xfId="5742"/>
    <cellStyle name="40% - Accent4 3 2 3" xfId="790"/>
    <cellStyle name="40% - Accent4 3 2 3 2" xfId="4441"/>
    <cellStyle name="40% - Accent4 3 2 3 2 2" xfId="8783"/>
    <cellStyle name="40% - Accent4 3 2 3 3" xfId="5744"/>
    <cellStyle name="40% - Accent4 3 2 4" xfId="3508"/>
    <cellStyle name="40% - Accent4 3 2 4 2" xfId="7977"/>
    <cellStyle name="40% - Accent4 3 2 5" xfId="5741"/>
    <cellStyle name="40% - Accent4 3 3" xfId="791"/>
    <cellStyle name="40% - Accent4 3 3 2" xfId="792"/>
    <cellStyle name="40% - Accent4 3 3 2 2" xfId="4673"/>
    <cellStyle name="40% - Accent4 3 3 2 2 2" xfId="8984"/>
    <cellStyle name="40% - Accent4 3 3 2 3" xfId="5746"/>
    <cellStyle name="40% - Accent4 3 3 3" xfId="3740"/>
    <cellStyle name="40% - Accent4 3 3 3 2" xfId="8178"/>
    <cellStyle name="40% - Accent4 3 3 4" xfId="5745"/>
    <cellStyle name="40% - Accent4 3 4" xfId="793"/>
    <cellStyle name="40% - Accent4 3 4 2" xfId="4207"/>
    <cellStyle name="40% - Accent4 3 4 2 2" xfId="8581"/>
    <cellStyle name="40% - Accent4 3 4 3" xfId="5747"/>
    <cellStyle name="40% - Accent4 3 5" xfId="3274"/>
    <cellStyle name="40% - Accent4 3 5 2" xfId="7775"/>
    <cellStyle name="40% - Accent4 3 6" xfId="5740"/>
    <cellStyle name="40% - Accent4 4" xfId="794"/>
    <cellStyle name="40% - Accent4 4 2" xfId="795"/>
    <cellStyle name="40% - Accent4 4 2 2" xfId="796"/>
    <cellStyle name="40% - Accent4 4 2 2 2" xfId="4790"/>
    <cellStyle name="40% - Accent4 4 2 2 2 2" xfId="9085"/>
    <cellStyle name="40% - Accent4 4 2 2 3" xfId="5750"/>
    <cellStyle name="40% - Accent4 4 2 3" xfId="3857"/>
    <cellStyle name="40% - Accent4 4 2 3 2" xfId="8279"/>
    <cellStyle name="40% - Accent4 4 2 4" xfId="5749"/>
    <cellStyle name="40% - Accent4 4 3" xfId="797"/>
    <cellStyle name="40% - Accent4 4 3 2" xfId="4324"/>
    <cellStyle name="40% - Accent4 4 3 2 2" xfId="8682"/>
    <cellStyle name="40% - Accent4 4 3 3" xfId="5751"/>
    <cellStyle name="40% - Accent4 4 4" xfId="3391"/>
    <cellStyle name="40% - Accent4 4 4 2" xfId="7876"/>
    <cellStyle name="40% - Accent4 4 5" xfId="5748"/>
    <cellStyle name="40% - Accent4 5" xfId="798"/>
    <cellStyle name="40% - Accent4 5 2" xfId="799"/>
    <cellStyle name="40% - Accent4 5 2 2" xfId="4454"/>
    <cellStyle name="40% - Accent4 5 2 2 2" xfId="8796"/>
    <cellStyle name="40% - Accent4 5 2 3" xfId="5753"/>
    <cellStyle name="40% - Accent4 5 3" xfId="3521"/>
    <cellStyle name="40% - Accent4 5 3 2" xfId="7990"/>
    <cellStyle name="40% - Accent4 5 4" xfId="5752"/>
    <cellStyle name="40% - Accent4 6" xfId="800"/>
    <cellStyle name="40% - Accent4 6 2" xfId="4090"/>
    <cellStyle name="40% - Accent4 6 2 2" xfId="8480"/>
    <cellStyle name="40% - Accent4 6 3" xfId="5754"/>
    <cellStyle name="40% - Accent4 7" xfId="3157"/>
    <cellStyle name="40% - Accent4 7 2" xfId="7674"/>
    <cellStyle name="40% - Accent4 8" xfId="5675"/>
    <cellStyle name="40% - Accent5" xfId="801" builtinId="47" customBuiltin="1"/>
    <cellStyle name="40% - Accent5 2" xfId="802"/>
    <cellStyle name="40% - Accent5 2 2" xfId="803"/>
    <cellStyle name="40% - Accent5 2 2 2" xfId="804"/>
    <cellStyle name="40% - Accent5 2 2 2 2" xfId="805"/>
    <cellStyle name="40% - Accent5 2 2 2 2 2" xfId="806"/>
    <cellStyle name="40% - Accent5 2 2 2 2 2 2" xfId="807"/>
    <cellStyle name="40% - Accent5 2 2 2 2 2 2 2" xfId="808"/>
    <cellStyle name="40% - Accent5 2 2 2 2 2 2 2 2" xfId="4888"/>
    <cellStyle name="40% - Accent5 2 2 2 2 2 2 2 2 2" xfId="9170"/>
    <cellStyle name="40% - Accent5 2 2 2 2 2 2 2 3" xfId="5762"/>
    <cellStyle name="40% - Accent5 2 2 2 2 2 2 3" xfId="3955"/>
    <cellStyle name="40% - Accent5 2 2 2 2 2 2 3 2" xfId="8364"/>
    <cellStyle name="40% - Accent5 2 2 2 2 2 2 4" xfId="5761"/>
    <cellStyle name="40% - Accent5 2 2 2 2 2 3" xfId="809"/>
    <cellStyle name="40% - Accent5 2 2 2 2 2 3 2" xfId="4422"/>
    <cellStyle name="40% - Accent5 2 2 2 2 2 3 2 2" xfId="8767"/>
    <cellStyle name="40% - Accent5 2 2 2 2 2 3 3" xfId="5763"/>
    <cellStyle name="40% - Accent5 2 2 2 2 2 4" xfId="3489"/>
    <cellStyle name="40% - Accent5 2 2 2 2 2 4 2" xfId="7961"/>
    <cellStyle name="40% - Accent5 2 2 2 2 2 5" xfId="5760"/>
    <cellStyle name="40% - Accent5 2 2 2 2 3" xfId="810"/>
    <cellStyle name="40% - Accent5 2 2 2 2 3 2" xfId="811"/>
    <cellStyle name="40% - Accent5 2 2 2 2 3 2 2" xfId="4654"/>
    <cellStyle name="40% - Accent5 2 2 2 2 3 2 2 2" xfId="8968"/>
    <cellStyle name="40% - Accent5 2 2 2 2 3 2 3" xfId="5765"/>
    <cellStyle name="40% - Accent5 2 2 2 2 3 3" xfId="3721"/>
    <cellStyle name="40% - Accent5 2 2 2 2 3 3 2" xfId="8162"/>
    <cellStyle name="40% - Accent5 2 2 2 2 3 4" xfId="5764"/>
    <cellStyle name="40% - Accent5 2 2 2 2 4" xfId="812"/>
    <cellStyle name="40% - Accent5 2 2 2 2 4 2" xfId="4188"/>
    <cellStyle name="40% - Accent5 2 2 2 2 4 2 2" xfId="8565"/>
    <cellStyle name="40% - Accent5 2 2 2 2 4 3" xfId="5766"/>
    <cellStyle name="40% - Accent5 2 2 2 2 5" xfId="3255"/>
    <cellStyle name="40% - Accent5 2 2 2 2 5 2" xfId="7759"/>
    <cellStyle name="40% - Accent5 2 2 2 2 6" xfId="5759"/>
    <cellStyle name="40% - Accent5 2 2 2 3" xfId="813"/>
    <cellStyle name="40% - Accent5 2 2 2 3 2" xfId="814"/>
    <cellStyle name="40% - Accent5 2 2 2 3 2 2" xfId="815"/>
    <cellStyle name="40% - Accent5 2 2 2 3 2 2 2" xfId="4771"/>
    <cellStyle name="40% - Accent5 2 2 2 3 2 2 2 2" xfId="9069"/>
    <cellStyle name="40% - Accent5 2 2 2 3 2 2 3" xfId="5769"/>
    <cellStyle name="40% - Accent5 2 2 2 3 2 3" xfId="3838"/>
    <cellStyle name="40% - Accent5 2 2 2 3 2 3 2" xfId="8263"/>
    <cellStyle name="40% - Accent5 2 2 2 3 2 4" xfId="5768"/>
    <cellStyle name="40% - Accent5 2 2 2 3 3" xfId="816"/>
    <cellStyle name="40% - Accent5 2 2 2 3 3 2" xfId="4305"/>
    <cellStyle name="40% - Accent5 2 2 2 3 3 2 2" xfId="8666"/>
    <cellStyle name="40% - Accent5 2 2 2 3 3 3" xfId="5770"/>
    <cellStyle name="40% - Accent5 2 2 2 3 4" xfId="3372"/>
    <cellStyle name="40% - Accent5 2 2 2 3 4 2" xfId="7860"/>
    <cellStyle name="40% - Accent5 2 2 2 3 5" xfId="5767"/>
    <cellStyle name="40% - Accent5 2 2 2 4" xfId="817"/>
    <cellStyle name="40% - Accent5 2 2 2 4 2" xfId="818"/>
    <cellStyle name="40% - Accent5 2 2 2 4 2 2" xfId="4549"/>
    <cellStyle name="40% - Accent5 2 2 2 4 2 2 2" xfId="8879"/>
    <cellStyle name="40% - Accent5 2 2 2 4 2 3" xfId="5772"/>
    <cellStyle name="40% - Accent5 2 2 2 4 3" xfId="3616"/>
    <cellStyle name="40% - Accent5 2 2 2 4 3 2" xfId="8073"/>
    <cellStyle name="40% - Accent5 2 2 2 4 4" xfId="5771"/>
    <cellStyle name="40% - Accent5 2 2 2 5" xfId="819"/>
    <cellStyle name="40% - Accent5 2 2 2 5 2" xfId="4071"/>
    <cellStyle name="40% - Accent5 2 2 2 5 2 2" xfId="8464"/>
    <cellStyle name="40% - Accent5 2 2 2 5 3" xfId="5773"/>
    <cellStyle name="40% - Accent5 2 2 2 6" xfId="3138"/>
    <cellStyle name="40% - Accent5 2 2 2 6 2" xfId="7658"/>
    <cellStyle name="40% - Accent5 2 2 2 7" xfId="5758"/>
    <cellStyle name="40% - Accent5 2 2 3" xfId="820"/>
    <cellStyle name="40% - Accent5 2 2 3 2" xfId="821"/>
    <cellStyle name="40% - Accent5 2 2 3 2 2" xfId="822"/>
    <cellStyle name="40% - Accent5 2 2 3 2 2 2" xfId="823"/>
    <cellStyle name="40% - Accent5 2 2 3 2 2 2 2" xfId="4836"/>
    <cellStyle name="40% - Accent5 2 2 3 2 2 2 2 2" xfId="9126"/>
    <cellStyle name="40% - Accent5 2 2 3 2 2 2 3" xfId="5777"/>
    <cellStyle name="40% - Accent5 2 2 3 2 2 3" xfId="3903"/>
    <cellStyle name="40% - Accent5 2 2 3 2 2 3 2" xfId="8320"/>
    <cellStyle name="40% - Accent5 2 2 3 2 2 4" xfId="5776"/>
    <cellStyle name="40% - Accent5 2 2 3 2 3" xfId="824"/>
    <cellStyle name="40% - Accent5 2 2 3 2 3 2" xfId="4370"/>
    <cellStyle name="40% - Accent5 2 2 3 2 3 2 2" xfId="8723"/>
    <cellStyle name="40% - Accent5 2 2 3 2 3 3" xfId="5778"/>
    <cellStyle name="40% - Accent5 2 2 3 2 4" xfId="3437"/>
    <cellStyle name="40% - Accent5 2 2 3 2 4 2" xfId="7917"/>
    <cellStyle name="40% - Accent5 2 2 3 2 5" xfId="5775"/>
    <cellStyle name="40% - Accent5 2 2 3 3" xfId="825"/>
    <cellStyle name="40% - Accent5 2 2 3 3 2" xfId="826"/>
    <cellStyle name="40% - Accent5 2 2 3 3 2 2" xfId="4602"/>
    <cellStyle name="40% - Accent5 2 2 3 3 2 2 2" xfId="8924"/>
    <cellStyle name="40% - Accent5 2 2 3 3 2 3" xfId="5780"/>
    <cellStyle name="40% - Accent5 2 2 3 3 3" xfId="3669"/>
    <cellStyle name="40% - Accent5 2 2 3 3 3 2" xfId="8118"/>
    <cellStyle name="40% - Accent5 2 2 3 3 4" xfId="5779"/>
    <cellStyle name="40% - Accent5 2 2 3 4" xfId="827"/>
    <cellStyle name="40% - Accent5 2 2 3 4 2" xfId="4136"/>
    <cellStyle name="40% - Accent5 2 2 3 4 2 2" xfId="8521"/>
    <cellStyle name="40% - Accent5 2 2 3 4 3" xfId="5781"/>
    <cellStyle name="40% - Accent5 2 2 3 5" xfId="3203"/>
    <cellStyle name="40% - Accent5 2 2 3 5 2" xfId="7715"/>
    <cellStyle name="40% - Accent5 2 2 3 6" xfId="5774"/>
    <cellStyle name="40% - Accent5 2 2 4" xfId="828"/>
    <cellStyle name="40% - Accent5 2 2 4 2" xfId="829"/>
    <cellStyle name="40% - Accent5 2 2 4 2 2" xfId="830"/>
    <cellStyle name="40% - Accent5 2 2 4 2 2 2" xfId="4719"/>
    <cellStyle name="40% - Accent5 2 2 4 2 2 2 2" xfId="9025"/>
    <cellStyle name="40% - Accent5 2 2 4 2 2 3" xfId="5784"/>
    <cellStyle name="40% - Accent5 2 2 4 2 3" xfId="3786"/>
    <cellStyle name="40% - Accent5 2 2 4 2 3 2" xfId="8219"/>
    <cellStyle name="40% - Accent5 2 2 4 2 4" xfId="5783"/>
    <cellStyle name="40% - Accent5 2 2 4 3" xfId="831"/>
    <cellStyle name="40% - Accent5 2 2 4 3 2" xfId="4253"/>
    <cellStyle name="40% - Accent5 2 2 4 3 2 2" xfId="8622"/>
    <cellStyle name="40% - Accent5 2 2 4 3 3" xfId="5785"/>
    <cellStyle name="40% - Accent5 2 2 4 4" xfId="3320"/>
    <cellStyle name="40% - Accent5 2 2 4 4 2" xfId="7816"/>
    <cellStyle name="40% - Accent5 2 2 4 5" xfId="5782"/>
    <cellStyle name="40% - Accent5 2 2 5" xfId="832"/>
    <cellStyle name="40% - Accent5 2 2 5 2" xfId="833"/>
    <cellStyle name="40% - Accent5 2 2 5 2 2" xfId="4497"/>
    <cellStyle name="40% - Accent5 2 2 5 2 2 2" xfId="8835"/>
    <cellStyle name="40% - Accent5 2 2 5 2 3" xfId="5787"/>
    <cellStyle name="40% - Accent5 2 2 5 3" xfId="3564"/>
    <cellStyle name="40% - Accent5 2 2 5 3 2" xfId="8029"/>
    <cellStyle name="40% - Accent5 2 2 5 4" xfId="5786"/>
    <cellStyle name="40% - Accent5 2 2 6" xfId="834"/>
    <cellStyle name="40% - Accent5 2 2 6 2" xfId="4019"/>
    <cellStyle name="40% - Accent5 2 2 6 2 2" xfId="8420"/>
    <cellStyle name="40% - Accent5 2 2 6 3" xfId="5788"/>
    <cellStyle name="40% - Accent5 2 2 7" xfId="3086"/>
    <cellStyle name="40% - Accent5 2 2 7 2" xfId="7614"/>
    <cellStyle name="40% - Accent5 2 2 8" xfId="5757"/>
    <cellStyle name="40% - Accent5 2 3" xfId="835"/>
    <cellStyle name="40% - Accent5 2 3 2" xfId="836"/>
    <cellStyle name="40% - Accent5 2 3 2 2" xfId="837"/>
    <cellStyle name="40% - Accent5 2 3 2 2 2" xfId="838"/>
    <cellStyle name="40% - Accent5 2 3 2 2 2 2" xfId="839"/>
    <cellStyle name="40% - Accent5 2 3 2 2 2 2 2" xfId="4862"/>
    <cellStyle name="40% - Accent5 2 3 2 2 2 2 2 2" xfId="9148"/>
    <cellStyle name="40% - Accent5 2 3 2 2 2 2 3" xfId="5793"/>
    <cellStyle name="40% - Accent5 2 3 2 2 2 3" xfId="3929"/>
    <cellStyle name="40% - Accent5 2 3 2 2 2 3 2" xfId="8342"/>
    <cellStyle name="40% - Accent5 2 3 2 2 2 4" xfId="5792"/>
    <cellStyle name="40% - Accent5 2 3 2 2 3" xfId="840"/>
    <cellStyle name="40% - Accent5 2 3 2 2 3 2" xfId="4396"/>
    <cellStyle name="40% - Accent5 2 3 2 2 3 2 2" xfId="8745"/>
    <cellStyle name="40% - Accent5 2 3 2 2 3 3" xfId="5794"/>
    <cellStyle name="40% - Accent5 2 3 2 2 4" xfId="3463"/>
    <cellStyle name="40% - Accent5 2 3 2 2 4 2" xfId="7939"/>
    <cellStyle name="40% - Accent5 2 3 2 2 5" xfId="5791"/>
    <cellStyle name="40% - Accent5 2 3 2 3" xfId="841"/>
    <cellStyle name="40% - Accent5 2 3 2 3 2" xfId="842"/>
    <cellStyle name="40% - Accent5 2 3 2 3 2 2" xfId="4628"/>
    <cellStyle name="40% - Accent5 2 3 2 3 2 2 2" xfId="8946"/>
    <cellStyle name="40% - Accent5 2 3 2 3 2 3" xfId="5796"/>
    <cellStyle name="40% - Accent5 2 3 2 3 3" xfId="3695"/>
    <cellStyle name="40% - Accent5 2 3 2 3 3 2" xfId="8140"/>
    <cellStyle name="40% - Accent5 2 3 2 3 4" xfId="5795"/>
    <cellStyle name="40% - Accent5 2 3 2 4" xfId="843"/>
    <cellStyle name="40% - Accent5 2 3 2 4 2" xfId="4162"/>
    <cellStyle name="40% - Accent5 2 3 2 4 2 2" xfId="8543"/>
    <cellStyle name="40% - Accent5 2 3 2 4 3" xfId="5797"/>
    <cellStyle name="40% - Accent5 2 3 2 5" xfId="3229"/>
    <cellStyle name="40% - Accent5 2 3 2 5 2" xfId="7737"/>
    <cellStyle name="40% - Accent5 2 3 2 6" xfId="5790"/>
    <cellStyle name="40% - Accent5 2 3 3" xfId="844"/>
    <cellStyle name="40% - Accent5 2 3 3 2" xfId="845"/>
    <cellStyle name="40% - Accent5 2 3 3 2 2" xfId="846"/>
    <cellStyle name="40% - Accent5 2 3 3 2 2 2" xfId="4745"/>
    <cellStyle name="40% - Accent5 2 3 3 2 2 2 2" xfId="9047"/>
    <cellStyle name="40% - Accent5 2 3 3 2 2 3" xfId="5800"/>
    <cellStyle name="40% - Accent5 2 3 3 2 3" xfId="3812"/>
    <cellStyle name="40% - Accent5 2 3 3 2 3 2" xfId="8241"/>
    <cellStyle name="40% - Accent5 2 3 3 2 4" xfId="5799"/>
    <cellStyle name="40% - Accent5 2 3 3 3" xfId="847"/>
    <cellStyle name="40% - Accent5 2 3 3 3 2" xfId="4279"/>
    <cellStyle name="40% - Accent5 2 3 3 3 2 2" xfId="8644"/>
    <cellStyle name="40% - Accent5 2 3 3 3 3" xfId="5801"/>
    <cellStyle name="40% - Accent5 2 3 3 4" xfId="3346"/>
    <cellStyle name="40% - Accent5 2 3 3 4 2" xfId="7838"/>
    <cellStyle name="40% - Accent5 2 3 3 5" xfId="5798"/>
    <cellStyle name="40% - Accent5 2 3 4" xfId="848"/>
    <cellStyle name="40% - Accent5 2 3 4 2" xfId="849"/>
    <cellStyle name="40% - Accent5 2 3 4 2 2" xfId="4523"/>
    <cellStyle name="40% - Accent5 2 3 4 2 2 2" xfId="8857"/>
    <cellStyle name="40% - Accent5 2 3 4 2 3" xfId="5803"/>
    <cellStyle name="40% - Accent5 2 3 4 3" xfId="3590"/>
    <cellStyle name="40% - Accent5 2 3 4 3 2" xfId="8051"/>
    <cellStyle name="40% - Accent5 2 3 4 4" xfId="5802"/>
    <cellStyle name="40% - Accent5 2 3 5" xfId="850"/>
    <cellStyle name="40% - Accent5 2 3 5 2" xfId="4045"/>
    <cellStyle name="40% - Accent5 2 3 5 2 2" xfId="8442"/>
    <cellStyle name="40% - Accent5 2 3 5 3" xfId="5804"/>
    <cellStyle name="40% - Accent5 2 3 6" xfId="3112"/>
    <cellStyle name="40% - Accent5 2 3 6 2" xfId="7636"/>
    <cellStyle name="40% - Accent5 2 3 7" xfId="5789"/>
    <cellStyle name="40% - Accent5 2 4" xfId="851"/>
    <cellStyle name="40% - Accent5 2 4 2" xfId="852"/>
    <cellStyle name="40% - Accent5 2 4 2 2" xfId="853"/>
    <cellStyle name="40% - Accent5 2 4 2 2 2" xfId="854"/>
    <cellStyle name="40% - Accent5 2 4 2 2 2 2" xfId="4810"/>
    <cellStyle name="40% - Accent5 2 4 2 2 2 2 2" xfId="9104"/>
    <cellStyle name="40% - Accent5 2 4 2 2 2 3" xfId="5808"/>
    <cellStyle name="40% - Accent5 2 4 2 2 3" xfId="3877"/>
    <cellStyle name="40% - Accent5 2 4 2 2 3 2" xfId="8298"/>
    <cellStyle name="40% - Accent5 2 4 2 2 4" xfId="5807"/>
    <cellStyle name="40% - Accent5 2 4 2 3" xfId="855"/>
    <cellStyle name="40% - Accent5 2 4 2 3 2" xfId="4344"/>
    <cellStyle name="40% - Accent5 2 4 2 3 2 2" xfId="8701"/>
    <cellStyle name="40% - Accent5 2 4 2 3 3" xfId="5809"/>
    <cellStyle name="40% - Accent5 2 4 2 4" xfId="3411"/>
    <cellStyle name="40% - Accent5 2 4 2 4 2" xfId="7895"/>
    <cellStyle name="40% - Accent5 2 4 2 5" xfId="5806"/>
    <cellStyle name="40% - Accent5 2 4 3" xfId="856"/>
    <cellStyle name="40% - Accent5 2 4 3 2" xfId="857"/>
    <cellStyle name="40% - Accent5 2 4 3 2 2" xfId="4576"/>
    <cellStyle name="40% - Accent5 2 4 3 2 2 2" xfId="8902"/>
    <cellStyle name="40% - Accent5 2 4 3 2 3" xfId="5811"/>
    <cellStyle name="40% - Accent5 2 4 3 3" xfId="3643"/>
    <cellStyle name="40% - Accent5 2 4 3 3 2" xfId="8096"/>
    <cellStyle name="40% - Accent5 2 4 3 4" xfId="5810"/>
    <cellStyle name="40% - Accent5 2 4 4" xfId="858"/>
    <cellStyle name="40% - Accent5 2 4 4 2" xfId="4110"/>
    <cellStyle name="40% - Accent5 2 4 4 2 2" xfId="8499"/>
    <cellStyle name="40% - Accent5 2 4 4 3" xfId="5812"/>
    <cellStyle name="40% - Accent5 2 4 5" xfId="3177"/>
    <cellStyle name="40% - Accent5 2 4 5 2" xfId="7693"/>
    <cellStyle name="40% - Accent5 2 4 6" xfId="5805"/>
    <cellStyle name="40% - Accent5 2 5" xfId="859"/>
    <cellStyle name="40% - Accent5 2 5 2" xfId="860"/>
    <cellStyle name="40% - Accent5 2 5 2 2" xfId="861"/>
    <cellStyle name="40% - Accent5 2 5 2 2 2" xfId="4693"/>
    <cellStyle name="40% - Accent5 2 5 2 2 2 2" xfId="9003"/>
    <cellStyle name="40% - Accent5 2 5 2 2 3" xfId="5815"/>
    <cellStyle name="40% - Accent5 2 5 2 3" xfId="3760"/>
    <cellStyle name="40% - Accent5 2 5 2 3 2" xfId="8197"/>
    <cellStyle name="40% - Accent5 2 5 2 4" xfId="5814"/>
    <cellStyle name="40% - Accent5 2 5 3" xfId="862"/>
    <cellStyle name="40% - Accent5 2 5 3 2" xfId="4227"/>
    <cellStyle name="40% - Accent5 2 5 3 2 2" xfId="8600"/>
    <cellStyle name="40% - Accent5 2 5 3 3" xfId="5816"/>
    <cellStyle name="40% - Accent5 2 5 4" xfId="3294"/>
    <cellStyle name="40% - Accent5 2 5 4 2" xfId="7794"/>
    <cellStyle name="40% - Accent5 2 5 5" xfId="5813"/>
    <cellStyle name="40% - Accent5 2 6" xfId="863"/>
    <cellStyle name="40% - Accent5 2 6 2" xfId="864"/>
    <cellStyle name="40% - Accent5 2 6 2 2" xfId="4473"/>
    <cellStyle name="40% - Accent5 2 6 2 2 2" xfId="8814"/>
    <cellStyle name="40% - Accent5 2 6 2 3" xfId="5818"/>
    <cellStyle name="40% - Accent5 2 6 3" xfId="3540"/>
    <cellStyle name="40% - Accent5 2 6 3 2" xfId="8008"/>
    <cellStyle name="40% - Accent5 2 6 4" xfId="5817"/>
    <cellStyle name="40% - Accent5 2 7" xfId="865"/>
    <cellStyle name="40% - Accent5 2 7 2" xfId="3993"/>
    <cellStyle name="40% - Accent5 2 7 2 2" xfId="8398"/>
    <cellStyle name="40% - Accent5 2 7 3" xfId="5819"/>
    <cellStyle name="40% - Accent5 2 8" xfId="3060"/>
    <cellStyle name="40% - Accent5 2 8 2" xfId="7592"/>
    <cellStyle name="40% - Accent5 2 9" xfId="5756"/>
    <cellStyle name="40% - Accent5 3" xfId="866"/>
    <cellStyle name="40% - Accent5 3 2" xfId="867"/>
    <cellStyle name="40% - Accent5 3 2 2" xfId="868"/>
    <cellStyle name="40% - Accent5 3 2 2 2" xfId="869"/>
    <cellStyle name="40% - Accent5 3 2 2 2 2" xfId="4909"/>
    <cellStyle name="40% - Accent5 3 2 2 2 2 2" xfId="9188"/>
    <cellStyle name="40% - Accent5 3 2 2 2 3" xfId="5823"/>
    <cellStyle name="40% - Accent5 3 2 2 3" xfId="3976"/>
    <cellStyle name="40% - Accent5 3 2 2 3 2" xfId="8382"/>
    <cellStyle name="40% - Accent5 3 2 2 4" xfId="5822"/>
    <cellStyle name="40% - Accent5 3 2 3" xfId="870"/>
    <cellStyle name="40% - Accent5 3 2 3 2" xfId="4443"/>
    <cellStyle name="40% - Accent5 3 2 3 2 2" xfId="8785"/>
    <cellStyle name="40% - Accent5 3 2 3 3" xfId="5824"/>
    <cellStyle name="40% - Accent5 3 2 4" xfId="3510"/>
    <cellStyle name="40% - Accent5 3 2 4 2" xfId="7979"/>
    <cellStyle name="40% - Accent5 3 2 5" xfId="5821"/>
    <cellStyle name="40% - Accent5 3 3" xfId="871"/>
    <cellStyle name="40% - Accent5 3 3 2" xfId="872"/>
    <cellStyle name="40% - Accent5 3 3 2 2" xfId="4675"/>
    <cellStyle name="40% - Accent5 3 3 2 2 2" xfId="8986"/>
    <cellStyle name="40% - Accent5 3 3 2 3" xfId="5826"/>
    <cellStyle name="40% - Accent5 3 3 3" xfId="3742"/>
    <cellStyle name="40% - Accent5 3 3 3 2" xfId="8180"/>
    <cellStyle name="40% - Accent5 3 3 4" xfId="5825"/>
    <cellStyle name="40% - Accent5 3 4" xfId="873"/>
    <cellStyle name="40% - Accent5 3 4 2" xfId="4209"/>
    <cellStyle name="40% - Accent5 3 4 2 2" xfId="8583"/>
    <cellStyle name="40% - Accent5 3 4 3" xfId="5827"/>
    <cellStyle name="40% - Accent5 3 5" xfId="3276"/>
    <cellStyle name="40% - Accent5 3 5 2" xfId="7777"/>
    <cellStyle name="40% - Accent5 3 6" xfId="5820"/>
    <cellStyle name="40% - Accent5 4" xfId="874"/>
    <cellStyle name="40% - Accent5 4 2" xfId="875"/>
    <cellStyle name="40% - Accent5 4 2 2" xfId="876"/>
    <cellStyle name="40% - Accent5 4 2 2 2" xfId="4792"/>
    <cellStyle name="40% - Accent5 4 2 2 2 2" xfId="9087"/>
    <cellStyle name="40% - Accent5 4 2 2 3" xfId="5830"/>
    <cellStyle name="40% - Accent5 4 2 3" xfId="3859"/>
    <cellStyle name="40% - Accent5 4 2 3 2" xfId="8281"/>
    <cellStyle name="40% - Accent5 4 2 4" xfId="5829"/>
    <cellStyle name="40% - Accent5 4 3" xfId="877"/>
    <cellStyle name="40% - Accent5 4 3 2" xfId="4326"/>
    <cellStyle name="40% - Accent5 4 3 2 2" xfId="8684"/>
    <cellStyle name="40% - Accent5 4 3 3" xfId="5831"/>
    <cellStyle name="40% - Accent5 4 4" xfId="3393"/>
    <cellStyle name="40% - Accent5 4 4 2" xfId="7878"/>
    <cellStyle name="40% - Accent5 4 5" xfId="5828"/>
    <cellStyle name="40% - Accent5 5" xfId="878"/>
    <cellStyle name="40% - Accent5 5 2" xfId="879"/>
    <cellStyle name="40% - Accent5 5 2 2" xfId="4456"/>
    <cellStyle name="40% - Accent5 5 2 2 2" xfId="8798"/>
    <cellStyle name="40% - Accent5 5 2 3" xfId="5833"/>
    <cellStyle name="40% - Accent5 5 3" xfId="3523"/>
    <cellStyle name="40% - Accent5 5 3 2" xfId="7992"/>
    <cellStyle name="40% - Accent5 5 4" xfId="5832"/>
    <cellStyle name="40% - Accent5 6" xfId="880"/>
    <cellStyle name="40% - Accent5 6 2" xfId="4092"/>
    <cellStyle name="40% - Accent5 6 2 2" xfId="8482"/>
    <cellStyle name="40% - Accent5 6 3" xfId="5834"/>
    <cellStyle name="40% - Accent5 7" xfId="3159"/>
    <cellStyle name="40% - Accent5 7 2" xfId="7676"/>
    <cellStyle name="40% - Accent5 8" xfId="5755"/>
    <cellStyle name="40% - Accent6" xfId="881" builtinId="51" customBuiltin="1"/>
    <cellStyle name="40% - Accent6 2" xfId="882"/>
    <cellStyle name="40% - Accent6 2 2" xfId="883"/>
    <cellStyle name="40% - Accent6 2 2 2" xfId="884"/>
    <cellStyle name="40% - Accent6 2 2 2 2" xfId="885"/>
    <cellStyle name="40% - Accent6 2 2 2 2 2" xfId="886"/>
    <cellStyle name="40% - Accent6 2 2 2 2 2 2" xfId="887"/>
    <cellStyle name="40% - Accent6 2 2 2 2 2 2 2" xfId="888"/>
    <cellStyle name="40% - Accent6 2 2 2 2 2 2 2 2" xfId="4889"/>
    <cellStyle name="40% - Accent6 2 2 2 2 2 2 2 2 2" xfId="9171"/>
    <cellStyle name="40% - Accent6 2 2 2 2 2 2 2 3" xfId="5842"/>
    <cellStyle name="40% - Accent6 2 2 2 2 2 2 3" xfId="3956"/>
    <cellStyle name="40% - Accent6 2 2 2 2 2 2 3 2" xfId="8365"/>
    <cellStyle name="40% - Accent6 2 2 2 2 2 2 4" xfId="5841"/>
    <cellStyle name="40% - Accent6 2 2 2 2 2 3" xfId="889"/>
    <cellStyle name="40% - Accent6 2 2 2 2 2 3 2" xfId="4423"/>
    <cellStyle name="40% - Accent6 2 2 2 2 2 3 2 2" xfId="8768"/>
    <cellStyle name="40% - Accent6 2 2 2 2 2 3 3" xfId="5843"/>
    <cellStyle name="40% - Accent6 2 2 2 2 2 4" xfId="3490"/>
    <cellStyle name="40% - Accent6 2 2 2 2 2 4 2" xfId="7962"/>
    <cellStyle name="40% - Accent6 2 2 2 2 2 5" xfId="5840"/>
    <cellStyle name="40% - Accent6 2 2 2 2 3" xfId="890"/>
    <cellStyle name="40% - Accent6 2 2 2 2 3 2" xfId="891"/>
    <cellStyle name="40% - Accent6 2 2 2 2 3 2 2" xfId="4655"/>
    <cellStyle name="40% - Accent6 2 2 2 2 3 2 2 2" xfId="8969"/>
    <cellStyle name="40% - Accent6 2 2 2 2 3 2 3" xfId="5845"/>
    <cellStyle name="40% - Accent6 2 2 2 2 3 3" xfId="3722"/>
    <cellStyle name="40% - Accent6 2 2 2 2 3 3 2" xfId="8163"/>
    <cellStyle name="40% - Accent6 2 2 2 2 3 4" xfId="5844"/>
    <cellStyle name="40% - Accent6 2 2 2 2 4" xfId="892"/>
    <cellStyle name="40% - Accent6 2 2 2 2 4 2" xfId="4189"/>
    <cellStyle name="40% - Accent6 2 2 2 2 4 2 2" xfId="8566"/>
    <cellStyle name="40% - Accent6 2 2 2 2 4 3" xfId="5846"/>
    <cellStyle name="40% - Accent6 2 2 2 2 5" xfId="3256"/>
    <cellStyle name="40% - Accent6 2 2 2 2 5 2" xfId="7760"/>
    <cellStyle name="40% - Accent6 2 2 2 2 6" xfId="5839"/>
    <cellStyle name="40% - Accent6 2 2 2 3" xfId="893"/>
    <cellStyle name="40% - Accent6 2 2 2 3 2" xfId="894"/>
    <cellStyle name="40% - Accent6 2 2 2 3 2 2" xfId="895"/>
    <cellStyle name="40% - Accent6 2 2 2 3 2 2 2" xfId="4772"/>
    <cellStyle name="40% - Accent6 2 2 2 3 2 2 2 2" xfId="9070"/>
    <cellStyle name="40% - Accent6 2 2 2 3 2 2 3" xfId="5849"/>
    <cellStyle name="40% - Accent6 2 2 2 3 2 3" xfId="3839"/>
    <cellStyle name="40% - Accent6 2 2 2 3 2 3 2" xfId="8264"/>
    <cellStyle name="40% - Accent6 2 2 2 3 2 4" xfId="5848"/>
    <cellStyle name="40% - Accent6 2 2 2 3 3" xfId="896"/>
    <cellStyle name="40% - Accent6 2 2 2 3 3 2" xfId="4306"/>
    <cellStyle name="40% - Accent6 2 2 2 3 3 2 2" xfId="8667"/>
    <cellStyle name="40% - Accent6 2 2 2 3 3 3" xfId="5850"/>
    <cellStyle name="40% - Accent6 2 2 2 3 4" xfId="3373"/>
    <cellStyle name="40% - Accent6 2 2 2 3 4 2" xfId="7861"/>
    <cellStyle name="40% - Accent6 2 2 2 3 5" xfId="5847"/>
    <cellStyle name="40% - Accent6 2 2 2 4" xfId="897"/>
    <cellStyle name="40% - Accent6 2 2 2 4 2" xfId="898"/>
    <cellStyle name="40% - Accent6 2 2 2 4 2 2" xfId="4550"/>
    <cellStyle name="40% - Accent6 2 2 2 4 2 2 2" xfId="8880"/>
    <cellStyle name="40% - Accent6 2 2 2 4 2 3" xfId="5852"/>
    <cellStyle name="40% - Accent6 2 2 2 4 3" xfId="3617"/>
    <cellStyle name="40% - Accent6 2 2 2 4 3 2" xfId="8074"/>
    <cellStyle name="40% - Accent6 2 2 2 4 4" xfId="5851"/>
    <cellStyle name="40% - Accent6 2 2 2 5" xfId="899"/>
    <cellStyle name="40% - Accent6 2 2 2 5 2" xfId="4072"/>
    <cellStyle name="40% - Accent6 2 2 2 5 2 2" xfId="8465"/>
    <cellStyle name="40% - Accent6 2 2 2 5 3" xfId="5853"/>
    <cellStyle name="40% - Accent6 2 2 2 6" xfId="3139"/>
    <cellStyle name="40% - Accent6 2 2 2 6 2" xfId="7659"/>
    <cellStyle name="40% - Accent6 2 2 2 7" xfId="5838"/>
    <cellStyle name="40% - Accent6 2 2 3" xfId="900"/>
    <cellStyle name="40% - Accent6 2 2 3 2" xfId="901"/>
    <cellStyle name="40% - Accent6 2 2 3 2 2" xfId="902"/>
    <cellStyle name="40% - Accent6 2 2 3 2 2 2" xfId="903"/>
    <cellStyle name="40% - Accent6 2 2 3 2 2 2 2" xfId="4837"/>
    <cellStyle name="40% - Accent6 2 2 3 2 2 2 2 2" xfId="9127"/>
    <cellStyle name="40% - Accent6 2 2 3 2 2 2 3" xfId="5857"/>
    <cellStyle name="40% - Accent6 2 2 3 2 2 3" xfId="3904"/>
    <cellStyle name="40% - Accent6 2 2 3 2 2 3 2" xfId="8321"/>
    <cellStyle name="40% - Accent6 2 2 3 2 2 4" xfId="5856"/>
    <cellStyle name="40% - Accent6 2 2 3 2 3" xfId="904"/>
    <cellStyle name="40% - Accent6 2 2 3 2 3 2" xfId="4371"/>
    <cellStyle name="40% - Accent6 2 2 3 2 3 2 2" xfId="8724"/>
    <cellStyle name="40% - Accent6 2 2 3 2 3 3" xfId="5858"/>
    <cellStyle name="40% - Accent6 2 2 3 2 4" xfId="3438"/>
    <cellStyle name="40% - Accent6 2 2 3 2 4 2" xfId="7918"/>
    <cellStyle name="40% - Accent6 2 2 3 2 5" xfId="5855"/>
    <cellStyle name="40% - Accent6 2 2 3 3" xfId="905"/>
    <cellStyle name="40% - Accent6 2 2 3 3 2" xfId="906"/>
    <cellStyle name="40% - Accent6 2 2 3 3 2 2" xfId="4603"/>
    <cellStyle name="40% - Accent6 2 2 3 3 2 2 2" xfId="8925"/>
    <cellStyle name="40% - Accent6 2 2 3 3 2 3" xfId="5860"/>
    <cellStyle name="40% - Accent6 2 2 3 3 3" xfId="3670"/>
    <cellStyle name="40% - Accent6 2 2 3 3 3 2" xfId="8119"/>
    <cellStyle name="40% - Accent6 2 2 3 3 4" xfId="5859"/>
    <cellStyle name="40% - Accent6 2 2 3 4" xfId="907"/>
    <cellStyle name="40% - Accent6 2 2 3 4 2" xfId="4137"/>
    <cellStyle name="40% - Accent6 2 2 3 4 2 2" xfId="8522"/>
    <cellStyle name="40% - Accent6 2 2 3 4 3" xfId="5861"/>
    <cellStyle name="40% - Accent6 2 2 3 5" xfId="3204"/>
    <cellStyle name="40% - Accent6 2 2 3 5 2" xfId="7716"/>
    <cellStyle name="40% - Accent6 2 2 3 6" xfId="5854"/>
    <cellStyle name="40% - Accent6 2 2 4" xfId="908"/>
    <cellStyle name="40% - Accent6 2 2 4 2" xfId="909"/>
    <cellStyle name="40% - Accent6 2 2 4 2 2" xfId="910"/>
    <cellStyle name="40% - Accent6 2 2 4 2 2 2" xfId="4720"/>
    <cellStyle name="40% - Accent6 2 2 4 2 2 2 2" xfId="9026"/>
    <cellStyle name="40% - Accent6 2 2 4 2 2 3" xfId="5864"/>
    <cellStyle name="40% - Accent6 2 2 4 2 3" xfId="3787"/>
    <cellStyle name="40% - Accent6 2 2 4 2 3 2" xfId="8220"/>
    <cellStyle name="40% - Accent6 2 2 4 2 4" xfId="5863"/>
    <cellStyle name="40% - Accent6 2 2 4 3" xfId="911"/>
    <cellStyle name="40% - Accent6 2 2 4 3 2" xfId="4254"/>
    <cellStyle name="40% - Accent6 2 2 4 3 2 2" xfId="8623"/>
    <cellStyle name="40% - Accent6 2 2 4 3 3" xfId="5865"/>
    <cellStyle name="40% - Accent6 2 2 4 4" xfId="3321"/>
    <cellStyle name="40% - Accent6 2 2 4 4 2" xfId="7817"/>
    <cellStyle name="40% - Accent6 2 2 4 5" xfId="5862"/>
    <cellStyle name="40% - Accent6 2 2 5" xfId="912"/>
    <cellStyle name="40% - Accent6 2 2 5 2" xfId="913"/>
    <cellStyle name="40% - Accent6 2 2 5 2 2" xfId="4498"/>
    <cellStyle name="40% - Accent6 2 2 5 2 2 2" xfId="8836"/>
    <cellStyle name="40% - Accent6 2 2 5 2 3" xfId="5867"/>
    <cellStyle name="40% - Accent6 2 2 5 3" xfId="3565"/>
    <cellStyle name="40% - Accent6 2 2 5 3 2" xfId="8030"/>
    <cellStyle name="40% - Accent6 2 2 5 4" xfId="5866"/>
    <cellStyle name="40% - Accent6 2 2 6" xfId="914"/>
    <cellStyle name="40% - Accent6 2 2 6 2" xfId="4020"/>
    <cellStyle name="40% - Accent6 2 2 6 2 2" xfId="8421"/>
    <cellStyle name="40% - Accent6 2 2 6 3" xfId="5868"/>
    <cellStyle name="40% - Accent6 2 2 7" xfId="3087"/>
    <cellStyle name="40% - Accent6 2 2 7 2" xfId="7615"/>
    <cellStyle name="40% - Accent6 2 2 8" xfId="5837"/>
    <cellStyle name="40% - Accent6 2 3" xfId="915"/>
    <cellStyle name="40% - Accent6 2 3 2" xfId="916"/>
    <cellStyle name="40% - Accent6 2 3 2 2" xfId="917"/>
    <cellStyle name="40% - Accent6 2 3 2 2 2" xfId="918"/>
    <cellStyle name="40% - Accent6 2 3 2 2 2 2" xfId="919"/>
    <cellStyle name="40% - Accent6 2 3 2 2 2 2 2" xfId="4863"/>
    <cellStyle name="40% - Accent6 2 3 2 2 2 2 2 2" xfId="9149"/>
    <cellStyle name="40% - Accent6 2 3 2 2 2 2 3" xfId="5873"/>
    <cellStyle name="40% - Accent6 2 3 2 2 2 3" xfId="3930"/>
    <cellStyle name="40% - Accent6 2 3 2 2 2 3 2" xfId="8343"/>
    <cellStyle name="40% - Accent6 2 3 2 2 2 4" xfId="5872"/>
    <cellStyle name="40% - Accent6 2 3 2 2 3" xfId="920"/>
    <cellStyle name="40% - Accent6 2 3 2 2 3 2" xfId="4397"/>
    <cellStyle name="40% - Accent6 2 3 2 2 3 2 2" xfId="8746"/>
    <cellStyle name="40% - Accent6 2 3 2 2 3 3" xfId="5874"/>
    <cellStyle name="40% - Accent6 2 3 2 2 4" xfId="3464"/>
    <cellStyle name="40% - Accent6 2 3 2 2 4 2" xfId="7940"/>
    <cellStyle name="40% - Accent6 2 3 2 2 5" xfId="5871"/>
    <cellStyle name="40% - Accent6 2 3 2 3" xfId="921"/>
    <cellStyle name="40% - Accent6 2 3 2 3 2" xfId="922"/>
    <cellStyle name="40% - Accent6 2 3 2 3 2 2" xfId="4629"/>
    <cellStyle name="40% - Accent6 2 3 2 3 2 2 2" xfId="8947"/>
    <cellStyle name="40% - Accent6 2 3 2 3 2 3" xfId="5876"/>
    <cellStyle name="40% - Accent6 2 3 2 3 3" xfId="3696"/>
    <cellStyle name="40% - Accent6 2 3 2 3 3 2" xfId="8141"/>
    <cellStyle name="40% - Accent6 2 3 2 3 4" xfId="5875"/>
    <cellStyle name="40% - Accent6 2 3 2 4" xfId="923"/>
    <cellStyle name="40% - Accent6 2 3 2 4 2" xfId="4163"/>
    <cellStyle name="40% - Accent6 2 3 2 4 2 2" xfId="8544"/>
    <cellStyle name="40% - Accent6 2 3 2 4 3" xfId="5877"/>
    <cellStyle name="40% - Accent6 2 3 2 5" xfId="3230"/>
    <cellStyle name="40% - Accent6 2 3 2 5 2" xfId="7738"/>
    <cellStyle name="40% - Accent6 2 3 2 6" xfId="5870"/>
    <cellStyle name="40% - Accent6 2 3 3" xfId="924"/>
    <cellStyle name="40% - Accent6 2 3 3 2" xfId="925"/>
    <cellStyle name="40% - Accent6 2 3 3 2 2" xfId="926"/>
    <cellStyle name="40% - Accent6 2 3 3 2 2 2" xfId="4746"/>
    <cellStyle name="40% - Accent6 2 3 3 2 2 2 2" xfId="9048"/>
    <cellStyle name="40% - Accent6 2 3 3 2 2 3" xfId="5880"/>
    <cellStyle name="40% - Accent6 2 3 3 2 3" xfId="3813"/>
    <cellStyle name="40% - Accent6 2 3 3 2 3 2" xfId="8242"/>
    <cellStyle name="40% - Accent6 2 3 3 2 4" xfId="5879"/>
    <cellStyle name="40% - Accent6 2 3 3 3" xfId="927"/>
    <cellStyle name="40% - Accent6 2 3 3 3 2" xfId="4280"/>
    <cellStyle name="40% - Accent6 2 3 3 3 2 2" xfId="8645"/>
    <cellStyle name="40% - Accent6 2 3 3 3 3" xfId="5881"/>
    <cellStyle name="40% - Accent6 2 3 3 4" xfId="3347"/>
    <cellStyle name="40% - Accent6 2 3 3 4 2" xfId="7839"/>
    <cellStyle name="40% - Accent6 2 3 3 5" xfId="5878"/>
    <cellStyle name="40% - Accent6 2 3 4" xfId="928"/>
    <cellStyle name="40% - Accent6 2 3 4 2" xfId="929"/>
    <cellStyle name="40% - Accent6 2 3 4 2 2" xfId="4524"/>
    <cellStyle name="40% - Accent6 2 3 4 2 2 2" xfId="8858"/>
    <cellStyle name="40% - Accent6 2 3 4 2 3" xfId="5883"/>
    <cellStyle name="40% - Accent6 2 3 4 3" xfId="3591"/>
    <cellStyle name="40% - Accent6 2 3 4 3 2" xfId="8052"/>
    <cellStyle name="40% - Accent6 2 3 4 4" xfId="5882"/>
    <cellStyle name="40% - Accent6 2 3 5" xfId="930"/>
    <cellStyle name="40% - Accent6 2 3 5 2" xfId="4046"/>
    <cellStyle name="40% - Accent6 2 3 5 2 2" xfId="8443"/>
    <cellStyle name="40% - Accent6 2 3 5 3" xfId="5884"/>
    <cellStyle name="40% - Accent6 2 3 6" xfId="3113"/>
    <cellStyle name="40% - Accent6 2 3 6 2" xfId="7637"/>
    <cellStyle name="40% - Accent6 2 3 7" xfId="5869"/>
    <cellStyle name="40% - Accent6 2 4" xfId="931"/>
    <cellStyle name="40% - Accent6 2 4 2" xfId="932"/>
    <cellStyle name="40% - Accent6 2 4 2 2" xfId="933"/>
    <cellStyle name="40% - Accent6 2 4 2 2 2" xfId="934"/>
    <cellStyle name="40% - Accent6 2 4 2 2 2 2" xfId="4811"/>
    <cellStyle name="40% - Accent6 2 4 2 2 2 2 2" xfId="9105"/>
    <cellStyle name="40% - Accent6 2 4 2 2 2 3" xfId="5888"/>
    <cellStyle name="40% - Accent6 2 4 2 2 3" xfId="3878"/>
    <cellStyle name="40% - Accent6 2 4 2 2 3 2" xfId="8299"/>
    <cellStyle name="40% - Accent6 2 4 2 2 4" xfId="5887"/>
    <cellStyle name="40% - Accent6 2 4 2 3" xfId="935"/>
    <cellStyle name="40% - Accent6 2 4 2 3 2" xfId="4345"/>
    <cellStyle name="40% - Accent6 2 4 2 3 2 2" xfId="8702"/>
    <cellStyle name="40% - Accent6 2 4 2 3 3" xfId="5889"/>
    <cellStyle name="40% - Accent6 2 4 2 4" xfId="3412"/>
    <cellStyle name="40% - Accent6 2 4 2 4 2" xfId="7896"/>
    <cellStyle name="40% - Accent6 2 4 2 5" xfId="5886"/>
    <cellStyle name="40% - Accent6 2 4 3" xfId="936"/>
    <cellStyle name="40% - Accent6 2 4 3 2" xfId="937"/>
    <cellStyle name="40% - Accent6 2 4 3 2 2" xfId="4577"/>
    <cellStyle name="40% - Accent6 2 4 3 2 2 2" xfId="8903"/>
    <cellStyle name="40% - Accent6 2 4 3 2 3" xfId="5891"/>
    <cellStyle name="40% - Accent6 2 4 3 3" xfId="3644"/>
    <cellStyle name="40% - Accent6 2 4 3 3 2" xfId="8097"/>
    <cellStyle name="40% - Accent6 2 4 3 4" xfId="5890"/>
    <cellStyle name="40% - Accent6 2 4 4" xfId="938"/>
    <cellStyle name="40% - Accent6 2 4 4 2" xfId="4111"/>
    <cellStyle name="40% - Accent6 2 4 4 2 2" xfId="8500"/>
    <cellStyle name="40% - Accent6 2 4 4 3" xfId="5892"/>
    <cellStyle name="40% - Accent6 2 4 5" xfId="3178"/>
    <cellStyle name="40% - Accent6 2 4 5 2" xfId="7694"/>
    <cellStyle name="40% - Accent6 2 4 6" xfId="5885"/>
    <cellStyle name="40% - Accent6 2 5" xfId="939"/>
    <cellStyle name="40% - Accent6 2 5 2" xfId="940"/>
    <cellStyle name="40% - Accent6 2 5 2 2" xfId="941"/>
    <cellStyle name="40% - Accent6 2 5 2 2 2" xfId="4694"/>
    <cellStyle name="40% - Accent6 2 5 2 2 2 2" xfId="9004"/>
    <cellStyle name="40% - Accent6 2 5 2 2 3" xfId="5895"/>
    <cellStyle name="40% - Accent6 2 5 2 3" xfId="3761"/>
    <cellStyle name="40% - Accent6 2 5 2 3 2" xfId="8198"/>
    <cellStyle name="40% - Accent6 2 5 2 4" xfId="5894"/>
    <cellStyle name="40% - Accent6 2 5 3" xfId="942"/>
    <cellStyle name="40% - Accent6 2 5 3 2" xfId="4228"/>
    <cellStyle name="40% - Accent6 2 5 3 2 2" xfId="8601"/>
    <cellStyle name="40% - Accent6 2 5 3 3" xfId="5896"/>
    <cellStyle name="40% - Accent6 2 5 4" xfId="3295"/>
    <cellStyle name="40% - Accent6 2 5 4 2" xfId="7795"/>
    <cellStyle name="40% - Accent6 2 5 5" xfId="5893"/>
    <cellStyle name="40% - Accent6 2 6" xfId="943"/>
    <cellStyle name="40% - Accent6 2 6 2" xfId="944"/>
    <cellStyle name="40% - Accent6 2 6 2 2" xfId="4474"/>
    <cellStyle name="40% - Accent6 2 6 2 2 2" xfId="8815"/>
    <cellStyle name="40% - Accent6 2 6 2 3" xfId="5898"/>
    <cellStyle name="40% - Accent6 2 6 3" xfId="3541"/>
    <cellStyle name="40% - Accent6 2 6 3 2" xfId="8009"/>
    <cellStyle name="40% - Accent6 2 6 4" xfId="5897"/>
    <cellStyle name="40% - Accent6 2 7" xfId="945"/>
    <cellStyle name="40% - Accent6 2 7 2" xfId="3994"/>
    <cellStyle name="40% - Accent6 2 7 2 2" xfId="8399"/>
    <cellStyle name="40% - Accent6 2 7 3" xfId="5899"/>
    <cellStyle name="40% - Accent6 2 8" xfId="3061"/>
    <cellStyle name="40% - Accent6 2 8 2" xfId="7593"/>
    <cellStyle name="40% - Accent6 2 9" xfId="5836"/>
    <cellStyle name="40% - Accent6 3" xfId="946"/>
    <cellStyle name="40% - Accent6 3 2" xfId="947"/>
    <cellStyle name="40% - Accent6 3 2 2" xfId="948"/>
    <cellStyle name="40% - Accent6 3 2 2 2" xfId="949"/>
    <cellStyle name="40% - Accent6 3 2 2 2 2" xfId="4911"/>
    <cellStyle name="40% - Accent6 3 2 2 2 2 2" xfId="9190"/>
    <cellStyle name="40% - Accent6 3 2 2 2 3" xfId="5903"/>
    <cellStyle name="40% - Accent6 3 2 2 3" xfId="3978"/>
    <cellStyle name="40% - Accent6 3 2 2 3 2" xfId="8384"/>
    <cellStyle name="40% - Accent6 3 2 2 4" xfId="5902"/>
    <cellStyle name="40% - Accent6 3 2 3" xfId="950"/>
    <cellStyle name="40% - Accent6 3 2 3 2" xfId="4445"/>
    <cellStyle name="40% - Accent6 3 2 3 2 2" xfId="8787"/>
    <cellStyle name="40% - Accent6 3 2 3 3" xfId="5904"/>
    <cellStyle name="40% - Accent6 3 2 4" xfId="3512"/>
    <cellStyle name="40% - Accent6 3 2 4 2" xfId="7981"/>
    <cellStyle name="40% - Accent6 3 2 5" xfId="5901"/>
    <cellStyle name="40% - Accent6 3 3" xfId="951"/>
    <cellStyle name="40% - Accent6 3 3 2" xfId="952"/>
    <cellStyle name="40% - Accent6 3 3 2 2" xfId="4677"/>
    <cellStyle name="40% - Accent6 3 3 2 2 2" xfId="8988"/>
    <cellStyle name="40% - Accent6 3 3 2 3" xfId="5906"/>
    <cellStyle name="40% - Accent6 3 3 3" xfId="3744"/>
    <cellStyle name="40% - Accent6 3 3 3 2" xfId="8182"/>
    <cellStyle name="40% - Accent6 3 3 4" xfId="5905"/>
    <cellStyle name="40% - Accent6 3 4" xfId="953"/>
    <cellStyle name="40% - Accent6 3 4 2" xfId="4211"/>
    <cellStyle name="40% - Accent6 3 4 2 2" xfId="8585"/>
    <cellStyle name="40% - Accent6 3 4 3" xfId="5907"/>
    <cellStyle name="40% - Accent6 3 5" xfId="3278"/>
    <cellStyle name="40% - Accent6 3 5 2" xfId="7779"/>
    <cellStyle name="40% - Accent6 3 6" xfId="5900"/>
    <cellStyle name="40% - Accent6 4" xfId="954"/>
    <cellStyle name="40% - Accent6 4 2" xfId="955"/>
    <cellStyle name="40% - Accent6 4 2 2" xfId="956"/>
    <cellStyle name="40% - Accent6 4 2 2 2" xfId="4794"/>
    <cellStyle name="40% - Accent6 4 2 2 2 2" xfId="9089"/>
    <cellStyle name="40% - Accent6 4 2 2 3" xfId="5910"/>
    <cellStyle name="40% - Accent6 4 2 3" xfId="3861"/>
    <cellStyle name="40% - Accent6 4 2 3 2" xfId="8283"/>
    <cellStyle name="40% - Accent6 4 2 4" xfId="5909"/>
    <cellStyle name="40% - Accent6 4 3" xfId="957"/>
    <cellStyle name="40% - Accent6 4 3 2" xfId="4328"/>
    <cellStyle name="40% - Accent6 4 3 2 2" xfId="8686"/>
    <cellStyle name="40% - Accent6 4 3 3" xfId="5911"/>
    <cellStyle name="40% - Accent6 4 4" xfId="3395"/>
    <cellStyle name="40% - Accent6 4 4 2" xfId="7880"/>
    <cellStyle name="40% - Accent6 4 5" xfId="5908"/>
    <cellStyle name="40% - Accent6 5" xfId="958"/>
    <cellStyle name="40% - Accent6 5 2" xfId="959"/>
    <cellStyle name="40% - Accent6 5 2 2" xfId="4458"/>
    <cellStyle name="40% - Accent6 5 2 2 2" xfId="8800"/>
    <cellStyle name="40% - Accent6 5 2 3" xfId="5913"/>
    <cellStyle name="40% - Accent6 5 3" xfId="3525"/>
    <cellStyle name="40% - Accent6 5 3 2" xfId="7994"/>
    <cellStyle name="40% - Accent6 5 4" xfId="5912"/>
    <cellStyle name="40% - Accent6 6" xfId="960"/>
    <cellStyle name="40% - Accent6 6 2" xfId="4094"/>
    <cellStyle name="40% - Accent6 6 2 2" xfId="8484"/>
    <cellStyle name="40% - Accent6 6 3" xfId="5914"/>
    <cellStyle name="40% - Accent6 7" xfId="3161"/>
    <cellStyle name="40% - Accent6 7 2" xfId="7678"/>
    <cellStyle name="40% - Accent6 8" xfId="5835"/>
    <cellStyle name="60% - Accent1" xfId="961" builtinId="32" customBuiltin="1"/>
    <cellStyle name="60% - Accent1 2" xfId="962"/>
    <cellStyle name="60% - Accent2" xfId="963" builtinId="36" customBuiltin="1"/>
    <cellStyle name="60% - Accent2 2" xfId="964"/>
    <cellStyle name="60% - Accent3" xfId="965" builtinId="40" customBuiltin="1"/>
    <cellStyle name="60% - Accent3 2" xfId="966"/>
    <cellStyle name="60% - Accent4" xfId="967" builtinId="44" customBuiltin="1"/>
    <cellStyle name="60% - Accent4 2" xfId="968"/>
    <cellStyle name="60% - Accent5" xfId="969" builtinId="48" customBuiltin="1"/>
    <cellStyle name="60% - Accent5 2" xfId="970"/>
    <cellStyle name="60% - Accent6" xfId="971" builtinId="52" customBuiltin="1"/>
    <cellStyle name="60% - Accent6 2" xfId="972"/>
    <cellStyle name="Accent1" xfId="973" builtinId="29" customBuiltin="1"/>
    <cellStyle name="Accent1 2" xfId="974"/>
    <cellStyle name="Accent2" xfId="975" builtinId="33" customBuiltin="1"/>
    <cellStyle name="Accent2 2" xfId="976"/>
    <cellStyle name="Accent3" xfId="977" builtinId="37" customBuiltin="1"/>
    <cellStyle name="Accent3 2" xfId="978"/>
    <cellStyle name="Accent4" xfId="979" builtinId="41" customBuiltin="1"/>
    <cellStyle name="Accent4 2" xfId="980"/>
    <cellStyle name="Accent5" xfId="981" builtinId="45" customBuiltin="1"/>
    <cellStyle name="Accent5 2" xfId="982"/>
    <cellStyle name="Accent6" xfId="983" builtinId="49" customBuiltin="1"/>
    <cellStyle name="Accent6 2" xfId="984"/>
    <cellStyle name="Bad" xfId="985" builtinId="27" customBuiltin="1"/>
    <cellStyle name="Bad 2" xfId="986"/>
    <cellStyle name="Calculation" xfId="987" builtinId="22" customBuiltin="1"/>
    <cellStyle name="Calculation 2" xfId="988"/>
    <cellStyle name="Check Cell" xfId="989" builtinId="23" customBuiltin="1"/>
    <cellStyle name="Check Cell 2" xfId="990"/>
    <cellStyle name="Comma" xfId="991" builtinId="3"/>
    <cellStyle name="Comma 10" xfId="992"/>
    <cellStyle name="Comma 10 2" xfId="3047"/>
    <cellStyle name="Comma 10 3" xfId="5916"/>
    <cellStyle name="Comma 11" xfId="993"/>
    <cellStyle name="Comma 11 2" xfId="5917"/>
    <cellStyle name="Comma 12" xfId="5915"/>
    <cellStyle name="Comma 2" xfId="994"/>
    <cellStyle name="Comma 2 10" xfId="995"/>
    <cellStyle name="Comma 2 10 2" xfId="5919"/>
    <cellStyle name="Comma 2 11" xfId="996"/>
    <cellStyle name="Comma 2 11 2" xfId="5920"/>
    <cellStyle name="Comma 2 12" xfId="997"/>
    <cellStyle name="Comma 2 12 2" xfId="5921"/>
    <cellStyle name="Comma 2 13" xfId="2795"/>
    <cellStyle name="Comma 2 14" xfId="5918"/>
    <cellStyle name="Comma 2 2" xfId="998"/>
    <cellStyle name="Comma 2 3" xfId="999"/>
    <cellStyle name="Comma 2 3 10" xfId="2798"/>
    <cellStyle name="Comma 2 3 11" xfId="5922"/>
    <cellStyle name="Comma 2 3 2" xfId="1000"/>
    <cellStyle name="Comma 2 3 2 10" xfId="5923"/>
    <cellStyle name="Comma 2 3 2 2" xfId="1001"/>
    <cellStyle name="Comma 2 3 2 2 2" xfId="1002"/>
    <cellStyle name="Comma 2 3 2 2 2 2" xfId="1003"/>
    <cellStyle name="Comma 2 3 2 2 2 2 2" xfId="1004"/>
    <cellStyle name="Comma 2 3 2 2 2 2 2 2" xfId="1005"/>
    <cellStyle name="Comma 2 3 2 2 2 2 2 2 2" xfId="4892"/>
    <cellStyle name="Comma 2 3 2 2 2 2 2 2 3" xfId="5928"/>
    <cellStyle name="Comma 2 3 2 2 2 2 2 3" xfId="1006"/>
    <cellStyle name="Comma 2 3 2 2 2 2 2 3 2" xfId="5929"/>
    <cellStyle name="Comma 2 3 2 2 2 2 2 4" xfId="1007"/>
    <cellStyle name="Comma 2 3 2 2 2 2 2 4 2" xfId="5930"/>
    <cellStyle name="Comma 2 3 2 2 2 2 2 5" xfId="3044"/>
    <cellStyle name="Comma 2 3 2 2 2 2 2 6" xfId="5927"/>
    <cellStyle name="Comma 2 3 2 2 2 2 3" xfId="1008"/>
    <cellStyle name="Comma 2 3 2 2 2 2 3 2" xfId="3959"/>
    <cellStyle name="Comma 2 3 2 2 2 2 3 3" xfId="5931"/>
    <cellStyle name="Comma 2 3 2 2 2 2 4" xfId="1009"/>
    <cellStyle name="Comma 2 3 2 2 2 2 4 2" xfId="5932"/>
    <cellStyle name="Comma 2 3 2 2 2 2 5" xfId="1010"/>
    <cellStyle name="Comma 2 3 2 2 2 2 5 2" xfId="5933"/>
    <cellStyle name="Comma 2 3 2 2 2 2 6" xfId="2917"/>
    <cellStyle name="Comma 2 3 2 2 2 2 7" xfId="5926"/>
    <cellStyle name="Comma 2 3 2 2 2 3" xfId="1011"/>
    <cellStyle name="Comma 2 3 2 2 2 3 2" xfId="1012"/>
    <cellStyle name="Comma 2 3 2 2 2 3 2 2" xfId="4426"/>
    <cellStyle name="Comma 2 3 2 2 2 3 2 3" xfId="5935"/>
    <cellStyle name="Comma 2 3 2 2 2 3 3" xfId="1013"/>
    <cellStyle name="Comma 2 3 2 2 2 3 3 2" xfId="5936"/>
    <cellStyle name="Comma 2 3 2 2 2 3 4" xfId="1014"/>
    <cellStyle name="Comma 2 3 2 2 2 3 4 2" xfId="5937"/>
    <cellStyle name="Comma 2 3 2 2 2 3 5" xfId="2981"/>
    <cellStyle name="Comma 2 3 2 2 2 3 6" xfId="5934"/>
    <cellStyle name="Comma 2 3 2 2 2 4" xfId="1015"/>
    <cellStyle name="Comma 2 3 2 2 2 4 2" xfId="3493"/>
    <cellStyle name="Comma 2 3 2 2 2 4 3" xfId="5938"/>
    <cellStyle name="Comma 2 3 2 2 2 5" xfId="1016"/>
    <cellStyle name="Comma 2 3 2 2 2 5 2" xfId="5939"/>
    <cellStyle name="Comma 2 3 2 2 2 6" xfId="1017"/>
    <cellStyle name="Comma 2 3 2 2 2 6 2" xfId="5940"/>
    <cellStyle name="Comma 2 3 2 2 2 7" xfId="2854"/>
    <cellStyle name="Comma 2 3 2 2 2 8" xfId="5925"/>
    <cellStyle name="Comma 2 3 2 2 3" xfId="1018"/>
    <cellStyle name="Comma 2 3 2 2 3 2" xfId="1019"/>
    <cellStyle name="Comma 2 3 2 2 3 2 2" xfId="1020"/>
    <cellStyle name="Comma 2 3 2 2 3 2 2 2" xfId="4658"/>
    <cellStyle name="Comma 2 3 2 2 3 2 2 3" xfId="5943"/>
    <cellStyle name="Comma 2 3 2 2 3 2 3" xfId="1021"/>
    <cellStyle name="Comma 2 3 2 2 3 2 3 2" xfId="5944"/>
    <cellStyle name="Comma 2 3 2 2 3 2 4" xfId="1022"/>
    <cellStyle name="Comma 2 3 2 2 3 2 4 2" xfId="5945"/>
    <cellStyle name="Comma 2 3 2 2 3 2 5" xfId="3012"/>
    <cellStyle name="Comma 2 3 2 2 3 2 6" xfId="5942"/>
    <cellStyle name="Comma 2 3 2 2 3 3" xfId="1023"/>
    <cellStyle name="Comma 2 3 2 2 3 3 2" xfId="3725"/>
    <cellStyle name="Comma 2 3 2 2 3 3 3" xfId="5946"/>
    <cellStyle name="Comma 2 3 2 2 3 4" xfId="1024"/>
    <cellStyle name="Comma 2 3 2 2 3 4 2" xfId="5947"/>
    <cellStyle name="Comma 2 3 2 2 3 5" xfId="1025"/>
    <cellStyle name="Comma 2 3 2 2 3 5 2" xfId="5948"/>
    <cellStyle name="Comma 2 3 2 2 3 6" xfId="2885"/>
    <cellStyle name="Comma 2 3 2 2 3 7" xfId="5941"/>
    <cellStyle name="Comma 2 3 2 2 4" xfId="1026"/>
    <cellStyle name="Comma 2 3 2 2 4 2" xfId="1027"/>
    <cellStyle name="Comma 2 3 2 2 4 2 2" xfId="4192"/>
    <cellStyle name="Comma 2 3 2 2 4 2 3" xfId="5950"/>
    <cellStyle name="Comma 2 3 2 2 4 3" xfId="1028"/>
    <cellStyle name="Comma 2 3 2 2 4 3 2" xfId="5951"/>
    <cellStyle name="Comma 2 3 2 2 4 4" xfId="1029"/>
    <cellStyle name="Comma 2 3 2 2 4 4 2" xfId="5952"/>
    <cellStyle name="Comma 2 3 2 2 4 5" xfId="2949"/>
    <cellStyle name="Comma 2 3 2 2 4 6" xfId="5949"/>
    <cellStyle name="Comma 2 3 2 2 5" xfId="1030"/>
    <cellStyle name="Comma 2 3 2 2 5 2" xfId="3259"/>
    <cellStyle name="Comma 2 3 2 2 5 3" xfId="5953"/>
    <cellStyle name="Comma 2 3 2 2 6" xfId="1031"/>
    <cellStyle name="Comma 2 3 2 2 6 2" xfId="5954"/>
    <cellStyle name="Comma 2 3 2 2 7" xfId="1032"/>
    <cellStyle name="Comma 2 3 2 2 7 2" xfId="5955"/>
    <cellStyle name="Comma 2 3 2 2 8" xfId="2822"/>
    <cellStyle name="Comma 2 3 2 2 9" xfId="5924"/>
    <cellStyle name="Comma 2 3 2 3" xfId="1033"/>
    <cellStyle name="Comma 2 3 2 3 2" xfId="1034"/>
    <cellStyle name="Comma 2 3 2 3 2 2" xfId="1035"/>
    <cellStyle name="Comma 2 3 2 3 2 2 2" xfId="1036"/>
    <cellStyle name="Comma 2 3 2 3 2 2 2 2" xfId="4775"/>
    <cellStyle name="Comma 2 3 2 3 2 2 2 3" xfId="5959"/>
    <cellStyle name="Comma 2 3 2 3 2 2 3" xfId="1037"/>
    <cellStyle name="Comma 2 3 2 3 2 2 3 2" xfId="5960"/>
    <cellStyle name="Comma 2 3 2 3 2 2 4" xfId="1038"/>
    <cellStyle name="Comma 2 3 2 3 2 2 4 2" xfId="5961"/>
    <cellStyle name="Comma 2 3 2 3 2 2 5" xfId="3028"/>
    <cellStyle name="Comma 2 3 2 3 2 2 6" xfId="5958"/>
    <cellStyle name="Comma 2 3 2 3 2 3" xfId="1039"/>
    <cellStyle name="Comma 2 3 2 3 2 3 2" xfId="3842"/>
    <cellStyle name="Comma 2 3 2 3 2 3 3" xfId="5962"/>
    <cellStyle name="Comma 2 3 2 3 2 4" xfId="1040"/>
    <cellStyle name="Comma 2 3 2 3 2 4 2" xfId="5963"/>
    <cellStyle name="Comma 2 3 2 3 2 5" xfId="1041"/>
    <cellStyle name="Comma 2 3 2 3 2 5 2" xfId="5964"/>
    <cellStyle name="Comma 2 3 2 3 2 6" xfId="2901"/>
    <cellStyle name="Comma 2 3 2 3 2 7" xfId="5957"/>
    <cellStyle name="Comma 2 3 2 3 3" xfId="1042"/>
    <cellStyle name="Comma 2 3 2 3 3 2" xfId="1043"/>
    <cellStyle name="Comma 2 3 2 3 3 2 2" xfId="4309"/>
    <cellStyle name="Comma 2 3 2 3 3 2 3" xfId="5966"/>
    <cellStyle name="Comma 2 3 2 3 3 3" xfId="1044"/>
    <cellStyle name="Comma 2 3 2 3 3 3 2" xfId="5967"/>
    <cellStyle name="Comma 2 3 2 3 3 4" xfId="1045"/>
    <cellStyle name="Comma 2 3 2 3 3 4 2" xfId="5968"/>
    <cellStyle name="Comma 2 3 2 3 3 5" xfId="2965"/>
    <cellStyle name="Comma 2 3 2 3 3 6" xfId="5965"/>
    <cellStyle name="Comma 2 3 2 3 4" xfId="1046"/>
    <cellStyle name="Comma 2 3 2 3 4 2" xfId="3376"/>
    <cellStyle name="Comma 2 3 2 3 4 3" xfId="5969"/>
    <cellStyle name="Comma 2 3 2 3 5" xfId="1047"/>
    <cellStyle name="Comma 2 3 2 3 5 2" xfId="5970"/>
    <cellStyle name="Comma 2 3 2 3 6" xfId="1048"/>
    <cellStyle name="Comma 2 3 2 3 6 2" xfId="5971"/>
    <cellStyle name="Comma 2 3 2 3 7" xfId="2838"/>
    <cellStyle name="Comma 2 3 2 3 8" xfId="5956"/>
    <cellStyle name="Comma 2 3 2 4" xfId="1049"/>
    <cellStyle name="Comma 2 3 2 4 2" xfId="1050"/>
    <cellStyle name="Comma 2 3 2 4 2 2" xfId="1051"/>
    <cellStyle name="Comma 2 3 2 4 2 2 2" xfId="4553"/>
    <cellStyle name="Comma 2 3 2 4 2 2 3" xfId="5974"/>
    <cellStyle name="Comma 2 3 2 4 2 3" xfId="1052"/>
    <cellStyle name="Comma 2 3 2 4 2 3 2" xfId="5975"/>
    <cellStyle name="Comma 2 3 2 4 2 4" xfId="1053"/>
    <cellStyle name="Comma 2 3 2 4 2 4 2" xfId="5976"/>
    <cellStyle name="Comma 2 3 2 4 2 5" xfId="2996"/>
    <cellStyle name="Comma 2 3 2 4 2 6" xfId="5973"/>
    <cellStyle name="Comma 2 3 2 4 3" xfId="1054"/>
    <cellStyle name="Comma 2 3 2 4 3 2" xfId="3620"/>
    <cellStyle name="Comma 2 3 2 4 3 3" xfId="5977"/>
    <cellStyle name="Comma 2 3 2 4 4" xfId="1055"/>
    <cellStyle name="Comma 2 3 2 4 4 2" xfId="5978"/>
    <cellStyle name="Comma 2 3 2 4 5" xfId="1056"/>
    <cellStyle name="Comma 2 3 2 4 5 2" xfId="5979"/>
    <cellStyle name="Comma 2 3 2 4 6" xfId="2869"/>
    <cellStyle name="Comma 2 3 2 4 7" xfId="5972"/>
    <cellStyle name="Comma 2 3 2 5" xfId="1057"/>
    <cellStyle name="Comma 2 3 2 5 2" xfId="1058"/>
    <cellStyle name="Comma 2 3 2 5 2 2" xfId="4075"/>
    <cellStyle name="Comma 2 3 2 5 2 3" xfId="5981"/>
    <cellStyle name="Comma 2 3 2 5 3" xfId="1059"/>
    <cellStyle name="Comma 2 3 2 5 3 2" xfId="5982"/>
    <cellStyle name="Comma 2 3 2 5 4" xfId="1060"/>
    <cellStyle name="Comma 2 3 2 5 4 2" xfId="5983"/>
    <cellStyle name="Comma 2 3 2 5 5" xfId="2933"/>
    <cellStyle name="Comma 2 3 2 5 6" xfId="5980"/>
    <cellStyle name="Comma 2 3 2 6" xfId="1061"/>
    <cellStyle name="Comma 2 3 2 6 2" xfId="3142"/>
    <cellStyle name="Comma 2 3 2 6 3" xfId="5984"/>
    <cellStyle name="Comma 2 3 2 7" xfId="1062"/>
    <cellStyle name="Comma 2 3 2 7 2" xfId="5985"/>
    <cellStyle name="Comma 2 3 2 8" xfId="1063"/>
    <cellStyle name="Comma 2 3 2 8 2" xfId="5986"/>
    <cellStyle name="Comma 2 3 2 9" xfId="2806"/>
    <cellStyle name="Comma 2 3 3" xfId="1064"/>
    <cellStyle name="Comma 2 3 3 2" xfId="1065"/>
    <cellStyle name="Comma 2 3 3 2 2" xfId="1066"/>
    <cellStyle name="Comma 2 3 3 2 2 2" xfId="1067"/>
    <cellStyle name="Comma 2 3 3 2 2 2 2" xfId="1068"/>
    <cellStyle name="Comma 2 3 3 2 2 2 2 2" xfId="4840"/>
    <cellStyle name="Comma 2 3 3 2 2 2 2 3" xfId="5991"/>
    <cellStyle name="Comma 2 3 3 2 2 2 3" xfId="1069"/>
    <cellStyle name="Comma 2 3 3 2 2 2 3 2" xfId="5992"/>
    <cellStyle name="Comma 2 3 3 2 2 2 4" xfId="1070"/>
    <cellStyle name="Comma 2 3 3 2 2 2 4 2" xfId="5993"/>
    <cellStyle name="Comma 2 3 3 2 2 2 5" xfId="3036"/>
    <cellStyle name="Comma 2 3 3 2 2 2 6" xfId="5990"/>
    <cellStyle name="Comma 2 3 3 2 2 3" xfId="1071"/>
    <cellStyle name="Comma 2 3 3 2 2 3 2" xfId="3907"/>
    <cellStyle name="Comma 2 3 3 2 2 3 3" xfId="5994"/>
    <cellStyle name="Comma 2 3 3 2 2 4" xfId="1072"/>
    <cellStyle name="Comma 2 3 3 2 2 4 2" xfId="5995"/>
    <cellStyle name="Comma 2 3 3 2 2 5" xfId="1073"/>
    <cellStyle name="Comma 2 3 3 2 2 5 2" xfId="5996"/>
    <cellStyle name="Comma 2 3 3 2 2 6" xfId="2909"/>
    <cellStyle name="Comma 2 3 3 2 2 7" xfId="5989"/>
    <cellStyle name="Comma 2 3 3 2 3" xfId="1074"/>
    <cellStyle name="Comma 2 3 3 2 3 2" xfId="1075"/>
    <cellStyle name="Comma 2 3 3 2 3 2 2" xfId="4374"/>
    <cellStyle name="Comma 2 3 3 2 3 2 3" xfId="5998"/>
    <cellStyle name="Comma 2 3 3 2 3 3" xfId="1076"/>
    <cellStyle name="Comma 2 3 3 2 3 3 2" xfId="5999"/>
    <cellStyle name="Comma 2 3 3 2 3 4" xfId="1077"/>
    <cellStyle name="Comma 2 3 3 2 3 4 2" xfId="6000"/>
    <cellStyle name="Comma 2 3 3 2 3 5" xfId="2973"/>
    <cellStyle name="Comma 2 3 3 2 3 6" xfId="5997"/>
    <cellStyle name="Comma 2 3 3 2 4" xfId="1078"/>
    <cellStyle name="Comma 2 3 3 2 4 2" xfId="3441"/>
    <cellStyle name="Comma 2 3 3 2 4 3" xfId="6001"/>
    <cellStyle name="Comma 2 3 3 2 5" xfId="1079"/>
    <cellStyle name="Comma 2 3 3 2 5 2" xfId="6002"/>
    <cellStyle name="Comma 2 3 3 2 6" xfId="1080"/>
    <cellStyle name="Comma 2 3 3 2 6 2" xfId="6003"/>
    <cellStyle name="Comma 2 3 3 2 7" xfId="2846"/>
    <cellStyle name="Comma 2 3 3 2 8" xfId="5988"/>
    <cellStyle name="Comma 2 3 3 3" xfId="1081"/>
    <cellStyle name="Comma 2 3 3 3 2" xfId="1082"/>
    <cellStyle name="Comma 2 3 3 3 2 2" xfId="1083"/>
    <cellStyle name="Comma 2 3 3 3 2 2 2" xfId="4606"/>
    <cellStyle name="Comma 2 3 3 3 2 2 3" xfId="6006"/>
    <cellStyle name="Comma 2 3 3 3 2 3" xfId="1084"/>
    <cellStyle name="Comma 2 3 3 3 2 3 2" xfId="6007"/>
    <cellStyle name="Comma 2 3 3 3 2 4" xfId="1085"/>
    <cellStyle name="Comma 2 3 3 3 2 4 2" xfId="6008"/>
    <cellStyle name="Comma 2 3 3 3 2 5" xfId="3004"/>
    <cellStyle name="Comma 2 3 3 3 2 6" xfId="6005"/>
    <cellStyle name="Comma 2 3 3 3 3" xfId="1086"/>
    <cellStyle name="Comma 2 3 3 3 3 2" xfId="3673"/>
    <cellStyle name="Comma 2 3 3 3 3 3" xfId="6009"/>
    <cellStyle name="Comma 2 3 3 3 4" xfId="1087"/>
    <cellStyle name="Comma 2 3 3 3 4 2" xfId="6010"/>
    <cellStyle name="Comma 2 3 3 3 5" xfId="1088"/>
    <cellStyle name="Comma 2 3 3 3 5 2" xfId="6011"/>
    <cellStyle name="Comma 2 3 3 3 6" xfId="2877"/>
    <cellStyle name="Comma 2 3 3 3 7" xfId="6004"/>
    <cellStyle name="Comma 2 3 3 4" xfId="1089"/>
    <cellStyle name="Comma 2 3 3 4 2" xfId="1090"/>
    <cellStyle name="Comma 2 3 3 4 2 2" xfId="4140"/>
    <cellStyle name="Comma 2 3 3 4 2 3" xfId="6013"/>
    <cellStyle name="Comma 2 3 3 4 3" xfId="1091"/>
    <cellStyle name="Comma 2 3 3 4 3 2" xfId="6014"/>
    <cellStyle name="Comma 2 3 3 4 4" xfId="1092"/>
    <cellStyle name="Comma 2 3 3 4 4 2" xfId="6015"/>
    <cellStyle name="Comma 2 3 3 4 5" xfId="2941"/>
    <cellStyle name="Comma 2 3 3 4 6" xfId="6012"/>
    <cellStyle name="Comma 2 3 3 5" xfId="1093"/>
    <cellStyle name="Comma 2 3 3 5 2" xfId="3207"/>
    <cellStyle name="Comma 2 3 3 5 3" xfId="6016"/>
    <cellStyle name="Comma 2 3 3 6" xfId="1094"/>
    <cellStyle name="Comma 2 3 3 6 2" xfId="6017"/>
    <cellStyle name="Comma 2 3 3 7" xfId="1095"/>
    <cellStyle name="Comma 2 3 3 7 2" xfId="6018"/>
    <cellStyle name="Comma 2 3 3 8" xfId="2814"/>
    <cellStyle name="Comma 2 3 3 9" xfId="5987"/>
    <cellStyle name="Comma 2 3 4" xfId="1096"/>
    <cellStyle name="Comma 2 3 4 2" xfId="1097"/>
    <cellStyle name="Comma 2 3 4 2 2" xfId="1098"/>
    <cellStyle name="Comma 2 3 4 2 2 2" xfId="1099"/>
    <cellStyle name="Comma 2 3 4 2 2 2 2" xfId="4723"/>
    <cellStyle name="Comma 2 3 4 2 2 2 3" xfId="6022"/>
    <cellStyle name="Comma 2 3 4 2 2 3" xfId="1100"/>
    <cellStyle name="Comma 2 3 4 2 2 3 2" xfId="6023"/>
    <cellStyle name="Comma 2 3 4 2 2 4" xfId="1101"/>
    <cellStyle name="Comma 2 3 4 2 2 4 2" xfId="6024"/>
    <cellStyle name="Comma 2 3 4 2 2 5" xfId="3020"/>
    <cellStyle name="Comma 2 3 4 2 2 6" xfId="6021"/>
    <cellStyle name="Comma 2 3 4 2 3" xfId="1102"/>
    <cellStyle name="Comma 2 3 4 2 3 2" xfId="3790"/>
    <cellStyle name="Comma 2 3 4 2 3 3" xfId="6025"/>
    <cellStyle name="Comma 2 3 4 2 4" xfId="1103"/>
    <cellStyle name="Comma 2 3 4 2 4 2" xfId="6026"/>
    <cellStyle name="Comma 2 3 4 2 5" xfId="1104"/>
    <cellStyle name="Comma 2 3 4 2 5 2" xfId="6027"/>
    <cellStyle name="Comma 2 3 4 2 6" xfId="2893"/>
    <cellStyle name="Comma 2 3 4 2 7" xfId="6020"/>
    <cellStyle name="Comma 2 3 4 3" xfId="1105"/>
    <cellStyle name="Comma 2 3 4 3 2" xfId="1106"/>
    <cellStyle name="Comma 2 3 4 3 2 2" xfId="4257"/>
    <cellStyle name="Comma 2 3 4 3 2 3" xfId="6029"/>
    <cellStyle name="Comma 2 3 4 3 3" xfId="1107"/>
    <cellStyle name="Comma 2 3 4 3 3 2" xfId="6030"/>
    <cellStyle name="Comma 2 3 4 3 4" xfId="1108"/>
    <cellStyle name="Comma 2 3 4 3 4 2" xfId="6031"/>
    <cellStyle name="Comma 2 3 4 3 5" xfId="2957"/>
    <cellStyle name="Comma 2 3 4 3 6" xfId="6028"/>
    <cellStyle name="Comma 2 3 4 4" xfId="1109"/>
    <cellStyle name="Comma 2 3 4 4 2" xfId="3324"/>
    <cellStyle name="Comma 2 3 4 4 3" xfId="6032"/>
    <cellStyle name="Comma 2 3 4 5" xfId="1110"/>
    <cellStyle name="Comma 2 3 4 5 2" xfId="6033"/>
    <cellStyle name="Comma 2 3 4 6" xfId="1111"/>
    <cellStyle name="Comma 2 3 4 6 2" xfId="6034"/>
    <cellStyle name="Comma 2 3 4 7" xfId="2830"/>
    <cellStyle name="Comma 2 3 4 8" xfId="6019"/>
    <cellStyle name="Comma 2 3 5" xfId="1112"/>
    <cellStyle name="Comma 2 3 5 2" xfId="1113"/>
    <cellStyle name="Comma 2 3 5 2 2" xfId="1114"/>
    <cellStyle name="Comma 2 3 5 2 2 2" xfId="4501"/>
    <cellStyle name="Comma 2 3 5 2 2 3" xfId="6037"/>
    <cellStyle name="Comma 2 3 5 2 3" xfId="1115"/>
    <cellStyle name="Comma 2 3 5 2 3 2" xfId="6038"/>
    <cellStyle name="Comma 2 3 5 2 4" xfId="1116"/>
    <cellStyle name="Comma 2 3 5 2 4 2" xfId="6039"/>
    <cellStyle name="Comma 2 3 5 2 5" xfId="2988"/>
    <cellStyle name="Comma 2 3 5 2 6" xfId="6036"/>
    <cellStyle name="Comma 2 3 5 3" xfId="1117"/>
    <cellStyle name="Comma 2 3 5 3 2" xfId="3568"/>
    <cellStyle name="Comma 2 3 5 3 3" xfId="6040"/>
    <cellStyle name="Comma 2 3 5 4" xfId="1118"/>
    <cellStyle name="Comma 2 3 5 4 2" xfId="6041"/>
    <cellStyle name="Comma 2 3 5 5" xfId="1119"/>
    <cellStyle name="Comma 2 3 5 5 2" xfId="6042"/>
    <cellStyle name="Comma 2 3 5 6" xfId="2861"/>
    <cellStyle name="Comma 2 3 5 7" xfId="6035"/>
    <cellStyle name="Comma 2 3 6" xfId="1120"/>
    <cellStyle name="Comma 2 3 6 2" xfId="1121"/>
    <cellStyle name="Comma 2 3 6 2 2" xfId="4023"/>
    <cellStyle name="Comma 2 3 6 2 3" xfId="6044"/>
    <cellStyle name="Comma 2 3 6 3" xfId="1122"/>
    <cellStyle name="Comma 2 3 6 3 2" xfId="6045"/>
    <cellStyle name="Comma 2 3 6 4" xfId="1123"/>
    <cellStyle name="Comma 2 3 6 4 2" xfId="6046"/>
    <cellStyle name="Comma 2 3 6 5" xfId="2925"/>
    <cellStyle name="Comma 2 3 6 6" xfId="6043"/>
    <cellStyle name="Comma 2 3 7" xfId="1124"/>
    <cellStyle name="Comma 2 3 7 2" xfId="3090"/>
    <cellStyle name="Comma 2 3 7 3" xfId="6047"/>
    <cellStyle name="Comma 2 3 8" xfId="1125"/>
    <cellStyle name="Comma 2 3 8 2" xfId="6048"/>
    <cellStyle name="Comma 2 3 9" xfId="1126"/>
    <cellStyle name="Comma 2 3 9 2" xfId="6049"/>
    <cellStyle name="Comma 2 4" xfId="1127"/>
    <cellStyle name="Comma 2 4 10" xfId="6050"/>
    <cellStyle name="Comma 2 4 2" xfId="1128"/>
    <cellStyle name="Comma 2 4 2 2" xfId="1129"/>
    <cellStyle name="Comma 2 4 2 2 2" xfId="1130"/>
    <cellStyle name="Comma 2 4 2 2 2 2" xfId="1131"/>
    <cellStyle name="Comma 2 4 2 2 2 2 2" xfId="1132"/>
    <cellStyle name="Comma 2 4 2 2 2 2 2 2" xfId="4866"/>
    <cellStyle name="Comma 2 4 2 2 2 2 2 3" xfId="6055"/>
    <cellStyle name="Comma 2 4 2 2 2 2 3" xfId="1133"/>
    <cellStyle name="Comma 2 4 2 2 2 2 3 2" xfId="6056"/>
    <cellStyle name="Comma 2 4 2 2 2 2 4" xfId="1134"/>
    <cellStyle name="Comma 2 4 2 2 2 2 4 2" xfId="6057"/>
    <cellStyle name="Comma 2 4 2 2 2 2 5" xfId="3040"/>
    <cellStyle name="Comma 2 4 2 2 2 2 6" xfId="6054"/>
    <cellStyle name="Comma 2 4 2 2 2 3" xfId="1135"/>
    <cellStyle name="Comma 2 4 2 2 2 3 2" xfId="3933"/>
    <cellStyle name="Comma 2 4 2 2 2 3 3" xfId="6058"/>
    <cellStyle name="Comma 2 4 2 2 2 4" xfId="1136"/>
    <cellStyle name="Comma 2 4 2 2 2 4 2" xfId="6059"/>
    <cellStyle name="Comma 2 4 2 2 2 5" xfId="1137"/>
    <cellStyle name="Comma 2 4 2 2 2 5 2" xfId="6060"/>
    <cellStyle name="Comma 2 4 2 2 2 6" xfId="2913"/>
    <cellStyle name="Comma 2 4 2 2 2 7" xfId="6053"/>
    <cellStyle name="Comma 2 4 2 2 3" xfId="1138"/>
    <cellStyle name="Comma 2 4 2 2 3 2" xfId="1139"/>
    <cellStyle name="Comma 2 4 2 2 3 2 2" xfId="4400"/>
    <cellStyle name="Comma 2 4 2 2 3 2 3" xfId="6062"/>
    <cellStyle name="Comma 2 4 2 2 3 3" xfId="1140"/>
    <cellStyle name="Comma 2 4 2 2 3 3 2" xfId="6063"/>
    <cellStyle name="Comma 2 4 2 2 3 4" xfId="1141"/>
    <cellStyle name="Comma 2 4 2 2 3 4 2" xfId="6064"/>
    <cellStyle name="Comma 2 4 2 2 3 5" xfId="2977"/>
    <cellStyle name="Comma 2 4 2 2 3 6" xfId="6061"/>
    <cellStyle name="Comma 2 4 2 2 4" xfId="1142"/>
    <cellStyle name="Comma 2 4 2 2 4 2" xfId="3467"/>
    <cellStyle name="Comma 2 4 2 2 4 3" xfId="6065"/>
    <cellStyle name="Comma 2 4 2 2 5" xfId="1143"/>
    <cellStyle name="Comma 2 4 2 2 5 2" xfId="6066"/>
    <cellStyle name="Comma 2 4 2 2 6" xfId="1144"/>
    <cellStyle name="Comma 2 4 2 2 6 2" xfId="6067"/>
    <cellStyle name="Comma 2 4 2 2 7" xfId="2850"/>
    <cellStyle name="Comma 2 4 2 2 8" xfId="6052"/>
    <cellStyle name="Comma 2 4 2 3" xfId="1145"/>
    <cellStyle name="Comma 2 4 2 3 2" xfId="1146"/>
    <cellStyle name="Comma 2 4 2 3 2 2" xfId="1147"/>
    <cellStyle name="Comma 2 4 2 3 2 2 2" xfId="4632"/>
    <cellStyle name="Comma 2 4 2 3 2 2 3" xfId="6070"/>
    <cellStyle name="Comma 2 4 2 3 2 3" xfId="1148"/>
    <cellStyle name="Comma 2 4 2 3 2 3 2" xfId="6071"/>
    <cellStyle name="Comma 2 4 2 3 2 4" xfId="1149"/>
    <cellStyle name="Comma 2 4 2 3 2 4 2" xfId="6072"/>
    <cellStyle name="Comma 2 4 2 3 2 5" xfId="3008"/>
    <cellStyle name="Comma 2 4 2 3 2 6" xfId="6069"/>
    <cellStyle name="Comma 2 4 2 3 3" xfId="1150"/>
    <cellStyle name="Comma 2 4 2 3 3 2" xfId="3699"/>
    <cellStyle name="Comma 2 4 2 3 3 3" xfId="6073"/>
    <cellStyle name="Comma 2 4 2 3 4" xfId="1151"/>
    <cellStyle name="Comma 2 4 2 3 4 2" xfId="6074"/>
    <cellStyle name="Comma 2 4 2 3 5" xfId="1152"/>
    <cellStyle name="Comma 2 4 2 3 5 2" xfId="6075"/>
    <cellStyle name="Comma 2 4 2 3 6" xfId="2881"/>
    <cellStyle name="Comma 2 4 2 3 7" xfId="6068"/>
    <cellStyle name="Comma 2 4 2 4" xfId="1153"/>
    <cellStyle name="Comma 2 4 2 4 2" xfId="1154"/>
    <cellStyle name="Comma 2 4 2 4 2 2" xfId="4166"/>
    <cellStyle name="Comma 2 4 2 4 2 3" xfId="6077"/>
    <cellStyle name="Comma 2 4 2 4 3" xfId="1155"/>
    <cellStyle name="Comma 2 4 2 4 3 2" xfId="6078"/>
    <cellStyle name="Comma 2 4 2 4 4" xfId="1156"/>
    <cellStyle name="Comma 2 4 2 4 4 2" xfId="6079"/>
    <cellStyle name="Comma 2 4 2 4 5" xfId="2945"/>
    <cellStyle name="Comma 2 4 2 4 6" xfId="6076"/>
    <cellStyle name="Comma 2 4 2 5" xfId="1157"/>
    <cellStyle name="Comma 2 4 2 5 2" xfId="3233"/>
    <cellStyle name="Comma 2 4 2 5 3" xfId="6080"/>
    <cellStyle name="Comma 2 4 2 6" xfId="1158"/>
    <cellStyle name="Comma 2 4 2 6 2" xfId="6081"/>
    <cellStyle name="Comma 2 4 2 7" xfId="1159"/>
    <cellStyle name="Comma 2 4 2 7 2" xfId="6082"/>
    <cellStyle name="Comma 2 4 2 8" xfId="2818"/>
    <cellStyle name="Comma 2 4 2 9" xfId="6051"/>
    <cellStyle name="Comma 2 4 3" xfId="1160"/>
    <cellStyle name="Comma 2 4 3 2" xfId="1161"/>
    <cellStyle name="Comma 2 4 3 2 2" xfId="1162"/>
    <cellStyle name="Comma 2 4 3 2 2 2" xfId="1163"/>
    <cellStyle name="Comma 2 4 3 2 2 2 2" xfId="4749"/>
    <cellStyle name="Comma 2 4 3 2 2 2 3" xfId="6086"/>
    <cellStyle name="Comma 2 4 3 2 2 3" xfId="1164"/>
    <cellStyle name="Comma 2 4 3 2 2 3 2" xfId="6087"/>
    <cellStyle name="Comma 2 4 3 2 2 4" xfId="1165"/>
    <cellStyle name="Comma 2 4 3 2 2 4 2" xfId="6088"/>
    <cellStyle name="Comma 2 4 3 2 2 5" xfId="3024"/>
    <cellStyle name="Comma 2 4 3 2 2 6" xfId="6085"/>
    <cellStyle name="Comma 2 4 3 2 3" xfId="1166"/>
    <cellStyle name="Comma 2 4 3 2 3 2" xfId="3816"/>
    <cellStyle name="Comma 2 4 3 2 3 3" xfId="6089"/>
    <cellStyle name="Comma 2 4 3 2 4" xfId="1167"/>
    <cellStyle name="Comma 2 4 3 2 4 2" xfId="6090"/>
    <cellStyle name="Comma 2 4 3 2 5" xfId="1168"/>
    <cellStyle name="Comma 2 4 3 2 5 2" xfId="6091"/>
    <cellStyle name="Comma 2 4 3 2 6" xfId="2897"/>
    <cellStyle name="Comma 2 4 3 2 7" xfId="6084"/>
    <cellStyle name="Comma 2 4 3 3" xfId="1169"/>
    <cellStyle name="Comma 2 4 3 3 2" xfId="1170"/>
    <cellStyle name="Comma 2 4 3 3 2 2" xfId="4283"/>
    <cellStyle name="Comma 2 4 3 3 2 3" xfId="6093"/>
    <cellStyle name="Comma 2 4 3 3 3" xfId="1171"/>
    <cellStyle name="Comma 2 4 3 3 3 2" xfId="6094"/>
    <cellStyle name="Comma 2 4 3 3 4" xfId="1172"/>
    <cellStyle name="Comma 2 4 3 3 4 2" xfId="6095"/>
    <cellStyle name="Comma 2 4 3 3 5" xfId="2961"/>
    <cellStyle name="Comma 2 4 3 3 6" xfId="6092"/>
    <cellStyle name="Comma 2 4 3 4" xfId="1173"/>
    <cellStyle name="Comma 2 4 3 4 2" xfId="3350"/>
    <cellStyle name="Comma 2 4 3 4 3" xfId="6096"/>
    <cellStyle name="Comma 2 4 3 5" xfId="1174"/>
    <cellStyle name="Comma 2 4 3 5 2" xfId="6097"/>
    <cellStyle name="Comma 2 4 3 6" xfId="1175"/>
    <cellStyle name="Comma 2 4 3 6 2" xfId="6098"/>
    <cellStyle name="Comma 2 4 3 7" xfId="2834"/>
    <cellStyle name="Comma 2 4 3 8" xfId="6083"/>
    <cellStyle name="Comma 2 4 4" xfId="1176"/>
    <cellStyle name="Comma 2 4 4 2" xfId="1177"/>
    <cellStyle name="Comma 2 4 4 2 2" xfId="1178"/>
    <cellStyle name="Comma 2 4 4 2 2 2" xfId="4527"/>
    <cellStyle name="Comma 2 4 4 2 2 3" xfId="6101"/>
    <cellStyle name="Comma 2 4 4 2 3" xfId="1179"/>
    <cellStyle name="Comma 2 4 4 2 3 2" xfId="6102"/>
    <cellStyle name="Comma 2 4 4 2 4" xfId="1180"/>
    <cellStyle name="Comma 2 4 4 2 4 2" xfId="6103"/>
    <cellStyle name="Comma 2 4 4 2 5" xfId="2992"/>
    <cellStyle name="Comma 2 4 4 2 6" xfId="6100"/>
    <cellStyle name="Comma 2 4 4 3" xfId="1181"/>
    <cellStyle name="Comma 2 4 4 3 2" xfId="3594"/>
    <cellStyle name="Comma 2 4 4 3 3" xfId="6104"/>
    <cellStyle name="Comma 2 4 4 4" xfId="1182"/>
    <cellStyle name="Comma 2 4 4 4 2" xfId="6105"/>
    <cellStyle name="Comma 2 4 4 5" xfId="1183"/>
    <cellStyle name="Comma 2 4 4 5 2" xfId="6106"/>
    <cellStyle name="Comma 2 4 4 6" xfId="2865"/>
    <cellStyle name="Comma 2 4 4 7" xfId="6099"/>
    <cellStyle name="Comma 2 4 5" xfId="1184"/>
    <cellStyle name="Comma 2 4 5 2" xfId="1185"/>
    <cellStyle name="Comma 2 4 5 2 2" xfId="4049"/>
    <cellStyle name="Comma 2 4 5 2 3" xfId="6108"/>
    <cellStyle name="Comma 2 4 5 3" xfId="1186"/>
    <cellStyle name="Comma 2 4 5 3 2" xfId="6109"/>
    <cellStyle name="Comma 2 4 5 4" xfId="1187"/>
    <cellStyle name="Comma 2 4 5 4 2" xfId="6110"/>
    <cellStyle name="Comma 2 4 5 5" xfId="2929"/>
    <cellStyle name="Comma 2 4 5 6" xfId="6107"/>
    <cellStyle name="Comma 2 4 6" xfId="1188"/>
    <cellStyle name="Comma 2 4 6 2" xfId="3116"/>
    <cellStyle name="Comma 2 4 6 3" xfId="6111"/>
    <cellStyle name="Comma 2 4 7" xfId="1189"/>
    <cellStyle name="Comma 2 4 7 2" xfId="6112"/>
    <cellStyle name="Comma 2 4 8" xfId="1190"/>
    <cellStyle name="Comma 2 4 8 2" xfId="6113"/>
    <cellStyle name="Comma 2 4 9" xfId="2802"/>
    <cellStyle name="Comma 2 5" xfId="1191"/>
    <cellStyle name="Comma 2 5 2" xfId="1192"/>
    <cellStyle name="Comma 2 5 2 2" xfId="1193"/>
    <cellStyle name="Comma 2 5 2 2 2" xfId="1194"/>
    <cellStyle name="Comma 2 5 2 2 2 2" xfId="1195"/>
    <cellStyle name="Comma 2 5 2 2 2 2 2" xfId="4814"/>
    <cellStyle name="Comma 2 5 2 2 2 2 3" xfId="6118"/>
    <cellStyle name="Comma 2 5 2 2 2 3" xfId="1196"/>
    <cellStyle name="Comma 2 5 2 2 2 3 2" xfId="6119"/>
    <cellStyle name="Comma 2 5 2 2 2 4" xfId="1197"/>
    <cellStyle name="Comma 2 5 2 2 2 4 2" xfId="6120"/>
    <cellStyle name="Comma 2 5 2 2 2 5" xfId="3032"/>
    <cellStyle name="Comma 2 5 2 2 2 6" xfId="6117"/>
    <cellStyle name="Comma 2 5 2 2 3" xfId="1198"/>
    <cellStyle name="Comma 2 5 2 2 3 2" xfId="3881"/>
    <cellStyle name="Comma 2 5 2 2 3 3" xfId="6121"/>
    <cellStyle name="Comma 2 5 2 2 4" xfId="1199"/>
    <cellStyle name="Comma 2 5 2 2 4 2" xfId="6122"/>
    <cellStyle name="Comma 2 5 2 2 5" xfId="1200"/>
    <cellStyle name="Comma 2 5 2 2 5 2" xfId="6123"/>
    <cellStyle name="Comma 2 5 2 2 6" xfId="2905"/>
    <cellStyle name="Comma 2 5 2 2 7" xfId="6116"/>
    <cellStyle name="Comma 2 5 2 3" xfId="1201"/>
    <cellStyle name="Comma 2 5 2 3 2" xfId="1202"/>
    <cellStyle name="Comma 2 5 2 3 2 2" xfId="4348"/>
    <cellStyle name="Comma 2 5 2 3 2 3" xfId="6125"/>
    <cellStyle name="Comma 2 5 2 3 3" xfId="1203"/>
    <cellStyle name="Comma 2 5 2 3 3 2" xfId="6126"/>
    <cellStyle name="Comma 2 5 2 3 4" xfId="1204"/>
    <cellStyle name="Comma 2 5 2 3 4 2" xfId="6127"/>
    <cellStyle name="Comma 2 5 2 3 5" xfId="2969"/>
    <cellStyle name="Comma 2 5 2 3 6" xfId="6124"/>
    <cellStyle name="Comma 2 5 2 4" xfId="1205"/>
    <cellStyle name="Comma 2 5 2 4 2" xfId="3415"/>
    <cellStyle name="Comma 2 5 2 4 3" xfId="6128"/>
    <cellStyle name="Comma 2 5 2 5" xfId="1206"/>
    <cellStyle name="Comma 2 5 2 5 2" xfId="6129"/>
    <cellStyle name="Comma 2 5 2 6" xfId="1207"/>
    <cellStyle name="Comma 2 5 2 6 2" xfId="6130"/>
    <cellStyle name="Comma 2 5 2 7" xfId="2842"/>
    <cellStyle name="Comma 2 5 2 8" xfId="6115"/>
    <cellStyle name="Comma 2 5 3" xfId="1208"/>
    <cellStyle name="Comma 2 5 3 2" xfId="1209"/>
    <cellStyle name="Comma 2 5 3 2 2" xfId="1210"/>
    <cellStyle name="Comma 2 5 3 2 2 2" xfId="4580"/>
    <cellStyle name="Comma 2 5 3 2 2 3" xfId="6133"/>
    <cellStyle name="Comma 2 5 3 2 3" xfId="1211"/>
    <cellStyle name="Comma 2 5 3 2 3 2" xfId="6134"/>
    <cellStyle name="Comma 2 5 3 2 4" xfId="1212"/>
    <cellStyle name="Comma 2 5 3 2 4 2" xfId="6135"/>
    <cellStyle name="Comma 2 5 3 2 5" xfId="3000"/>
    <cellStyle name="Comma 2 5 3 2 6" xfId="6132"/>
    <cellStyle name="Comma 2 5 3 3" xfId="1213"/>
    <cellStyle name="Comma 2 5 3 3 2" xfId="3647"/>
    <cellStyle name="Comma 2 5 3 3 3" xfId="6136"/>
    <cellStyle name="Comma 2 5 3 4" xfId="1214"/>
    <cellStyle name="Comma 2 5 3 4 2" xfId="6137"/>
    <cellStyle name="Comma 2 5 3 5" xfId="1215"/>
    <cellStyle name="Comma 2 5 3 5 2" xfId="6138"/>
    <cellStyle name="Comma 2 5 3 6" xfId="2873"/>
    <cellStyle name="Comma 2 5 3 7" xfId="6131"/>
    <cellStyle name="Comma 2 5 4" xfId="1216"/>
    <cellStyle name="Comma 2 5 4 2" xfId="1217"/>
    <cellStyle name="Comma 2 5 4 2 2" xfId="4114"/>
    <cellStyle name="Comma 2 5 4 2 3" xfId="6140"/>
    <cellStyle name="Comma 2 5 4 3" xfId="1218"/>
    <cellStyle name="Comma 2 5 4 3 2" xfId="6141"/>
    <cellStyle name="Comma 2 5 4 4" xfId="1219"/>
    <cellStyle name="Comma 2 5 4 4 2" xfId="6142"/>
    <cellStyle name="Comma 2 5 4 5" xfId="2937"/>
    <cellStyle name="Comma 2 5 4 6" xfId="6139"/>
    <cellStyle name="Comma 2 5 5" xfId="1220"/>
    <cellStyle name="Comma 2 5 5 2" xfId="3181"/>
    <cellStyle name="Comma 2 5 5 3" xfId="6143"/>
    <cellStyle name="Comma 2 5 6" xfId="1221"/>
    <cellStyle name="Comma 2 5 6 2" xfId="6144"/>
    <cellStyle name="Comma 2 5 7" xfId="1222"/>
    <cellStyle name="Comma 2 5 7 2" xfId="6145"/>
    <cellStyle name="Comma 2 5 8" xfId="2810"/>
    <cellStyle name="Comma 2 5 9" xfId="6114"/>
    <cellStyle name="Comma 2 6" xfId="1223"/>
    <cellStyle name="Comma 2 6 2" xfId="1224"/>
    <cellStyle name="Comma 2 6 2 2" xfId="1225"/>
    <cellStyle name="Comma 2 6 2 2 2" xfId="1226"/>
    <cellStyle name="Comma 2 6 2 2 2 2" xfId="4697"/>
    <cellStyle name="Comma 2 6 2 2 2 3" xfId="6149"/>
    <cellStyle name="Comma 2 6 2 2 3" xfId="1227"/>
    <cellStyle name="Comma 2 6 2 2 3 2" xfId="6150"/>
    <cellStyle name="Comma 2 6 2 2 4" xfId="1228"/>
    <cellStyle name="Comma 2 6 2 2 4 2" xfId="6151"/>
    <cellStyle name="Comma 2 6 2 2 5" xfId="3016"/>
    <cellStyle name="Comma 2 6 2 2 6" xfId="6148"/>
    <cellStyle name="Comma 2 6 2 3" xfId="1229"/>
    <cellStyle name="Comma 2 6 2 3 2" xfId="3764"/>
    <cellStyle name="Comma 2 6 2 3 3" xfId="6152"/>
    <cellStyle name="Comma 2 6 2 4" xfId="1230"/>
    <cellStyle name="Comma 2 6 2 4 2" xfId="6153"/>
    <cellStyle name="Comma 2 6 2 5" xfId="1231"/>
    <cellStyle name="Comma 2 6 2 5 2" xfId="6154"/>
    <cellStyle name="Comma 2 6 2 6" xfId="2889"/>
    <cellStyle name="Comma 2 6 2 7" xfId="6147"/>
    <cellStyle name="Comma 2 6 3" xfId="1232"/>
    <cellStyle name="Comma 2 6 3 2" xfId="1233"/>
    <cellStyle name="Comma 2 6 3 2 2" xfId="4231"/>
    <cellStyle name="Comma 2 6 3 2 3" xfId="6156"/>
    <cellStyle name="Comma 2 6 3 3" xfId="1234"/>
    <cellStyle name="Comma 2 6 3 3 2" xfId="6157"/>
    <cellStyle name="Comma 2 6 3 4" xfId="1235"/>
    <cellStyle name="Comma 2 6 3 4 2" xfId="6158"/>
    <cellStyle name="Comma 2 6 3 5" xfId="2953"/>
    <cellStyle name="Comma 2 6 3 6" xfId="6155"/>
    <cellStyle name="Comma 2 6 4" xfId="1236"/>
    <cellStyle name="Comma 2 6 4 2" xfId="3298"/>
    <cellStyle name="Comma 2 6 4 3" xfId="6159"/>
    <cellStyle name="Comma 2 6 5" xfId="1237"/>
    <cellStyle name="Comma 2 6 5 2" xfId="6160"/>
    <cellStyle name="Comma 2 6 6" xfId="1238"/>
    <cellStyle name="Comma 2 6 6 2" xfId="6161"/>
    <cellStyle name="Comma 2 6 7" xfId="2826"/>
    <cellStyle name="Comma 2 6 8" xfId="6146"/>
    <cellStyle name="Comma 2 7" xfId="1239"/>
    <cellStyle name="Comma 2 7 2" xfId="1240"/>
    <cellStyle name="Comma 2 7 2 2" xfId="1241"/>
    <cellStyle name="Comma 2 7 2 2 2" xfId="4477"/>
    <cellStyle name="Comma 2 7 2 2 3" xfId="6164"/>
    <cellStyle name="Comma 2 7 2 3" xfId="1242"/>
    <cellStyle name="Comma 2 7 2 3 2" xfId="6165"/>
    <cellStyle name="Comma 2 7 2 4" xfId="1243"/>
    <cellStyle name="Comma 2 7 2 4 2" xfId="6166"/>
    <cellStyle name="Comma 2 7 2 5" xfId="2985"/>
    <cellStyle name="Comma 2 7 2 6" xfId="6163"/>
    <cellStyle name="Comma 2 7 3" xfId="1244"/>
    <cellStyle name="Comma 2 7 3 2" xfId="3544"/>
    <cellStyle name="Comma 2 7 3 3" xfId="6167"/>
    <cellStyle name="Comma 2 7 4" xfId="1245"/>
    <cellStyle name="Comma 2 7 4 2" xfId="6168"/>
    <cellStyle name="Comma 2 7 5" xfId="1246"/>
    <cellStyle name="Comma 2 7 5 2" xfId="6169"/>
    <cellStyle name="Comma 2 7 6" xfId="2858"/>
    <cellStyle name="Comma 2 7 7" xfId="6162"/>
    <cellStyle name="Comma 2 8" xfId="1247"/>
    <cellStyle name="Comma 2 8 2" xfId="1248"/>
    <cellStyle name="Comma 2 8 2 2" xfId="3997"/>
    <cellStyle name="Comma 2 8 2 3" xfId="6171"/>
    <cellStyle name="Comma 2 8 3" xfId="1249"/>
    <cellStyle name="Comma 2 8 3 2" xfId="6172"/>
    <cellStyle name="Comma 2 8 4" xfId="1250"/>
    <cellStyle name="Comma 2 8 4 2" xfId="6173"/>
    <cellStyle name="Comma 2 8 5" xfId="2921"/>
    <cellStyle name="Comma 2 8 6" xfId="6170"/>
    <cellStyle name="Comma 2 9" xfId="1251"/>
    <cellStyle name="Comma 2 9 2" xfId="3064"/>
    <cellStyle name="Comma 2 9 3" xfId="6174"/>
    <cellStyle name="Comma 3" xfId="1252"/>
    <cellStyle name="Comma 4" xfId="1253"/>
    <cellStyle name="Comma 4 10" xfId="1254"/>
    <cellStyle name="Comma 4 10 2" xfId="6176"/>
    <cellStyle name="Comma 4 11" xfId="2793"/>
    <cellStyle name="Comma 4 12" xfId="6175"/>
    <cellStyle name="Comma 4 2" xfId="1255"/>
    <cellStyle name="Comma 4 2 10" xfId="2799"/>
    <cellStyle name="Comma 4 2 11" xfId="6177"/>
    <cellStyle name="Comma 4 2 2" xfId="1256"/>
    <cellStyle name="Comma 4 2 2 10" xfId="6178"/>
    <cellStyle name="Comma 4 2 2 2" xfId="1257"/>
    <cellStyle name="Comma 4 2 2 2 2" xfId="1258"/>
    <cellStyle name="Comma 4 2 2 2 2 2" xfId="1259"/>
    <cellStyle name="Comma 4 2 2 2 2 2 2" xfId="1260"/>
    <cellStyle name="Comma 4 2 2 2 2 2 2 2" xfId="1261"/>
    <cellStyle name="Comma 4 2 2 2 2 2 2 2 2" xfId="4899"/>
    <cellStyle name="Comma 4 2 2 2 2 2 2 2 3" xfId="6183"/>
    <cellStyle name="Comma 4 2 2 2 2 2 2 3" xfId="1262"/>
    <cellStyle name="Comma 4 2 2 2 2 2 2 3 2" xfId="6184"/>
    <cellStyle name="Comma 4 2 2 2 2 2 2 4" xfId="1263"/>
    <cellStyle name="Comma 4 2 2 2 2 2 2 4 2" xfId="6185"/>
    <cellStyle name="Comma 4 2 2 2 2 2 2 5" xfId="3045"/>
    <cellStyle name="Comma 4 2 2 2 2 2 2 6" xfId="6182"/>
    <cellStyle name="Comma 4 2 2 2 2 2 3" xfId="1264"/>
    <cellStyle name="Comma 4 2 2 2 2 2 3 2" xfId="3966"/>
    <cellStyle name="Comma 4 2 2 2 2 2 3 3" xfId="6186"/>
    <cellStyle name="Comma 4 2 2 2 2 2 4" xfId="1265"/>
    <cellStyle name="Comma 4 2 2 2 2 2 4 2" xfId="6187"/>
    <cellStyle name="Comma 4 2 2 2 2 2 5" xfId="1266"/>
    <cellStyle name="Comma 4 2 2 2 2 2 5 2" xfId="6188"/>
    <cellStyle name="Comma 4 2 2 2 2 2 6" xfId="2918"/>
    <cellStyle name="Comma 4 2 2 2 2 2 7" xfId="6181"/>
    <cellStyle name="Comma 4 2 2 2 2 3" xfId="1267"/>
    <cellStyle name="Comma 4 2 2 2 2 3 2" xfId="1268"/>
    <cellStyle name="Comma 4 2 2 2 2 3 2 2" xfId="4433"/>
    <cellStyle name="Comma 4 2 2 2 2 3 2 3" xfId="6190"/>
    <cellStyle name="Comma 4 2 2 2 2 3 3" xfId="1269"/>
    <cellStyle name="Comma 4 2 2 2 2 3 3 2" xfId="6191"/>
    <cellStyle name="Comma 4 2 2 2 2 3 4" xfId="1270"/>
    <cellStyle name="Comma 4 2 2 2 2 3 4 2" xfId="6192"/>
    <cellStyle name="Comma 4 2 2 2 2 3 5" xfId="2982"/>
    <cellStyle name="Comma 4 2 2 2 2 3 6" xfId="6189"/>
    <cellStyle name="Comma 4 2 2 2 2 4" xfId="1271"/>
    <cellStyle name="Comma 4 2 2 2 2 4 2" xfId="3500"/>
    <cellStyle name="Comma 4 2 2 2 2 4 3" xfId="6193"/>
    <cellStyle name="Comma 4 2 2 2 2 5" xfId="1272"/>
    <cellStyle name="Comma 4 2 2 2 2 5 2" xfId="6194"/>
    <cellStyle name="Comma 4 2 2 2 2 6" xfId="1273"/>
    <cellStyle name="Comma 4 2 2 2 2 6 2" xfId="6195"/>
    <cellStyle name="Comma 4 2 2 2 2 7" xfId="2855"/>
    <cellStyle name="Comma 4 2 2 2 2 8" xfId="6180"/>
    <cellStyle name="Comma 4 2 2 2 3" xfId="1274"/>
    <cellStyle name="Comma 4 2 2 2 3 2" xfId="1275"/>
    <cellStyle name="Comma 4 2 2 2 3 2 2" xfId="1276"/>
    <cellStyle name="Comma 4 2 2 2 3 2 2 2" xfId="4665"/>
    <cellStyle name="Comma 4 2 2 2 3 2 2 3" xfId="6198"/>
    <cellStyle name="Comma 4 2 2 2 3 2 3" xfId="1277"/>
    <cellStyle name="Comma 4 2 2 2 3 2 3 2" xfId="6199"/>
    <cellStyle name="Comma 4 2 2 2 3 2 4" xfId="1278"/>
    <cellStyle name="Comma 4 2 2 2 3 2 4 2" xfId="6200"/>
    <cellStyle name="Comma 4 2 2 2 3 2 5" xfId="3013"/>
    <cellStyle name="Comma 4 2 2 2 3 2 6" xfId="6197"/>
    <cellStyle name="Comma 4 2 2 2 3 3" xfId="1279"/>
    <cellStyle name="Comma 4 2 2 2 3 3 2" xfId="3732"/>
    <cellStyle name="Comma 4 2 2 2 3 3 3" xfId="6201"/>
    <cellStyle name="Comma 4 2 2 2 3 4" xfId="1280"/>
    <cellStyle name="Comma 4 2 2 2 3 4 2" xfId="6202"/>
    <cellStyle name="Comma 4 2 2 2 3 5" xfId="1281"/>
    <cellStyle name="Comma 4 2 2 2 3 5 2" xfId="6203"/>
    <cellStyle name="Comma 4 2 2 2 3 6" xfId="2886"/>
    <cellStyle name="Comma 4 2 2 2 3 7" xfId="6196"/>
    <cellStyle name="Comma 4 2 2 2 4" xfId="1282"/>
    <cellStyle name="Comma 4 2 2 2 4 2" xfId="1283"/>
    <cellStyle name="Comma 4 2 2 2 4 2 2" xfId="4199"/>
    <cellStyle name="Comma 4 2 2 2 4 2 3" xfId="6205"/>
    <cellStyle name="Comma 4 2 2 2 4 3" xfId="1284"/>
    <cellStyle name="Comma 4 2 2 2 4 3 2" xfId="6206"/>
    <cellStyle name="Comma 4 2 2 2 4 4" xfId="1285"/>
    <cellStyle name="Comma 4 2 2 2 4 4 2" xfId="6207"/>
    <cellStyle name="Comma 4 2 2 2 4 5" xfId="2950"/>
    <cellStyle name="Comma 4 2 2 2 4 6" xfId="6204"/>
    <cellStyle name="Comma 4 2 2 2 5" xfId="1286"/>
    <cellStyle name="Comma 4 2 2 2 5 2" xfId="3266"/>
    <cellStyle name="Comma 4 2 2 2 5 3" xfId="6208"/>
    <cellStyle name="Comma 4 2 2 2 6" xfId="1287"/>
    <cellStyle name="Comma 4 2 2 2 6 2" xfId="6209"/>
    <cellStyle name="Comma 4 2 2 2 7" xfId="1288"/>
    <cellStyle name="Comma 4 2 2 2 7 2" xfId="6210"/>
    <cellStyle name="Comma 4 2 2 2 8" xfId="2823"/>
    <cellStyle name="Comma 4 2 2 2 9" xfId="6179"/>
    <cellStyle name="Comma 4 2 2 3" xfId="1289"/>
    <cellStyle name="Comma 4 2 2 3 2" xfId="1290"/>
    <cellStyle name="Comma 4 2 2 3 2 2" xfId="1291"/>
    <cellStyle name="Comma 4 2 2 3 2 2 2" xfId="1292"/>
    <cellStyle name="Comma 4 2 2 3 2 2 2 2" xfId="4782"/>
    <cellStyle name="Comma 4 2 2 3 2 2 2 3" xfId="6214"/>
    <cellStyle name="Comma 4 2 2 3 2 2 3" xfId="1293"/>
    <cellStyle name="Comma 4 2 2 3 2 2 3 2" xfId="6215"/>
    <cellStyle name="Comma 4 2 2 3 2 2 4" xfId="1294"/>
    <cellStyle name="Comma 4 2 2 3 2 2 4 2" xfId="6216"/>
    <cellStyle name="Comma 4 2 2 3 2 2 5" xfId="3029"/>
    <cellStyle name="Comma 4 2 2 3 2 2 6" xfId="6213"/>
    <cellStyle name="Comma 4 2 2 3 2 3" xfId="1295"/>
    <cellStyle name="Comma 4 2 2 3 2 3 2" xfId="3849"/>
    <cellStyle name="Comma 4 2 2 3 2 3 3" xfId="6217"/>
    <cellStyle name="Comma 4 2 2 3 2 4" xfId="1296"/>
    <cellStyle name="Comma 4 2 2 3 2 4 2" xfId="6218"/>
    <cellStyle name="Comma 4 2 2 3 2 5" xfId="1297"/>
    <cellStyle name="Comma 4 2 2 3 2 5 2" xfId="6219"/>
    <cellStyle name="Comma 4 2 2 3 2 6" xfId="2902"/>
    <cellStyle name="Comma 4 2 2 3 2 7" xfId="6212"/>
    <cellStyle name="Comma 4 2 2 3 3" xfId="1298"/>
    <cellStyle name="Comma 4 2 2 3 3 2" xfId="1299"/>
    <cellStyle name="Comma 4 2 2 3 3 2 2" xfId="4316"/>
    <cellStyle name="Comma 4 2 2 3 3 2 3" xfId="6221"/>
    <cellStyle name="Comma 4 2 2 3 3 3" xfId="1300"/>
    <cellStyle name="Comma 4 2 2 3 3 3 2" xfId="6222"/>
    <cellStyle name="Comma 4 2 2 3 3 4" xfId="1301"/>
    <cellStyle name="Comma 4 2 2 3 3 4 2" xfId="6223"/>
    <cellStyle name="Comma 4 2 2 3 3 5" xfId="2966"/>
    <cellStyle name="Comma 4 2 2 3 3 6" xfId="6220"/>
    <cellStyle name="Comma 4 2 2 3 4" xfId="1302"/>
    <cellStyle name="Comma 4 2 2 3 4 2" xfId="3383"/>
    <cellStyle name="Comma 4 2 2 3 4 3" xfId="6224"/>
    <cellStyle name="Comma 4 2 2 3 5" xfId="1303"/>
    <cellStyle name="Comma 4 2 2 3 5 2" xfId="6225"/>
    <cellStyle name="Comma 4 2 2 3 6" xfId="1304"/>
    <cellStyle name="Comma 4 2 2 3 6 2" xfId="6226"/>
    <cellStyle name="Comma 4 2 2 3 7" xfId="2839"/>
    <cellStyle name="Comma 4 2 2 3 8" xfId="6211"/>
    <cellStyle name="Comma 4 2 2 4" xfId="1305"/>
    <cellStyle name="Comma 4 2 2 4 2" xfId="1306"/>
    <cellStyle name="Comma 4 2 2 4 2 2" xfId="1307"/>
    <cellStyle name="Comma 4 2 2 4 2 2 2" xfId="4560"/>
    <cellStyle name="Comma 4 2 2 4 2 2 3" xfId="6229"/>
    <cellStyle name="Comma 4 2 2 4 2 3" xfId="1308"/>
    <cellStyle name="Comma 4 2 2 4 2 3 2" xfId="6230"/>
    <cellStyle name="Comma 4 2 2 4 2 4" xfId="1309"/>
    <cellStyle name="Comma 4 2 2 4 2 4 2" xfId="6231"/>
    <cellStyle name="Comma 4 2 2 4 2 5" xfId="2997"/>
    <cellStyle name="Comma 4 2 2 4 2 6" xfId="6228"/>
    <cellStyle name="Comma 4 2 2 4 3" xfId="1310"/>
    <cellStyle name="Comma 4 2 2 4 3 2" xfId="3627"/>
    <cellStyle name="Comma 4 2 2 4 3 3" xfId="6232"/>
    <cellStyle name="Comma 4 2 2 4 4" xfId="1311"/>
    <cellStyle name="Comma 4 2 2 4 4 2" xfId="6233"/>
    <cellStyle name="Comma 4 2 2 4 5" xfId="1312"/>
    <cellStyle name="Comma 4 2 2 4 5 2" xfId="6234"/>
    <cellStyle name="Comma 4 2 2 4 6" xfId="2870"/>
    <cellStyle name="Comma 4 2 2 4 7" xfId="6227"/>
    <cellStyle name="Comma 4 2 2 5" xfId="1313"/>
    <cellStyle name="Comma 4 2 2 5 2" xfId="1314"/>
    <cellStyle name="Comma 4 2 2 5 2 2" xfId="4082"/>
    <cellStyle name="Comma 4 2 2 5 2 3" xfId="6236"/>
    <cellStyle name="Comma 4 2 2 5 3" xfId="1315"/>
    <cellStyle name="Comma 4 2 2 5 3 2" xfId="6237"/>
    <cellStyle name="Comma 4 2 2 5 4" xfId="1316"/>
    <cellStyle name="Comma 4 2 2 5 4 2" xfId="6238"/>
    <cellStyle name="Comma 4 2 2 5 5" xfId="2934"/>
    <cellStyle name="Comma 4 2 2 5 6" xfId="6235"/>
    <cellStyle name="Comma 4 2 2 6" xfId="1317"/>
    <cellStyle name="Comma 4 2 2 6 2" xfId="3149"/>
    <cellStyle name="Comma 4 2 2 6 3" xfId="6239"/>
    <cellStyle name="Comma 4 2 2 7" xfId="1318"/>
    <cellStyle name="Comma 4 2 2 7 2" xfId="6240"/>
    <cellStyle name="Comma 4 2 2 8" xfId="1319"/>
    <cellStyle name="Comma 4 2 2 8 2" xfId="6241"/>
    <cellStyle name="Comma 4 2 2 9" xfId="2807"/>
    <cellStyle name="Comma 4 2 3" xfId="1320"/>
    <cellStyle name="Comma 4 2 3 2" xfId="1321"/>
    <cellStyle name="Comma 4 2 3 2 2" xfId="1322"/>
    <cellStyle name="Comma 4 2 3 2 2 2" xfId="1323"/>
    <cellStyle name="Comma 4 2 3 2 2 2 2" xfId="1324"/>
    <cellStyle name="Comma 4 2 3 2 2 2 2 2" xfId="4847"/>
    <cellStyle name="Comma 4 2 3 2 2 2 2 3" xfId="6246"/>
    <cellStyle name="Comma 4 2 3 2 2 2 3" xfId="1325"/>
    <cellStyle name="Comma 4 2 3 2 2 2 3 2" xfId="6247"/>
    <cellStyle name="Comma 4 2 3 2 2 2 4" xfId="1326"/>
    <cellStyle name="Comma 4 2 3 2 2 2 4 2" xfId="6248"/>
    <cellStyle name="Comma 4 2 3 2 2 2 5" xfId="3037"/>
    <cellStyle name="Comma 4 2 3 2 2 2 6" xfId="6245"/>
    <cellStyle name="Comma 4 2 3 2 2 3" xfId="1327"/>
    <cellStyle name="Comma 4 2 3 2 2 3 2" xfId="3914"/>
    <cellStyle name="Comma 4 2 3 2 2 3 3" xfId="6249"/>
    <cellStyle name="Comma 4 2 3 2 2 4" xfId="1328"/>
    <cellStyle name="Comma 4 2 3 2 2 4 2" xfId="6250"/>
    <cellStyle name="Comma 4 2 3 2 2 5" xfId="1329"/>
    <cellStyle name="Comma 4 2 3 2 2 5 2" xfId="6251"/>
    <cellStyle name="Comma 4 2 3 2 2 6" xfId="2910"/>
    <cellStyle name="Comma 4 2 3 2 2 7" xfId="6244"/>
    <cellStyle name="Comma 4 2 3 2 3" xfId="1330"/>
    <cellStyle name="Comma 4 2 3 2 3 2" xfId="1331"/>
    <cellStyle name="Comma 4 2 3 2 3 2 2" xfId="4381"/>
    <cellStyle name="Comma 4 2 3 2 3 2 3" xfId="6253"/>
    <cellStyle name="Comma 4 2 3 2 3 3" xfId="1332"/>
    <cellStyle name="Comma 4 2 3 2 3 3 2" xfId="6254"/>
    <cellStyle name="Comma 4 2 3 2 3 4" xfId="1333"/>
    <cellStyle name="Comma 4 2 3 2 3 4 2" xfId="6255"/>
    <cellStyle name="Comma 4 2 3 2 3 5" xfId="2974"/>
    <cellStyle name="Comma 4 2 3 2 3 6" xfId="6252"/>
    <cellStyle name="Comma 4 2 3 2 4" xfId="1334"/>
    <cellStyle name="Comma 4 2 3 2 4 2" xfId="3448"/>
    <cellStyle name="Comma 4 2 3 2 4 3" xfId="6256"/>
    <cellStyle name="Comma 4 2 3 2 5" xfId="1335"/>
    <cellStyle name="Comma 4 2 3 2 5 2" xfId="6257"/>
    <cellStyle name="Comma 4 2 3 2 6" xfId="1336"/>
    <cellStyle name="Comma 4 2 3 2 6 2" xfId="6258"/>
    <cellStyle name="Comma 4 2 3 2 7" xfId="2847"/>
    <cellStyle name="Comma 4 2 3 2 8" xfId="6243"/>
    <cellStyle name="Comma 4 2 3 3" xfId="1337"/>
    <cellStyle name="Comma 4 2 3 3 2" xfId="1338"/>
    <cellStyle name="Comma 4 2 3 3 2 2" xfId="1339"/>
    <cellStyle name="Comma 4 2 3 3 2 2 2" xfId="4613"/>
    <cellStyle name="Comma 4 2 3 3 2 2 3" xfId="6261"/>
    <cellStyle name="Comma 4 2 3 3 2 3" xfId="1340"/>
    <cellStyle name="Comma 4 2 3 3 2 3 2" xfId="6262"/>
    <cellStyle name="Comma 4 2 3 3 2 4" xfId="1341"/>
    <cellStyle name="Comma 4 2 3 3 2 4 2" xfId="6263"/>
    <cellStyle name="Comma 4 2 3 3 2 5" xfId="3005"/>
    <cellStyle name="Comma 4 2 3 3 2 6" xfId="6260"/>
    <cellStyle name="Comma 4 2 3 3 3" xfId="1342"/>
    <cellStyle name="Comma 4 2 3 3 3 2" xfId="3680"/>
    <cellStyle name="Comma 4 2 3 3 3 3" xfId="6264"/>
    <cellStyle name="Comma 4 2 3 3 4" xfId="1343"/>
    <cellStyle name="Comma 4 2 3 3 4 2" xfId="6265"/>
    <cellStyle name="Comma 4 2 3 3 5" xfId="1344"/>
    <cellStyle name="Comma 4 2 3 3 5 2" xfId="6266"/>
    <cellStyle name="Comma 4 2 3 3 6" xfId="2878"/>
    <cellStyle name="Comma 4 2 3 3 7" xfId="6259"/>
    <cellStyle name="Comma 4 2 3 4" xfId="1345"/>
    <cellStyle name="Comma 4 2 3 4 2" xfId="1346"/>
    <cellStyle name="Comma 4 2 3 4 2 2" xfId="4147"/>
    <cellStyle name="Comma 4 2 3 4 2 3" xfId="6268"/>
    <cellStyle name="Comma 4 2 3 4 3" xfId="1347"/>
    <cellStyle name="Comma 4 2 3 4 3 2" xfId="6269"/>
    <cellStyle name="Comma 4 2 3 4 4" xfId="1348"/>
    <cellStyle name="Comma 4 2 3 4 4 2" xfId="6270"/>
    <cellStyle name="Comma 4 2 3 4 5" xfId="2942"/>
    <cellStyle name="Comma 4 2 3 4 6" xfId="6267"/>
    <cellStyle name="Comma 4 2 3 5" xfId="1349"/>
    <cellStyle name="Comma 4 2 3 5 2" xfId="3214"/>
    <cellStyle name="Comma 4 2 3 5 3" xfId="6271"/>
    <cellStyle name="Comma 4 2 3 6" xfId="1350"/>
    <cellStyle name="Comma 4 2 3 6 2" xfId="6272"/>
    <cellStyle name="Comma 4 2 3 7" xfId="1351"/>
    <cellStyle name="Comma 4 2 3 7 2" xfId="6273"/>
    <cellStyle name="Comma 4 2 3 8" xfId="2815"/>
    <cellStyle name="Comma 4 2 3 9" xfId="6242"/>
    <cellStyle name="Comma 4 2 4" xfId="1352"/>
    <cellStyle name="Comma 4 2 4 2" xfId="1353"/>
    <cellStyle name="Comma 4 2 4 2 2" xfId="1354"/>
    <cellStyle name="Comma 4 2 4 2 2 2" xfId="1355"/>
    <cellStyle name="Comma 4 2 4 2 2 2 2" xfId="4730"/>
    <cellStyle name="Comma 4 2 4 2 2 2 3" xfId="6277"/>
    <cellStyle name="Comma 4 2 4 2 2 3" xfId="1356"/>
    <cellStyle name="Comma 4 2 4 2 2 3 2" xfId="6278"/>
    <cellStyle name="Comma 4 2 4 2 2 4" xfId="1357"/>
    <cellStyle name="Comma 4 2 4 2 2 4 2" xfId="6279"/>
    <cellStyle name="Comma 4 2 4 2 2 5" xfId="3021"/>
    <cellStyle name="Comma 4 2 4 2 2 6" xfId="6276"/>
    <cellStyle name="Comma 4 2 4 2 3" xfId="1358"/>
    <cellStyle name="Comma 4 2 4 2 3 2" xfId="3797"/>
    <cellStyle name="Comma 4 2 4 2 3 3" xfId="6280"/>
    <cellStyle name="Comma 4 2 4 2 4" xfId="1359"/>
    <cellStyle name="Comma 4 2 4 2 4 2" xfId="6281"/>
    <cellStyle name="Comma 4 2 4 2 5" xfId="1360"/>
    <cellStyle name="Comma 4 2 4 2 5 2" xfId="6282"/>
    <cellStyle name="Comma 4 2 4 2 6" xfId="2894"/>
    <cellStyle name="Comma 4 2 4 2 7" xfId="6275"/>
    <cellStyle name="Comma 4 2 4 3" xfId="1361"/>
    <cellStyle name="Comma 4 2 4 3 2" xfId="1362"/>
    <cellStyle name="Comma 4 2 4 3 2 2" xfId="4264"/>
    <cellStyle name="Comma 4 2 4 3 2 3" xfId="6284"/>
    <cellStyle name="Comma 4 2 4 3 3" xfId="1363"/>
    <cellStyle name="Comma 4 2 4 3 3 2" xfId="6285"/>
    <cellStyle name="Comma 4 2 4 3 4" xfId="1364"/>
    <cellStyle name="Comma 4 2 4 3 4 2" xfId="6286"/>
    <cellStyle name="Comma 4 2 4 3 5" xfId="2958"/>
    <cellStyle name="Comma 4 2 4 3 6" xfId="6283"/>
    <cellStyle name="Comma 4 2 4 4" xfId="1365"/>
    <cellStyle name="Comma 4 2 4 4 2" xfId="3331"/>
    <cellStyle name="Comma 4 2 4 4 3" xfId="6287"/>
    <cellStyle name="Comma 4 2 4 5" xfId="1366"/>
    <cellStyle name="Comma 4 2 4 5 2" xfId="6288"/>
    <cellStyle name="Comma 4 2 4 6" xfId="1367"/>
    <cellStyle name="Comma 4 2 4 6 2" xfId="6289"/>
    <cellStyle name="Comma 4 2 4 7" xfId="2831"/>
    <cellStyle name="Comma 4 2 4 8" xfId="6274"/>
    <cellStyle name="Comma 4 2 5" xfId="1368"/>
    <cellStyle name="Comma 4 2 5 2" xfId="1369"/>
    <cellStyle name="Comma 4 2 5 2 2" xfId="1370"/>
    <cellStyle name="Comma 4 2 5 2 2 2" xfId="4508"/>
    <cellStyle name="Comma 4 2 5 2 2 3" xfId="6292"/>
    <cellStyle name="Comma 4 2 5 2 3" xfId="1371"/>
    <cellStyle name="Comma 4 2 5 2 3 2" xfId="6293"/>
    <cellStyle name="Comma 4 2 5 2 4" xfId="1372"/>
    <cellStyle name="Comma 4 2 5 2 4 2" xfId="6294"/>
    <cellStyle name="Comma 4 2 5 2 5" xfId="2989"/>
    <cellStyle name="Comma 4 2 5 2 6" xfId="6291"/>
    <cellStyle name="Comma 4 2 5 3" xfId="1373"/>
    <cellStyle name="Comma 4 2 5 3 2" xfId="3575"/>
    <cellStyle name="Comma 4 2 5 3 3" xfId="6295"/>
    <cellStyle name="Comma 4 2 5 4" xfId="1374"/>
    <cellStyle name="Comma 4 2 5 4 2" xfId="6296"/>
    <cellStyle name="Comma 4 2 5 5" xfId="1375"/>
    <cellStyle name="Comma 4 2 5 5 2" xfId="6297"/>
    <cellStyle name="Comma 4 2 5 6" xfId="2862"/>
    <cellStyle name="Comma 4 2 5 7" xfId="6290"/>
    <cellStyle name="Comma 4 2 6" xfId="1376"/>
    <cellStyle name="Comma 4 2 6 2" xfId="1377"/>
    <cellStyle name="Comma 4 2 6 2 2" xfId="4030"/>
    <cellStyle name="Comma 4 2 6 2 3" xfId="6299"/>
    <cellStyle name="Comma 4 2 6 3" xfId="1378"/>
    <cellStyle name="Comma 4 2 6 3 2" xfId="6300"/>
    <cellStyle name="Comma 4 2 6 4" xfId="1379"/>
    <cellStyle name="Comma 4 2 6 4 2" xfId="6301"/>
    <cellStyle name="Comma 4 2 6 5" xfId="2926"/>
    <cellStyle name="Comma 4 2 6 6" xfId="6298"/>
    <cellStyle name="Comma 4 2 7" xfId="1380"/>
    <cellStyle name="Comma 4 2 7 2" xfId="3097"/>
    <cellStyle name="Comma 4 2 7 3" xfId="6302"/>
    <cellStyle name="Comma 4 2 8" xfId="1381"/>
    <cellStyle name="Comma 4 2 8 2" xfId="6303"/>
    <cellStyle name="Comma 4 2 9" xfId="1382"/>
    <cellStyle name="Comma 4 2 9 2" xfId="6304"/>
    <cellStyle name="Comma 4 3" xfId="1383"/>
    <cellStyle name="Comma 4 3 10" xfId="6305"/>
    <cellStyle name="Comma 4 3 2" xfId="1384"/>
    <cellStyle name="Comma 4 3 2 2" xfId="1385"/>
    <cellStyle name="Comma 4 3 2 2 2" xfId="1386"/>
    <cellStyle name="Comma 4 3 2 2 2 2" xfId="1387"/>
    <cellStyle name="Comma 4 3 2 2 2 2 2" xfId="1388"/>
    <cellStyle name="Comma 4 3 2 2 2 2 2 2" xfId="4873"/>
    <cellStyle name="Comma 4 3 2 2 2 2 2 3" xfId="6310"/>
    <cellStyle name="Comma 4 3 2 2 2 2 3" xfId="1389"/>
    <cellStyle name="Comma 4 3 2 2 2 2 3 2" xfId="6311"/>
    <cellStyle name="Comma 4 3 2 2 2 2 4" xfId="1390"/>
    <cellStyle name="Comma 4 3 2 2 2 2 4 2" xfId="6312"/>
    <cellStyle name="Comma 4 3 2 2 2 2 5" xfId="3041"/>
    <cellStyle name="Comma 4 3 2 2 2 2 6" xfId="6309"/>
    <cellStyle name="Comma 4 3 2 2 2 3" xfId="1391"/>
    <cellStyle name="Comma 4 3 2 2 2 3 2" xfId="3940"/>
    <cellStyle name="Comma 4 3 2 2 2 3 3" xfId="6313"/>
    <cellStyle name="Comma 4 3 2 2 2 4" xfId="1392"/>
    <cellStyle name="Comma 4 3 2 2 2 4 2" xfId="6314"/>
    <cellStyle name="Comma 4 3 2 2 2 5" xfId="1393"/>
    <cellStyle name="Comma 4 3 2 2 2 5 2" xfId="6315"/>
    <cellStyle name="Comma 4 3 2 2 2 6" xfId="2914"/>
    <cellStyle name="Comma 4 3 2 2 2 7" xfId="6308"/>
    <cellStyle name="Comma 4 3 2 2 3" xfId="1394"/>
    <cellStyle name="Comma 4 3 2 2 3 2" xfId="1395"/>
    <cellStyle name="Comma 4 3 2 2 3 2 2" xfId="4407"/>
    <cellStyle name="Comma 4 3 2 2 3 2 3" xfId="6317"/>
    <cellStyle name="Comma 4 3 2 2 3 3" xfId="1396"/>
    <cellStyle name="Comma 4 3 2 2 3 3 2" xfId="6318"/>
    <cellStyle name="Comma 4 3 2 2 3 4" xfId="1397"/>
    <cellStyle name="Comma 4 3 2 2 3 4 2" xfId="6319"/>
    <cellStyle name="Comma 4 3 2 2 3 5" xfId="2978"/>
    <cellStyle name="Comma 4 3 2 2 3 6" xfId="6316"/>
    <cellStyle name="Comma 4 3 2 2 4" xfId="1398"/>
    <cellStyle name="Comma 4 3 2 2 4 2" xfId="3474"/>
    <cellStyle name="Comma 4 3 2 2 4 3" xfId="6320"/>
    <cellStyle name="Comma 4 3 2 2 5" xfId="1399"/>
    <cellStyle name="Comma 4 3 2 2 5 2" xfId="6321"/>
    <cellStyle name="Comma 4 3 2 2 6" xfId="1400"/>
    <cellStyle name="Comma 4 3 2 2 6 2" xfId="6322"/>
    <cellStyle name="Comma 4 3 2 2 7" xfId="2851"/>
    <cellStyle name="Comma 4 3 2 2 8" xfId="6307"/>
    <cellStyle name="Comma 4 3 2 3" xfId="1401"/>
    <cellStyle name="Comma 4 3 2 3 2" xfId="1402"/>
    <cellStyle name="Comma 4 3 2 3 2 2" xfId="1403"/>
    <cellStyle name="Comma 4 3 2 3 2 2 2" xfId="4639"/>
    <cellStyle name="Comma 4 3 2 3 2 2 3" xfId="6325"/>
    <cellStyle name="Comma 4 3 2 3 2 3" xfId="1404"/>
    <cellStyle name="Comma 4 3 2 3 2 3 2" xfId="6326"/>
    <cellStyle name="Comma 4 3 2 3 2 4" xfId="1405"/>
    <cellStyle name="Comma 4 3 2 3 2 4 2" xfId="6327"/>
    <cellStyle name="Comma 4 3 2 3 2 5" xfId="3009"/>
    <cellStyle name="Comma 4 3 2 3 2 6" xfId="6324"/>
    <cellStyle name="Comma 4 3 2 3 3" xfId="1406"/>
    <cellStyle name="Comma 4 3 2 3 3 2" xfId="3706"/>
    <cellStyle name="Comma 4 3 2 3 3 3" xfId="6328"/>
    <cellStyle name="Comma 4 3 2 3 4" xfId="1407"/>
    <cellStyle name="Comma 4 3 2 3 4 2" xfId="6329"/>
    <cellStyle name="Comma 4 3 2 3 5" xfId="1408"/>
    <cellStyle name="Comma 4 3 2 3 5 2" xfId="6330"/>
    <cellStyle name="Comma 4 3 2 3 6" xfId="2882"/>
    <cellStyle name="Comma 4 3 2 3 7" xfId="6323"/>
    <cellStyle name="Comma 4 3 2 4" xfId="1409"/>
    <cellStyle name="Comma 4 3 2 4 2" xfId="1410"/>
    <cellStyle name="Comma 4 3 2 4 2 2" xfId="4173"/>
    <cellStyle name="Comma 4 3 2 4 2 3" xfId="6332"/>
    <cellStyle name="Comma 4 3 2 4 3" xfId="1411"/>
    <cellStyle name="Comma 4 3 2 4 3 2" xfId="6333"/>
    <cellStyle name="Comma 4 3 2 4 4" xfId="1412"/>
    <cellStyle name="Comma 4 3 2 4 4 2" xfId="6334"/>
    <cellStyle name="Comma 4 3 2 4 5" xfId="2946"/>
    <cellStyle name="Comma 4 3 2 4 6" xfId="6331"/>
    <cellStyle name="Comma 4 3 2 5" xfId="1413"/>
    <cellStyle name="Comma 4 3 2 5 2" xfId="3240"/>
    <cellStyle name="Comma 4 3 2 5 3" xfId="6335"/>
    <cellStyle name="Comma 4 3 2 6" xfId="1414"/>
    <cellStyle name="Comma 4 3 2 6 2" xfId="6336"/>
    <cellStyle name="Comma 4 3 2 7" xfId="1415"/>
    <cellStyle name="Comma 4 3 2 7 2" xfId="6337"/>
    <cellStyle name="Comma 4 3 2 8" xfId="2819"/>
    <cellStyle name="Comma 4 3 2 9" xfId="6306"/>
    <cellStyle name="Comma 4 3 3" xfId="1416"/>
    <cellStyle name="Comma 4 3 3 2" xfId="1417"/>
    <cellStyle name="Comma 4 3 3 2 2" xfId="1418"/>
    <cellStyle name="Comma 4 3 3 2 2 2" xfId="1419"/>
    <cellStyle name="Comma 4 3 3 2 2 2 2" xfId="4756"/>
    <cellStyle name="Comma 4 3 3 2 2 2 3" xfId="6341"/>
    <cellStyle name="Comma 4 3 3 2 2 3" xfId="1420"/>
    <cellStyle name="Comma 4 3 3 2 2 3 2" xfId="6342"/>
    <cellStyle name="Comma 4 3 3 2 2 4" xfId="1421"/>
    <cellStyle name="Comma 4 3 3 2 2 4 2" xfId="6343"/>
    <cellStyle name="Comma 4 3 3 2 2 5" xfId="3025"/>
    <cellStyle name="Comma 4 3 3 2 2 6" xfId="6340"/>
    <cellStyle name="Comma 4 3 3 2 3" xfId="1422"/>
    <cellStyle name="Comma 4 3 3 2 3 2" xfId="3823"/>
    <cellStyle name="Comma 4 3 3 2 3 3" xfId="6344"/>
    <cellStyle name="Comma 4 3 3 2 4" xfId="1423"/>
    <cellStyle name="Comma 4 3 3 2 4 2" xfId="6345"/>
    <cellStyle name="Comma 4 3 3 2 5" xfId="1424"/>
    <cellStyle name="Comma 4 3 3 2 5 2" xfId="6346"/>
    <cellStyle name="Comma 4 3 3 2 6" xfId="2898"/>
    <cellStyle name="Comma 4 3 3 2 7" xfId="6339"/>
    <cellStyle name="Comma 4 3 3 3" xfId="1425"/>
    <cellStyle name="Comma 4 3 3 3 2" xfId="1426"/>
    <cellStyle name="Comma 4 3 3 3 2 2" xfId="4290"/>
    <cellStyle name="Comma 4 3 3 3 2 3" xfId="6348"/>
    <cellStyle name="Comma 4 3 3 3 3" xfId="1427"/>
    <cellStyle name="Comma 4 3 3 3 3 2" xfId="6349"/>
    <cellStyle name="Comma 4 3 3 3 4" xfId="1428"/>
    <cellStyle name="Comma 4 3 3 3 4 2" xfId="6350"/>
    <cellStyle name="Comma 4 3 3 3 5" xfId="2962"/>
    <cellStyle name="Comma 4 3 3 3 6" xfId="6347"/>
    <cellStyle name="Comma 4 3 3 4" xfId="1429"/>
    <cellStyle name="Comma 4 3 3 4 2" xfId="3357"/>
    <cellStyle name="Comma 4 3 3 4 3" xfId="6351"/>
    <cellStyle name="Comma 4 3 3 5" xfId="1430"/>
    <cellStyle name="Comma 4 3 3 5 2" xfId="6352"/>
    <cellStyle name="Comma 4 3 3 6" xfId="1431"/>
    <cellStyle name="Comma 4 3 3 6 2" xfId="6353"/>
    <cellStyle name="Comma 4 3 3 7" xfId="2835"/>
    <cellStyle name="Comma 4 3 3 8" xfId="6338"/>
    <cellStyle name="Comma 4 3 4" xfId="1432"/>
    <cellStyle name="Comma 4 3 4 2" xfId="1433"/>
    <cellStyle name="Comma 4 3 4 2 2" xfId="1434"/>
    <cellStyle name="Comma 4 3 4 2 2 2" xfId="4534"/>
    <cellStyle name="Comma 4 3 4 2 2 3" xfId="6356"/>
    <cellStyle name="Comma 4 3 4 2 3" xfId="1435"/>
    <cellStyle name="Comma 4 3 4 2 3 2" xfId="6357"/>
    <cellStyle name="Comma 4 3 4 2 4" xfId="1436"/>
    <cellStyle name="Comma 4 3 4 2 4 2" xfId="6358"/>
    <cellStyle name="Comma 4 3 4 2 5" xfId="2993"/>
    <cellStyle name="Comma 4 3 4 2 6" xfId="6355"/>
    <cellStyle name="Comma 4 3 4 3" xfId="1437"/>
    <cellStyle name="Comma 4 3 4 3 2" xfId="3601"/>
    <cellStyle name="Comma 4 3 4 3 3" xfId="6359"/>
    <cellStyle name="Comma 4 3 4 4" xfId="1438"/>
    <cellStyle name="Comma 4 3 4 4 2" xfId="6360"/>
    <cellStyle name="Comma 4 3 4 5" xfId="1439"/>
    <cellStyle name="Comma 4 3 4 5 2" xfId="6361"/>
    <cellStyle name="Comma 4 3 4 6" xfId="2866"/>
    <cellStyle name="Comma 4 3 4 7" xfId="6354"/>
    <cellStyle name="Comma 4 3 5" xfId="1440"/>
    <cellStyle name="Comma 4 3 5 2" xfId="1441"/>
    <cellStyle name="Comma 4 3 5 2 2" xfId="4056"/>
    <cellStyle name="Comma 4 3 5 2 3" xfId="6363"/>
    <cellStyle name="Comma 4 3 5 3" xfId="1442"/>
    <cellStyle name="Comma 4 3 5 3 2" xfId="6364"/>
    <cellStyle name="Comma 4 3 5 4" xfId="1443"/>
    <cellStyle name="Comma 4 3 5 4 2" xfId="6365"/>
    <cellStyle name="Comma 4 3 5 5" xfId="2930"/>
    <cellStyle name="Comma 4 3 5 6" xfId="6362"/>
    <cellStyle name="Comma 4 3 6" xfId="1444"/>
    <cellStyle name="Comma 4 3 6 2" xfId="3123"/>
    <cellStyle name="Comma 4 3 6 3" xfId="6366"/>
    <cellStyle name="Comma 4 3 7" xfId="1445"/>
    <cellStyle name="Comma 4 3 7 2" xfId="6367"/>
    <cellStyle name="Comma 4 3 8" xfId="1446"/>
    <cellStyle name="Comma 4 3 8 2" xfId="6368"/>
    <cellStyle name="Comma 4 3 9" xfId="2803"/>
    <cellStyle name="Comma 4 4" xfId="1447"/>
    <cellStyle name="Comma 4 4 2" xfId="1448"/>
    <cellStyle name="Comma 4 4 2 2" xfId="1449"/>
    <cellStyle name="Comma 4 4 2 2 2" xfId="1450"/>
    <cellStyle name="Comma 4 4 2 2 2 2" xfId="1451"/>
    <cellStyle name="Comma 4 4 2 2 2 2 2" xfId="4821"/>
    <cellStyle name="Comma 4 4 2 2 2 2 3" xfId="6373"/>
    <cellStyle name="Comma 4 4 2 2 2 3" xfId="1452"/>
    <cellStyle name="Comma 4 4 2 2 2 3 2" xfId="6374"/>
    <cellStyle name="Comma 4 4 2 2 2 4" xfId="1453"/>
    <cellStyle name="Comma 4 4 2 2 2 4 2" xfId="6375"/>
    <cellStyle name="Comma 4 4 2 2 2 5" xfId="3033"/>
    <cellStyle name="Comma 4 4 2 2 2 6" xfId="6372"/>
    <cellStyle name="Comma 4 4 2 2 3" xfId="1454"/>
    <cellStyle name="Comma 4 4 2 2 3 2" xfId="3888"/>
    <cellStyle name="Comma 4 4 2 2 3 3" xfId="6376"/>
    <cellStyle name="Comma 4 4 2 2 4" xfId="1455"/>
    <cellStyle name="Comma 4 4 2 2 4 2" xfId="6377"/>
    <cellStyle name="Comma 4 4 2 2 5" xfId="1456"/>
    <cellStyle name="Comma 4 4 2 2 5 2" xfId="6378"/>
    <cellStyle name="Comma 4 4 2 2 6" xfId="2906"/>
    <cellStyle name="Comma 4 4 2 2 7" xfId="6371"/>
    <cellStyle name="Comma 4 4 2 3" xfId="1457"/>
    <cellStyle name="Comma 4 4 2 3 2" xfId="1458"/>
    <cellStyle name="Comma 4 4 2 3 2 2" xfId="4355"/>
    <cellStyle name="Comma 4 4 2 3 2 3" xfId="6380"/>
    <cellStyle name="Comma 4 4 2 3 3" xfId="1459"/>
    <cellStyle name="Comma 4 4 2 3 3 2" xfId="6381"/>
    <cellStyle name="Comma 4 4 2 3 4" xfId="1460"/>
    <cellStyle name="Comma 4 4 2 3 4 2" xfId="6382"/>
    <cellStyle name="Comma 4 4 2 3 5" xfId="2970"/>
    <cellStyle name="Comma 4 4 2 3 6" xfId="6379"/>
    <cellStyle name="Comma 4 4 2 4" xfId="1461"/>
    <cellStyle name="Comma 4 4 2 4 2" xfId="3422"/>
    <cellStyle name="Comma 4 4 2 4 3" xfId="6383"/>
    <cellStyle name="Comma 4 4 2 5" xfId="1462"/>
    <cellStyle name="Comma 4 4 2 5 2" xfId="6384"/>
    <cellStyle name="Comma 4 4 2 6" xfId="1463"/>
    <cellStyle name="Comma 4 4 2 6 2" xfId="6385"/>
    <cellStyle name="Comma 4 4 2 7" xfId="2843"/>
    <cellStyle name="Comma 4 4 2 8" xfId="6370"/>
    <cellStyle name="Comma 4 4 3" xfId="1464"/>
    <cellStyle name="Comma 4 4 3 2" xfId="1465"/>
    <cellStyle name="Comma 4 4 3 2 2" xfId="1466"/>
    <cellStyle name="Comma 4 4 3 2 2 2" xfId="4587"/>
    <cellStyle name="Comma 4 4 3 2 2 3" xfId="6388"/>
    <cellStyle name="Comma 4 4 3 2 3" xfId="1467"/>
    <cellStyle name="Comma 4 4 3 2 3 2" xfId="6389"/>
    <cellStyle name="Comma 4 4 3 2 4" xfId="1468"/>
    <cellStyle name="Comma 4 4 3 2 4 2" xfId="6390"/>
    <cellStyle name="Comma 4 4 3 2 5" xfId="3001"/>
    <cellStyle name="Comma 4 4 3 2 6" xfId="6387"/>
    <cellStyle name="Comma 4 4 3 3" xfId="1469"/>
    <cellStyle name="Comma 4 4 3 3 2" xfId="3654"/>
    <cellStyle name="Comma 4 4 3 3 3" xfId="6391"/>
    <cellStyle name="Comma 4 4 3 4" xfId="1470"/>
    <cellStyle name="Comma 4 4 3 4 2" xfId="6392"/>
    <cellStyle name="Comma 4 4 3 5" xfId="1471"/>
    <cellStyle name="Comma 4 4 3 5 2" xfId="6393"/>
    <cellStyle name="Comma 4 4 3 6" xfId="2874"/>
    <cellStyle name="Comma 4 4 3 7" xfId="6386"/>
    <cellStyle name="Comma 4 4 4" xfId="1472"/>
    <cellStyle name="Comma 4 4 4 2" xfId="1473"/>
    <cellStyle name="Comma 4 4 4 2 2" xfId="4121"/>
    <cellStyle name="Comma 4 4 4 2 3" xfId="6395"/>
    <cellStyle name="Comma 4 4 4 3" xfId="1474"/>
    <cellStyle name="Comma 4 4 4 3 2" xfId="6396"/>
    <cellStyle name="Comma 4 4 4 4" xfId="1475"/>
    <cellStyle name="Comma 4 4 4 4 2" xfId="6397"/>
    <cellStyle name="Comma 4 4 4 5" xfId="2938"/>
    <cellStyle name="Comma 4 4 4 6" xfId="6394"/>
    <cellStyle name="Comma 4 4 5" xfId="1476"/>
    <cellStyle name="Comma 4 4 5 2" xfId="3188"/>
    <cellStyle name="Comma 4 4 5 3" xfId="6398"/>
    <cellStyle name="Comma 4 4 6" xfId="1477"/>
    <cellStyle name="Comma 4 4 6 2" xfId="6399"/>
    <cellStyle name="Comma 4 4 7" xfId="1478"/>
    <cellStyle name="Comma 4 4 7 2" xfId="6400"/>
    <cellStyle name="Comma 4 4 8" xfId="2811"/>
    <cellStyle name="Comma 4 4 9" xfId="6369"/>
    <cellStyle name="Comma 4 5" xfId="1479"/>
    <cellStyle name="Comma 4 5 2" xfId="1480"/>
    <cellStyle name="Comma 4 5 2 2" xfId="1481"/>
    <cellStyle name="Comma 4 5 2 2 2" xfId="1482"/>
    <cellStyle name="Comma 4 5 2 2 2 2" xfId="4704"/>
    <cellStyle name="Comma 4 5 2 2 2 3" xfId="6404"/>
    <cellStyle name="Comma 4 5 2 2 3" xfId="1483"/>
    <cellStyle name="Comma 4 5 2 2 3 2" xfId="6405"/>
    <cellStyle name="Comma 4 5 2 2 4" xfId="1484"/>
    <cellStyle name="Comma 4 5 2 2 4 2" xfId="6406"/>
    <cellStyle name="Comma 4 5 2 2 5" xfId="3017"/>
    <cellStyle name="Comma 4 5 2 2 6" xfId="6403"/>
    <cellStyle name="Comma 4 5 2 3" xfId="1485"/>
    <cellStyle name="Comma 4 5 2 3 2" xfId="3771"/>
    <cellStyle name="Comma 4 5 2 3 3" xfId="6407"/>
    <cellStyle name="Comma 4 5 2 4" xfId="1486"/>
    <cellStyle name="Comma 4 5 2 4 2" xfId="6408"/>
    <cellStyle name="Comma 4 5 2 5" xfId="1487"/>
    <cellStyle name="Comma 4 5 2 5 2" xfId="6409"/>
    <cellStyle name="Comma 4 5 2 6" xfId="2890"/>
    <cellStyle name="Comma 4 5 2 7" xfId="6402"/>
    <cellStyle name="Comma 4 5 3" xfId="1488"/>
    <cellStyle name="Comma 4 5 3 2" xfId="1489"/>
    <cellStyle name="Comma 4 5 3 2 2" xfId="4238"/>
    <cellStyle name="Comma 4 5 3 2 3" xfId="6411"/>
    <cellStyle name="Comma 4 5 3 3" xfId="1490"/>
    <cellStyle name="Comma 4 5 3 3 2" xfId="6412"/>
    <cellStyle name="Comma 4 5 3 4" xfId="1491"/>
    <cellStyle name="Comma 4 5 3 4 2" xfId="6413"/>
    <cellStyle name="Comma 4 5 3 5" xfId="2954"/>
    <cellStyle name="Comma 4 5 3 6" xfId="6410"/>
    <cellStyle name="Comma 4 5 4" xfId="1492"/>
    <cellStyle name="Comma 4 5 4 2" xfId="3305"/>
    <cellStyle name="Comma 4 5 4 3" xfId="6414"/>
    <cellStyle name="Comma 4 5 5" xfId="1493"/>
    <cellStyle name="Comma 4 5 5 2" xfId="6415"/>
    <cellStyle name="Comma 4 5 6" xfId="1494"/>
    <cellStyle name="Comma 4 5 6 2" xfId="6416"/>
    <cellStyle name="Comma 4 5 7" xfId="2827"/>
    <cellStyle name="Comma 4 5 8" xfId="6401"/>
    <cellStyle name="Comma 4 6" xfId="1495"/>
    <cellStyle name="Comma 4 6 2" xfId="1496"/>
    <cellStyle name="Comma 4 6 2 2" xfId="1497"/>
    <cellStyle name="Comma 4 6 2 2 2" xfId="4460"/>
    <cellStyle name="Comma 4 6 2 2 3" xfId="6419"/>
    <cellStyle name="Comma 4 6 2 3" xfId="1498"/>
    <cellStyle name="Comma 4 6 2 3 2" xfId="6420"/>
    <cellStyle name="Comma 4 6 2 4" xfId="1499"/>
    <cellStyle name="Comma 4 6 2 4 2" xfId="6421"/>
    <cellStyle name="Comma 4 6 2 5" xfId="2983"/>
    <cellStyle name="Comma 4 6 2 6" xfId="6418"/>
    <cellStyle name="Comma 4 6 3" xfId="1500"/>
    <cellStyle name="Comma 4 6 3 2" xfId="3527"/>
    <cellStyle name="Comma 4 6 3 3" xfId="6422"/>
    <cellStyle name="Comma 4 6 4" xfId="1501"/>
    <cellStyle name="Comma 4 6 4 2" xfId="6423"/>
    <cellStyle name="Comma 4 6 5" xfId="1502"/>
    <cellStyle name="Comma 4 6 5 2" xfId="6424"/>
    <cellStyle name="Comma 4 6 6" xfId="2856"/>
    <cellStyle name="Comma 4 6 7" xfId="6417"/>
    <cellStyle name="Comma 4 7" xfId="1503"/>
    <cellStyle name="Comma 4 7 2" xfId="1504"/>
    <cellStyle name="Comma 4 7 2 2" xfId="4004"/>
    <cellStyle name="Comma 4 7 2 3" xfId="6426"/>
    <cellStyle name="Comma 4 7 3" xfId="1505"/>
    <cellStyle name="Comma 4 7 3 2" xfId="6427"/>
    <cellStyle name="Comma 4 7 4" xfId="1506"/>
    <cellStyle name="Comma 4 7 4 2" xfId="6428"/>
    <cellStyle name="Comma 4 7 5" xfId="2922"/>
    <cellStyle name="Comma 4 7 6" xfId="6425"/>
    <cellStyle name="Comma 4 8" xfId="1507"/>
    <cellStyle name="Comma 4 8 2" xfId="3071"/>
    <cellStyle name="Comma 4 8 3" xfId="6429"/>
    <cellStyle name="Comma 4 9" xfId="1508"/>
    <cellStyle name="Comma 4 9 2" xfId="6430"/>
    <cellStyle name="Comma 5" xfId="1509"/>
    <cellStyle name="Comma 5 10" xfId="2796"/>
    <cellStyle name="Comma 5 11" xfId="6431"/>
    <cellStyle name="Comma 5 2" xfId="1510"/>
    <cellStyle name="Comma 5 2 10" xfId="6432"/>
    <cellStyle name="Comma 5 2 2" xfId="1511"/>
    <cellStyle name="Comma 5 2 2 2" xfId="1512"/>
    <cellStyle name="Comma 5 2 2 2 2" xfId="1513"/>
    <cellStyle name="Comma 5 2 2 2 2 2" xfId="1514"/>
    <cellStyle name="Comma 5 2 2 2 2 2 2" xfId="1515"/>
    <cellStyle name="Comma 5 2 2 2 2 2 2 2" xfId="4875"/>
    <cellStyle name="Comma 5 2 2 2 2 2 2 3" xfId="6437"/>
    <cellStyle name="Comma 5 2 2 2 2 2 3" xfId="1516"/>
    <cellStyle name="Comma 5 2 2 2 2 2 3 2" xfId="6438"/>
    <cellStyle name="Comma 5 2 2 2 2 2 4" xfId="1517"/>
    <cellStyle name="Comma 5 2 2 2 2 2 4 2" xfId="6439"/>
    <cellStyle name="Comma 5 2 2 2 2 2 5" xfId="3042"/>
    <cellStyle name="Comma 5 2 2 2 2 2 6" xfId="6436"/>
    <cellStyle name="Comma 5 2 2 2 2 3" xfId="1518"/>
    <cellStyle name="Comma 5 2 2 2 2 3 2" xfId="3942"/>
    <cellStyle name="Comma 5 2 2 2 2 3 3" xfId="6440"/>
    <cellStyle name="Comma 5 2 2 2 2 4" xfId="1519"/>
    <cellStyle name="Comma 5 2 2 2 2 4 2" xfId="6441"/>
    <cellStyle name="Comma 5 2 2 2 2 5" xfId="1520"/>
    <cellStyle name="Comma 5 2 2 2 2 5 2" xfId="6442"/>
    <cellStyle name="Comma 5 2 2 2 2 6" xfId="2915"/>
    <cellStyle name="Comma 5 2 2 2 2 7" xfId="6435"/>
    <cellStyle name="Comma 5 2 2 2 3" xfId="1521"/>
    <cellStyle name="Comma 5 2 2 2 3 2" xfId="1522"/>
    <cellStyle name="Comma 5 2 2 2 3 2 2" xfId="4409"/>
    <cellStyle name="Comma 5 2 2 2 3 2 3" xfId="6444"/>
    <cellStyle name="Comma 5 2 2 2 3 3" xfId="1523"/>
    <cellStyle name="Comma 5 2 2 2 3 3 2" xfId="6445"/>
    <cellStyle name="Comma 5 2 2 2 3 4" xfId="1524"/>
    <cellStyle name="Comma 5 2 2 2 3 4 2" xfId="6446"/>
    <cellStyle name="Comma 5 2 2 2 3 5" xfId="2979"/>
    <cellStyle name="Comma 5 2 2 2 3 6" xfId="6443"/>
    <cellStyle name="Comma 5 2 2 2 4" xfId="1525"/>
    <cellStyle name="Comma 5 2 2 2 4 2" xfId="3476"/>
    <cellStyle name="Comma 5 2 2 2 4 3" xfId="6447"/>
    <cellStyle name="Comma 5 2 2 2 5" xfId="1526"/>
    <cellStyle name="Comma 5 2 2 2 5 2" xfId="6448"/>
    <cellStyle name="Comma 5 2 2 2 6" xfId="1527"/>
    <cellStyle name="Comma 5 2 2 2 6 2" xfId="6449"/>
    <cellStyle name="Comma 5 2 2 2 7" xfId="2852"/>
    <cellStyle name="Comma 5 2 2 2 8" xfId="6434"/>
    <cellStyle name="Comma 5 2 2 3" xfId="1528"/>
    <cellStyle name="Comma 5 2 2 3 2" xfId="1529"/>
    <cellStyle name="Comma 5 2 2 3 2 2" xfId="1530"/>
    <cellStyle name="Comma 5 2 2 3 2 2 2" xfId="4641"/>
    <cellStyle name="Comma 5 2 2 3 2 2 3" xfId="6452"/>
    <cellStyle name="Comma 5 2 2 3 2 3" xfId="1531"/>
    <cellStyle name="Comma 5 2 2 3 2 3 2" xfId="6453"/>
    <cellStyle name="Comma 5 2 2 3 2 4" xfId="1532"/>
    <cellStyle name="Comma 5 2 2 3 2 4 2" xfId="6454"/>
    <cellStyle name="Comma 5 2 2 3 2 5" xfId="3010"/>
    <cellStyle name="Comma 5 2 2 3 2 6" xfId="6451"/>
    <cellStyle name="Comma 5 2 2 3 3" xfId="1533"/>
    <cellStyle name="Comma 5 2 2 3 3 2" xfId="3708"/>
    <cellStyle name="Comma 5 2 2 3 3 3" xfId="6455"/>
    <cellStyle name="Comma 5 2 2 3 4" xfId="1534"/>
    <cellStyle name="Comma 5 2 2 3 4 2" xfId="6456"/>
    <cellStyle name="Comma 5 2 2 3 5" xfId="1535"/>
    <cellStyle name="Comma 5 2 2 3 5 2" xfId="6457"/>
    <cellStyle name="Comma 5 2 2 3 6" xfId="2883"/>
    <cellStyle name="Comma 5 2 2 3 7" xfId="6450"/>
    <cellStyle name="Comma 5 2 2 4" xfId="1536"/>
    <cellStyle name="Comma 5 2 2 4 2" xfId="1537"/>
    <cellStyle name="Comma 5 2 2 4 2 2" xfId="4175"/>
    <cellStyle name="Comma 5 2 2 4 2 3" xfId="6459"/>
    <cellStyle name="Comma 5 2 2 4 3" xfId="1538"/>
    <cellStyle name="Comma 5 2 2 4 3 2" xfId="6460"/>
    <cellStyle name="Comma 5 2 2 4 4" xfId="1539"/>
    <cellStyle name="Comma 5 2 2 4 4 2" xfId="6461"/>
    <cellStyle name="Comma 5 2 2 4 5" xfId="2947"/>
    <cellStyle name="Comma 5 2 2 4 6" xfId="6458"/>
    <cellStyle name="Comma 5 2 2 5" xfId="1540"/>
    <cellStyle name="Comma 5 2 2 5 2" xfId="3242"/>
    <cellStyle name="Comma 5 2 2 5 3" xfId="6462"/>
    <cellStyle name="Comma 5 2 2 6" xfId="1541"/>
    <cellStyle name="Comma 5 2 2 6 2" xfId="6463"/>
    <cellStyle name="Comma 5 2 2 7" xfId="1542"/>
    <cellStyle name="Comma 5 2 2 7 2" xfId="6464"/>
    <cellStyle name="Comma 5 2 2 8" xfId="2820"/>
    <cellStyle name="Comma 5 2 2 9" xfId="6433"/>
    <cellStyle name="Comma 5 2 3" xfId="1543"/>
    <cellStyle name="Comma 5 2 3 2" xfId="1544"/>
    <cellStyle name="Comma 5 2 3 2 2" xfId="1545"/>
    <cellStyle name="Comma 5 2 3 2 2 2" xfId="1546"/>
    <cellStyle name="Comma 5 2 3 2 2 2 2" xfId="4758"/>
    <cellStyle name="Comma 5 2 3 2 2 2 3" xfId="6468"/>
    <cellStyle name="Comma 5 2 3 2 2 3" xfId="1547"/>
    <cellStyle name="Comma 5 2 3 2 2 3 2" xfId="6469"/>
    <cellStyle name="Comma 5 2 3 2 2 4" xfId="1548"/>
    <cellStyle name="Comma 5 2 3 2 2 4 2" xfId="6470"/>
    <cellStyle name="Comma 5 2 3 2 2 5" xfId="3026"/>
    <cellStyle name="Comma 5 2 3 2 2 6" xfId="6467"/>
    <cellStyle name="Comma 5 2 3 2 3" xfId="1549"/>
    <cellStyle name="Comma 5 2 3 2 3 2" xfId="3825"/>
    <cellStyle name="Comma 5 2 3 2 3 3" xfId="6471"/>
    <cellStyle name="Comma 5 2 3 2 4" xfId="1550"/>
    <cellStyle name="Comma 5 2 3 2 4 2" xfId="6472"/>
    <cellStyle name="Comma 5 2 3 2 5" xfId="1551"/>
    <cellStyle name="Comma 5 2 3 2 5 2" xfId="6473"/>
    <cellStyle name="Comma 5 2 3 2 6" xfId="2899"/>
    <cellStyle name="Comma 5 2 3 2 7" xfId="6466"/>
    <cellStyle name="Comma 5 2 3 3" xfId="1552"/>
    <cellStyle name="Comma 5 2 3 3 2" xfId="1553"/>
    <cellStyle name="Comma 5 2 3 3 2 2" xfId="4292"/>
    <cellStyle name="Comma 5 2 3 3 2 3" xfId="6475"/>
    <cellStyle name="Comma 5 2 3 3 3" xfId="1554"/>
    <cellStyle name="Comma 5 2 3 3 3 2" xfId="6476"/>
    <cellStyle name="Comma 5 2 3 3 4" xfId="1555"/>
    <cellStyle name="Comma 5 2 3 3 4 2" xfId="6477"/>
    <cellStyle name="Comma 5 2 3 3 5" xfId="2963"/>
    <cellStyle name="Comma 5 2 3 3 6" xfId="6474"/>
    <cellStyle name="Comma 5 2 3 4" xfId="1556"/>
    <cellStyle name="Comma 5 2 3 4 2" xfId="3359"/>
    <cellStyle name="Comma 5 2 3 4 3" xfId="6478"/>
    <cellStyle name="Comma 5 2 3 5" xfId="1557"/>
    <cellStyle name="Comma 5 2 3 5 2" xfId="6479"/>
    <cellStyle name="Comma 5 2 3 6" xfId="1558"/>
    <cellStyle name="Comma 5 2 3 6 2" xfId="6480"/>
    <cellStyle name="Comma 5 2 3 7" xfId="2836"/>
    <cellStyle name="Comma 5 2 3 8" xfId="6465"/>
    <cellStyle name="Comma 5 2 4" xfId="1559"/>
    <cellStyle name="Comma 5 2 4 2" xfId="1560"/>
    <cellStyle name="Comma 5 2 4 2 2" xfId="1561"/>
    <cellStyle name="Comma 5 2 4 2 2 2" xfId="4536"/>
    <cellStyle name="Comma 5 2 4 2 2 3" xfId="6483"/>
    <cellStyle name="Comma 5 2 4 2 3" xfId="1562"/>
    <cellStyle name="Comma 5 2 4 2 3 2" xfId="6484"/>
    <cellStyle name="Comma 5 2 4 2 4" xfId="1563"/>
    <cellStyle name="Comma 5 2 4 2 4 2" xfId="6485"/>
    <cellStyle name="Comma 5 2 4 2 5" xfId="2994"/>
    <cellStyle name="Comma 5 2 4 2 6" xfId="6482"/>
    <cellStyle name="Comma 5 2 4 3" xfId="1564"/>
    <cellStyle name="Comma 5 2 4 3 2" xfId="3603"/>
    <cellStyle name="Comma 5 2 4 3 3" xfId="6486"/>
    <cellStyle name="Comma 5 2 4 4" xfId="1565"/>
    <cellStyle name="Comma 5 2 4 4 2" xfId="6487"/>
    <cellStyle name="Comma 5 2 4 5" xfId="1566"/>
    <cellStyle name="Comma 5 2 4 5 2" xfId="6488"/>
    <cellStyle name="Comma 5 2 4 6" xfId="2867"/>
    <cellStyle name="Comma 5 2 4 7" xfId="6481"/>
    <cellStyle name="Comma 5 2 5" xfId="1567"/>
    <cellStyle name="Comma 5 2 5 2" xfId="1568"/>
    <cellStyle name="Comma 5 2 5 2 2" xfId="4058"/>
    <cellStyle name="Comma 5 2 5 2 3" xfId="6490"/>
    <cellStyle name="Comma 5 2 5 3" xfId="1569"/>
    <cellStyle name="Comma 5 2 5 3 2" xfId="6491"/>
    <cellStyle name="Comma 5 2 5 4" xfId="1570"/>
    <cellStyle name="Comma 5 2 5 4 2" xfId="6492"/>
    <cellStyle name="Comma 5 2 5 5" xfId="2931"/>
    <cellStyle name="Comma 5 2 5 6" xfId="6489"/>
    <cellStyle name="Comma 5 2 6" xfId="1571"/>
    <cellStyle name="Comma 5 2 6 2" xfId="3125"/>
    <cellStyle name="Comma 5 2 6 3" xfId="6493"/>
    <cellStyle name="Comma 5 2 7" xfId="1572"/>
    <cellStyle name="Comma 5 2 7 2" xfId="6494"/>
    <cellStyle name="Comma 5 2 8" xfId="1573"/>
    <cellStyle name="Comma 5 2 8 2" xfId="6495"/>
    <cellStyle name="Comma 5 2 9" xfId="2804"/>
    <cellStyle name="Comma 5 3" xfId="1574"/>
    <cellStyle name="Comma 5 3 2" xfId="1575"/>
    <cellStyle name="Comma 5 3 2 2" xfId="1576"/>
    <cellStyle name="Comma 5 3 2 2 2" xfId="1577"/>
    <cellStyle name="Comma 5 3 2 2 2 2" xfId="1578"/>
    <cellStyle name="Comma 5 3 2 2 2 2 2" xfId="4823"/>
    <cellStyle name="Comma 5 3 2 2 2 2 3" xfId="6500"/>
    <cellStyle name="Comma 5 3 2 2 2 3" xfId="1579"/>
    <cellStyle name="Comma 5 3 2 2 2 3 2" xfId="6501"/>
    <cellStyle name="Comma 5 3 2 2 2 4" xfId="1580"/>
    <cellStyle name="Comma 5 3 2 2 2 4 2" xfId="6502"/>
    <cellStyle name="Comma 5 3 2 2 2 5" xfId="3034"/>
    <cellStyle name="Comma 5 3 2 2 2 6" xfId="6499"/>
    <cellStyle name="Comma 5 3 2 2 3" xfId="1581"/>
    <cellStyle name="Comma 5 3 2 2 3 2" xfId="3890"/>
    <cellStyle name="Comma 5 3 2 2 3 3" xfId="6503"/>
    <cellStyle name="Comma 5 3 2 2 4" xfId="1582"/>
    <cellStyle name="Comma 5 3 2 2 4 2" xfId="6504"/>
    <cellStyle name="Comma 5 3 2 2 5" xfId="1583"/>
    <cellStyle name="Comma 5 3 2 2 5 2" xfId="6505"/>
    <cellStyle name="Comma 5 3 2 2 6" xfId="2907"/>
    <cellStyle name="Comma 5 3 2 2 7" xfId="6498"/>
    <cellStyle name="Comma 5 3 2 3" xfId="1584"/>
    <cellStyle name="Comma 5 3 2 3 2" xfId="1585"/>
    <cellStyle name="Comma 5 3 2 3 2 2" xfId="4357"/>
    <cellStyle name="Comma 5 3 2 3 2 3" xfId="6507"/>
    <cellStyle name="Comma 5 3 2 3 3" xfId="1586"/>
    <cellStyle name="Comma 5 3 2 3 3 2" xfId="6508"/>
    <cellStyle name="Comma 5 3 2 3 4" xfId="1587"/>
    <cellStyle name="Comma 5 3 2 3 4 2" xfId="6509"/>
    <cellStyle name="Comma 5 3 2 3 5" xfId="2971"/>
    <cellStyle name="Comma 5 3 2 3 6" xfId="6506"/>
    <cellStyle name="Comma 5 3 2 4" xfId="1588"/>
    <cellStyle name="Comma 5 3 2 4 2" xfId="3424"/>
    <cellStyle name="Comma 5 3 2 4 3" xfId="6510"/>
    <cellStyle name="Comma 5 3 2 5" xfId="1589"/>
    <cellStyle name="Comma 5 3 2 5 2" xfId="6511"/>
    <cellStyle name="Comma 5 3 2 6" xfId="1590"/>
    <cellStyle name="Comma 5 3 2 6 2" xfId="6512"/>
    <cellStyle name="Comma 5 3 2 7" xfId="2844"/>
    <cellStyle name="Comma 5 3 2 8" xfId="6497"/>
    <cellStyle name="Comma 5 3 3" xfId="1591"/>
    <cellStyle name="Comma 5 3 3 2" xfId="1592"/>
    <cellStyle name="Comma 5 3 3 2 2" xfId="1593"/>
    <cellStyle name="Comma 5 3 3 2 2 2" xfId="4589"/>
    <cellStyle name="Comma 5 3 3 2 2 3" xfId="6515"/>
    <cellStyle name="Comma 5 3 3 2 3" xfId="1594"/>
    <cellStyle name="Comma 5 3 3 2 3 2" xfId="6516"/>
    <cellStyle name="Comma 5 3 3 2 4" xfId="1595"/>
    <cellStyle name="Comma 5 3 3 2 4 2" xfId="6517"/>
    <cellStyle name="Comma 5 3 3 2 5" xfId="3002"/>
    <cellStyle name="Comma 5 3 3 2 6" xfId="6514"/>
    <cellStyle name="Comma 5 3 3 3" xfId="1596"/>
    <cellStyle name="Comma 5 3 3 3 2" xfId="3656"/>
    <cellStyle name="Comma 5 3 3 3 3" xfId="6518"/>
    <cellStyle name="Comma 5 3 3 4" xfId="1597"/>
    <cellStyle name="Comma 5 3 3 4 2" xfId="6519"/>
    <cellStyle name="Comma 5 3 3 5" xfId="1598"/>
    <cellStyle name="Comma 5 3 3 5 2" xfId="6520"/>
    <cellStyle name="Comma 5 3 3 6" xfId="2875"/>
    <cellStyle name="Comma 5 3 3 7" xfId="6513"/>
    <cellStyle name="Comma 5 3 4" xfId="1599"/>
    <cellStyle name="Comma 5 3 4 2" xfId="1600"/>
    <cellStyle name="Comma 5 3 4 2 2" xfId="4123"/>
    <cellStyle name="Comma 5 3 4 2 3" xfId="6522"/>
    <cellStyle name="Comma 5 3 4 3" xfId="1601"/>
    <cellStyle name="Comma 5 3 4 3 2" xfId="6523"/>
    <cellStyle name="Comma 5 3 4 4" xfId="1602"/>
    <cellStyle name="Comma 5 3 4 4 2" xfId="6524"/>
    <cellStyle name="Comma 5 3 4 5" xfId="2939"/>
    <cellStyle name="Comma 5 3 4 6" xfId="6521"/>
    <cellStyle name="Comma 5 3 5" xfId="1603"/>
    <cellStyle name="Comma 5 3 5 2" xfId="3190"/>
    <cellStyle name="Comma 5 3 5 3" xfId="6525"/>
    <cellStyle name="Comma 5 3 6" xfId="1604"/>
    <cellStyle name="Comma 5 3 6 2" xfId="6526"/>
    <cellStyle name="Comma 5 3 7" xfId="1605"/>
    <cellStyle name="Comma 5 3 7 2" xfId="6527"/>
    <cellStyle name="Comma 5 3 8" xfId="2812"/>
    <cellStyle name="Comma 5 3 9" xfId="6496"/>
    <cellStyle name="Comma 5 4" xfId="1606"/>
    <cellStyle name="Comma 5 4 2" xfId="1607"/>
    <cellStyle name="Comma 5 4 2 2" xfId="1608"/>
    <cellStyle name="Comma 5 4 2 2 2" xfId="1609"/>
    <cellStyle name="Comma 5 4 2 2 2 2" xfId="4706"/>
    <cellStyle name="Comma 5 4 2 2 2 3" xfId="6531"/>
    <cellStyle name="Comma 5 4 2 2 3" xfId="1610"/>
    <cellStyle name="Comma 5 4 2 2 3 2" xfId="6532"/>
    <cellStyle name="Comma 5 4 2 2 4" xfId="1611"/>
    <cellStyle name="Comma 5 4 2 2 4 2" xfId="6533"/>
    <cellStyle name="Comma 5 4 2 2 5" xfId="3018"/>
    <cellStyle name="Comma 5 4 2 2 6" xfId="6530"/>
    <cellStyle name="Comma 5 4 2 3" xfId="1612"/>
    <cellStyle name="Comma 5 4 2 3 2" xfId="3773"/>
    <cellStyle name="Comma 5 4 2 3 3" xfId="6534"/>
    <cellStyle name="Comma 5 4 2 4" xfId="1613"/>
    <cellStyle name="Comma 5 4 2 4 2" xfId="6535"/>
    <cellStyle name="Comma 5 4 2 5" xfId="1614"/>
    <cellStyle name="Comma 5 4 2 5 2" xfId="6536"/>
    <cellStyle name="Comma 5 4 2 6" xfId="2891"/>
    <cellStyle name="Comma 5 4 2 7" xfId="6529"/>
    <cellStyle name="Comma 5 4 3" xfId="1615"/>
    <cellStyle name="Comma 5 4 3 2" xfId="1616"/>
    <cellStyle name="Comma 5 4 3 2 2" xfId="4240"/>
    <cellStyle name="Comma 5 4 3 2 3" xfId="6538"/>
    <cellStyle name="Comma 5 4 3 3" xfId="1617"/>
    <cellStyle name="Comma 5 4 3 3 2" xfId="6539"/>
    <cellStyle name="Comma 5 4 3 4" xfId="1618"/>
    <cellStyle name="Comma 5 4 3 4 2" xfId="6540"/>
    <cellStyle name="Comma 5 4 3 5" xfId="2955"/>
    <cellStyle name="Comma 5 4 3 6" xfId="6537"/>
    <cellStyle name="Comma 5 4 4" xfId="1619"/>
    <cellStyle name="Comma 5 4 4 2" xfId="3307"/>
    <cellStyle name="Comma 5 4 4 3" xfId="6541"/>
    <cellStyle name="Comma 5 4 5" xfId="1620"/>
    <cellStyle name="Comma 5 4 5 2" xfId="6542"/>
    <cellStyle name="Comma 5 4 6" xfId="1621"/>
    <cellStyle name="Comma 5 4 6 2" xfId="6543"/>
    <cellStyle name="Comma 5 4 7" xfId="2828"/>
    <cellStyle name="Comma 5 4 8" xfId="6528"/>
    <cellStyle name="Comma 5 5" xfId="1622"/>
    <cellStyle name="Comma 5 5 2" xfId="1623"/>
    <cellStyle name="Comma 5 5 2 2" xfId="1624"/>
    <cellStyle name="Comma 5 5 2 2 2" xfId="4484"/>
    <cellStyle name="Comma 5 5 2 2 3" xfId="6546"/>
    <cellStyle name="Comma 5 5 2 3" xfId="1625"/>
    <cellStyle name="Comma 5 5 2 3 2" xfId="6547"/>
    <cellStyle name="Comma 5 5 2 4" xfId="1626"/>
    <cellStyle name="Comma 5 5 2 4 2" xfId="6548"/>
    <cellStyle name="Comma 5 5 2 5" xfId="2986"/>
    <cellStyle name="Comma 5 5 2 6" xfId="6545"/>
    <cellStyle name="Comma 5 5 3" xfId="1627"/>
    <cellStyle name="Comma 5 5 3 2" xfId="3551"/>
    <cellStyle name="Comma 5 5 3 3" xfId="6549"/>
    <cellStyle name="Comma 5 5 4" xfId="1628"/>
    <cellStyle name="Comma 5 5 4 2" xfId="6550"/>
    <cellStyle name="Comma 5 5 5" xfId="1629"/>
    <cellStyle name="Comma 5 5 5 2" xfId="6551"/>
    <cellStyle name="Comma 5 5 6" xfId="2859"/>
    <cellStyle name="Comma 5 5 7" xfId="6544"/>
    <cellStyle name="Comma 5 6" xfId="1630"/>
    <cellStyle name="Comma 5 6 2" xfId="1631"/>
    <cellStyle name="Comma 5 6 2 2" xfId="4006"/>
    <cellStyle name="Comma 5 6 2 3" xfId="6553"/>
    <cellStyle name="Comma 5 6 3" xfId="1632"/>
    <cellStyle name="Comma 5 6 3 2" xfId="6554"/>
    <cellStyle name="Comma 5 6 4" xfId="1633"/>
    <cellStyle name="Comma 5 6 4 2" xfId="6555"/>
    <cellStyle name="Comma 5 6 5" xfId="2923"/>
    <cellStyle name="Comma 5 6 6" xfId="6552"/>
    <cellStyle name="Comma 5 7" xfId="1634"/>
    <cellStyle name="Comma 5 7 2" xfId="3073"/>
    <cellStyle name="Comma 5 7 3" xfId="6556"/>
    <cellStyle name="Comma 5 8" xfId="1635"/>
    <cellStyle name="Comma 5 8 2" xfId="6557"/>
    <cellStyle name="Comma 5 9" xfId="1636"/>
    <cellStyle name="Comma 5 9 2" xfId="6558"/>
    <cellStyle name="Comma 6" xfId="1637"/>
    <cellStyle name="Comma 6 10" xfId="6559"/>
    <cellStyle name="Comma 6 2" xfId="1638"/>
    <cellStyle name="Comma 6 2 2" xfId="1639"/>
    <cellStyle name="Comma 6 2 2 2" xfId="1640"/>
    <cellStyle name="Comma 6 2 2 2 2" xfId="1641"/>
    <cellStyle name="Comma 6 2 2 2 2 2" xfId="1642"/>
    <cellStyle name="Comma 6 2 2 2 2 2 2" xfId="4849"/>
    <cellStyle name="Comma 6 2 2 2 2 2 3" xfId="6564"/>
    <cellStyle name="Comma 6 2 2 2 2 3" xfId="1643"/>
    <cellStyle name="Comma 6 2 2 2 2 3 2" xfId="6565"/>
    <cellStyle name="Comma 6 2 2 2 2 4" xfId="1644"/>
    <cellStyle name="Comma 6 2 2 2 2 4 2" xfId="6566"/>
    <cellStyle name="Comma 6 2 2 2 2 5" xfId="3038"/>
    <cellStyle name="Comma 6 2 2 2 2 6" xfId="6563"/>
    <cellStyle name="Comma 6 2 2 2 3" xfId="1645"/>
    <cellStyle name="Comma 6 2 2 2 3 2" xfId="3916"/>
    <cellStyle name="Comma 6 2 2 2 3 3" xfId="6567"/>
    <cellStyle name="Comma 6 2 2 2 4" xfId="1646"/>
    <cellStyle name="Comma 6 2 2 2 4 2" xfId="6568"/>
    <cellStyle name="Comma 6 2 2 2 5" xfId="1647"/>
    <cellStyle name="Comma 6 2 2 2 5 2" xfId="6569"/>
    <cellStyle name="Comma 6 2 2 2 6" xfId="2911"/>
    <cellStyle name="Comma 6 2 2 2 7" xfId="6562"/>
    <cellStyle name="Comma 6 2 2 3" xfId="1648"/>
    <cellStyle name="Comma 6 2 2 3 2" xfId="1649"/>
    <cellStyle name="Comma 6 2 2 3 2 2" xfId="4383"/>
    <cellStyle name="Comma 6 2 2 3 2 3" xfId="6571"/>
    <cellStyle name="Comma 6 2 2 3 3" xfId="1650"/>
    <cellStyle name="Comma 6 2 2 3 3 2" xfId="6572"/>
    <cellStyle name="Comma 6 2 2 3 4" xfId="1651"/>
    <cellStyle name="Comma 6 2 2 3 4 2" xfId="6573"/>
    <cellStyle name="Comma 6 2 2 3 5" xfId="2975"/>
    <cellStyle name="Comma 6 2 2 3 6" xfId="6570"/>
    <cellStyle name="Comma 6 2 2 4" xfId="1652"/>
    <cellStyle name="Comma 6 2 2 4 2" xfId="3450"/>
    <cellStyle name="Comma 6 2 2 4 3" xfId="6574"/>
    <cellStyle name="Comma 6 2 2 5" xfId="1653"/>
    <cellStyle name="Comma 6 2 2 5 2" xfId="6575"/>
    <cellStyle name="Comma 6 2 2 6" xfId="1654"/>
    <cellStyle name="Comma 6 2 2 6 2" xfId="6576"/>
    <cellStyle name="Comma 6 2 2 7" xfId="2848"/>
    <cellStyle name="Comma 6 2 2 8" xfId="6561"/>
    <cellStyle name="Comma 6 2 3" xfId="1655"/>
    <cellStyle name="Comma 6 2 3 2" xfId="1656"/>
    <cellStyle name="Comma 6 2 3 2 2" xfId="1657"/>
    <cellStyle name="Comma 6 2 3 2 2 2" xfId="4615"/>
    <cellStyle name="Comma 6 2 3 2 2 3" xfId="6579"/>
    <cellStyle name="Comma 6 2 3 2 3" xfId="1658"/>
    <cellStyle name="Comma 6 2 3 2 3 2" xfId="6580"/>
    <cellStyle name="Comma 6 2 3 2 4" xfId="1659"/>
    <cellStyle name="Comma 6 2 3 2 4 2" xfId="6581"/>
    <cellStyle name="Comma 6 2 3 2 5" xfId="3006"/>
    <cellStyle name="Comma 6 2 3 2 6" xfId="6578"/>
    <cellStyle name="Comma 6 2 3 3" xfId="1660"/>
    <cellStyle name="Comma 6 2 3 3 2" xfId="3682"/>
    <cellStyle name="Comma 6 2 3 3 3" xfId="6582"/>
    <cellStyle name="Comma 6 2 3 4" xfId="1661"/>
    <cellStyle name="Comma 6 2 3 4 2" xfId="6583"/>
    <cellStyle name="Comma 6 2 3 5" xfId="1662"/>
    <cellStyle name="Comma 6 2 3 5 2" xfId="6584"/>
    <cellStyle name="Comma 6 2 3 6" xfId="2879"/>
    <cellStyle name="Comma 6 2 3 7" xfId="6577"/>
    <cellStyle name="Comma 6 2 4" xfId="1663"/>
    <cellStyle name="Comma 6 2 4 2" xfId="1664"/>
    <cellStyle name="Comma 6 2 4 2 2" xfId="4149"/>
    <cellStyle name="Comma 6 2 4 2 3" xfId="6586"/>
    <cellStyle name="Comma 6 2 4 3" xfId="1665"/>
    <cellStyle name="Comma 6 2 4 3 2" xfId="6587"/>
    <cellStyle name="Comma 6 2 4 4" xfId="1666"/>
    <cellStyle name="Comma 6 2 4 4 2" xfId="6588"/>
    <cellStyle name="Comma 6 2 4 5" xfId="2943"/>
    <cellStyle name="Comma 6 2 4 6" xfId="6585"/>
    <cellStyle name="Comma 6 2 5" xfId="1667"/>
    <cellStyle name="Comma 6 2 5 2" xfId="3216"/>
    <cellStyle name="Comma 6 2 5 3" xfId="6589"/>
    <cellStyle name="Comma 6 2 6" xfId="1668"/>
    <cellStyle name="Comma 6 2 6 2" xfId="6590"/>
    <cellStyle name="Comma 6 2 7" xfId="1669"/>
    <cellStyle name="Comma 6 2 7 2" xfId="6591"/>
    <cellStyle name="Comma 6 2 8" xfId="2816"/>
    <cellStyle name="Comma 6 2 9" xfId="6560"/>
    <cellStyle name="Comma 6 3" xfId="1670"/>
    <cellStyle name="Comma 6 3 2" xfId="1671"/>
    <cellStyle name="Comma 6 3 2 2" xfId="1672"/>
    <cellStyle name="Comma 6 3 2 2 2" xfId="1673"/>
    <cellStyle name="Comma 6 3 2 2 2 2" xfId="4732"/>
    <cellStyle name="Comma 6 3 2 2 2 3" xfId="6595"/>
    <cellStyle name="Comma 6 3 2 2 3" xfId="1674"/>
    <cellStyle name="Comma 6 3 2 2 3 2" xfId="6596"/>
    <cellStyle name="Comma 6 3 2 2 4" xfId="1675"/>
    <cellStyle name="Comma 6 3 2 2 4 2" xfId="6597"/>
    <cellStyle name="Comma 6 3 2 2 5" xfId="3022"/>
    <cellStyle name="Comma 6 3 2 2 6" xfId="6594"/>
    <cellStyle name="Comma 6 3 2 3" xfId="1676"/>
    <cellStyle name="Comma 6 3 2 3 2" xfId="3799"/>
    <cellStyle name="Comma 6 3 2 3 3" xfId="6598"/>
    <cellStyle name="Comma 6 3 2 4" xfId="1677"/>
    <cellStyle name="Comma 6 3 2 4 2" xfId="6599"/>
    <cellStyle name="Comma 6 3 2 5" xfId="1678"/>
    <cellStyle name="Comma 6 3 2 5 2" xfId="6600"/>
    <cellStyle name="Comma 6 3 2 6" xfId="2895"/>
    <cellStyle name="Comma 6 3 2 7" xfId="6593"/>
    <cellStyle name="Comma 6 3 3" xfId="1679"/>
    <cellStyle name="Comma 6 3 3 2" xfId="1680"/>
    <cellStyle name="Comma 6 3 3 2 2" xfId="4266"/>
    <cellStyle name="Comma 6 3 3 2 3" xfId="6602"/>
    <cellStyle name="Comma 6 3 3 3" xfId="1681"/>
    <cellStyle name="Comma 6 3 3 3 2" xfId="6603"/>
    <cellStyle name="Comma 6 3 3 4" xfId="1682"/>
    <cellStyle name="Comma 6 3 3 4 2" xfId="6604"/>
    <cellStyle name="Comma 6 3 3 5" xfId="2959"/>
    <cellStyle name="Comma 6 3 3 6" xfId="6601"/>
    <cellStyle name="Comma 6 3 4" xfId="1683"/>
    <cellStyle name="Comma 6 3 4 2" xfId="3333"/>
    <cellStyle name="Comma 6 3 4 3" xfId="6605"/>
    <cellStyle name="Comma 6 3 5" xfId="1684"/>
    <cellStyle name="Comma 6 3 5 2" xfId="6606"/>
    <cellStyle name="Comma 6 3 6" xfId="1685"/>
    <cellStyle name="Comma 6 3 6 2" xfId="6607"/>
    <cellStyle name="Comma 6 3 7" xfId="2832"/>
    <cellStyle name="Comma 6 3 8" xfId="6592"/>
    <cellStyle name="Comma 6 4" xfId="1686"/>
    <cellStyle name="Comma 6 4 2" xfId="1687"/>
    <cellStyle name="Comma 6 4 2 2" xfId="1688"/>
    <cellStyle name="Comma 6 4 2 2 2" xfId="4510"/>
    <cellStyle name="Comma 6 4 2 2 3" xfId="6610"/>
    <cellStyle name="Comma 6 4 2 3" xfId="1689"/>
    <cellStyle name="Comma 6 4 2 3 2" xfId="6611"/>
    <cellStyle name="Comma 6 4 2 4" xfId="1690"/>
    <cellStyle name="Comma 6 4 2 4 2" xfId="6612"/>
    <cellStyle name="Comma 6 4 2 5" xfId="2990"/>
    <cellStyle name="Comma 6 4 2 6" xfId="6609"/>
    <cellStyle name="Comma 6 4 3" xfId="1691"/>
    <cellStyle name="Comma 6 4 3 2" xfId="3577"/>
    <cellStyle name="Comma 6 4 3 3" xfId="6613"/>
    <cellStyle name="Comma 6 4 4" xfId="1692"/>
    <cellStyle name="Comma 6 4 4 2" xfId="6614"/>
    <cellStyle name="Comma 6 4 5" xfId="1693"/>
    <cellStyle name="Comma 6 4 5 2" xfId="6615"/>
    <cellStyle name="Comma 6 4 6" xfId="2863"/>
    <cellStyle name="Comma 6 4 7" xfId="6608"/>
    <cellStyle name="Comma 6 5" xfId="1694"/>
    <cellStyle name="Comma 6 5 2" xfId="1695"/>
    <cellStyle name="Comma 6 5 2 2" xfId="4032"/>
    <cellStyle name="Comma 6 5 2 3" xfId="6617"/>
    <cellStyle name="Comma 6 5 3" xfId="1696"/>
    <cellStyle name="Comma 6 5 3 2" xfId="6618"/>
    <cellStyle name="Comma 6 5 4" xfId="1697"/>
    <cellStyle name="Comma 6 5 4 2" xfId="6619"/>
    <cellStyle name="Comma 6 5 5" xfId="2927"/>
    <cellStyle name="Comma 6 5 6" xfId="6616"/>
    <cellStyle name="Comma 6 6" xfId="1698"/>
    <cellStyle name="Comma 6 6 2" xfId="3099"/>
    <cellStyle name="Comma 6 6 3" xfId="6620"/>
    <cellStyle name="Comma 6 7" xfId="1699"/>
    <cellStyle name="Comma 6 7 2" xfId="6621"/>
    <cellStyle name="Comma 6 8" xfId="1700"/>
    <cellStyle name="Comma 6 8 2" xfId="6622"/>
    <cellStyle name="Comma 6 9" xfId="2800"/>
    <cellStyle name="Comma 7" xfId="1701"/>
    <cellStyle name="Comma 7 2" xfId="1702"/>
    <cellStyle name="Comma 7 2 2" xfId="1703"/>
    <cellStyle name="Comma 7 2 2 2" xfId="1704"/>
    <cellStyle name="Comma 7 2 2 2 2" xfId="1705"/>
    <cellStyle name="Comma 7 2 2 2 2 2" xfId="4797"/>
    <cellStyle name="Comma 7 2 2 2 2 3" xfId="6627"/>
    <cellStyle name="Comma 7 2 2 2 3" xfId="1706"/>
    <cellStyle name="Comma 7 2 2 2 3 2" xfId="6628"/>
    <cellStyle name="Comma 7 2 2 2 4" xfId="1707"/>
    <cellStyle name="Comma 7 2 2 2 4 2" xfId="6629"/>
    <cellStyle name="Comma 7 2 2 2 5" xfId="3030"/>
    <cellStyle name="Comma 7 2 2 2 6" xfId="6626"/>
    <cellStyle name="Comma 7 2 2 3" xfId="1708"/>
    <cellStyle name="Comma 7 2 2 3 2" xfId="3864"/>
    <cellStyle name="Comma 7 2 2 3 3" xfId="6630"/>
    <cellStyle name="Comma 7 2 2 4" xfId="1709"/>
    <cellStyle name="Comma 7 2 2 4 2" xfId="6631"/>
    <cellStyle name="Comma 7 2 2 5" xfId="1710"/>
    <cellStyle name="Comma 7 2 2 5 2" xfId="6632"/>
    <cellStyle name="Comma 7 2 2 6" xfId="2903"/>
    <cellStyle name="Comma 7 2 2 7" xfId="6625"/>
    <cellStyle name="Comma 7 2 3" xfId="1711"/>
    <cellStyle name="Comma 7 2 3 2" xfId="1712"/>
    <cellStyle name="Comma 7 2 3 2 2" xfId="4331"/>
    <cellStyle name="Comma 7 2 3 2 3" xfId="6634"/>
    <cellStyle name="Comma 7 2 3 3" xfId="1713"/>
    <cellStyle name="Comma 7 2 3 3 2" xfId="6635"/>
    <cellStyle name="Comma 7 2 3 4" xfId="1714"/>
    <cellStyle name="Comma 7 2 3 4 2" xfId="6636"/>
    <cellStyle name="Comma 7 2 3 5" xfId="2967"/>
    <cellStyle name="Comma 7 2 3 6" xfId="6633"/>
    <cellStyle name="Comma 7 2 4" xfId="1715"/>
    <cellStyle name="Comma 7 2 4 2" xfId="3398"/>
    <cellStyle name="Comma 7 2 4 3" xfId="6637"/>
    <cellStyle name="Comma 7 2 5" xfId="1716"/>
    <cellStyle name="Comma 7 2 5 2" xfId="6638"/>
    <cellStyle name="Comma 7 2 6" xfId="1717"/>
    <cellStyle name="Comma 7 2 6 2" xfId="6639"/>
    <cellStyle name="Comma 7 2 7" xfId="2840"/>
    <cellStyle name="Comma 7 2 8" xfId="6624"/>
    <cellStyle name="Comma 7 3" xfId="1718"/>
    <cellStyle name="Comma 7 3 2" xfId="1719"/>
    <cellStyle name="Comma 7 3 2 2" xfId="1720"/>
    <cellStyle name="Comma 7 3 2 2 2" xfId="4563"/>
    <cellStyle name="Comma 7 3 2 2 3" xfId="6642"/>
    <cellStyle name="Comma 7 3 2 3" xfId="1721"/>
    <cellStyle name="Comma 7 3 2 3 2" xfId="6643"/>
    <cellStyle name="Comma 7 3 2 4" xfId="1722"/>
    <cellStyle name="Comma 7 3 2 4 2" xfId="6644"/>
    <cellStyle name="Comma 7 3 2 5" xfId="2998"/>
    <cellStyle name="Comma 7 3 2 6" xfId="6641"/>
    <cellStyle name="Comma 7 3 3" xfId="1723"/>
    <cellStyle name="Comma 7 3 3 2" xfId="3630"/>
    <cellStyle name="Comma 7 3 3 3" xfId="6645"/>
    <cellStyle name="Comma 7 3 4" xfId="1724"/>
    <cellStyle name="Comma 7 3 4 2" xfId="6646"/>
    <cellStyle name="Comma 7 3 5" xfId="1725"/>
    <cellStyle name="Comma 7 3 5 2" xfId="6647"/>
    <cellStyle name="Comma 7 3 6" xfId="2871"/>
    <cellStyle name="Comma 7 3 7" xfId="6640"/>
    <cellStyle name="Comma 7 4" xfId="1726"/>
    <cellStyle name="Comma 7 4 2" xfId="1727"/>
    <cellStyle name="Comma 7 4 2 2" xfId="4097"/>
    <cellStyle name="Comma 7 4 2 3" xfId="6649"/>
    <cellStyle name="Comma 7 4 3" xfId="1728"/>
    <cellStyle name="Comma 7 4 3 2" xfId="6650"/>
    <cellStyle name="Comma 7 4 4" xfId="1729"/>
    <cellStyle name="Comma 7 4 4 2" xfId="6651"/>
    <cellStyle name="Comma 7 4 5" xfId="2935"/>
    <cellStyle name="Comma 7 4 6" xfId="6648"/>
    <cellStyle name="Comma 7 5" xfId="1730"/>
    <cellStyle name="Comma 7 5 2" xfId="3164"/>
    <cellStyle name="Comma 7 5 3" xfId="6652"/>
    <cellStyle name="Comma 7 6" xfId="1731"/>
    <cellStyle name="Comma 7 6 2" xfId="6653"/>
    <cellStyle name="Comma 7 7" xfId="1732"/>
    <cellStyle name="Comma 7 7 2" xfId="6654"/>
    <cellStyle name="Comma 7 8" xfId="2808"/>
    <cellStyle name="Comma 7 9" xfId="6623"/>
    <cellStyle name="Comma 8" xfId="1733"/>
    <cellStyle name="Comma 8 2" xfId="1734"/>
    <cellStyle name="Comma 8 2 2" xfId="1735"/>
    <cellStyle name="Comma 8 2 2 2" xfId="1736"/>
    <cellStyle name="Comma 8 2 2 2 2" xfId="4680"/>
    <cellStyle name="Comma 8 2 2 2 3" xfId="6658"/>
    <cellStyle name="Comma 8 2 2 3" xfId="1737"/>
    <cellStyle name="Comma 8 2 2 3 2" xfId="6659"/>
    <cellStyle name="Comma 8 2 2 4" xfId="1738"/>
    <cellStyle name="Comma 8 2 2 4 2" xfId="6660"/>
    <cellStyle name="Comma 8 2 2 5" xfId="3014"/>
    <cellStyle name="Comma 8 2 2 6" xfId="6657"/>
    <cellStyle name="Comma 8 2 3" xfId="1739"/>
    <cellStyle name="Comma 8 2 3 2" xfId="3747"/>
    <cellStyle name="Comma 8 2 3 3" xfId="6661"/>
    <cellStyle name="Comma 8 2 4" xfId="1740"/>
    <cellStyle name="Comma 8 2 4 2" xfId="6662"/>
    <cellStyle name="Comma 8 2 5" xfId="1741"/>
    <cellStyle name="Comma 8 2 5 2" xfId="6663"/>
    <cellStyle name="Comma 8 2 6" xfId="2887"/>
    <cellStyle name="Comma 8 2 7" xfId="6656"/>
    <cellStyle name="Comma 8 3" xfId="1742"/>
    <cellStyle name="Comma 8 3 2" xfId="1743"/>
    <cellStyle name="Comma 8 3 2 2" xfId="4214"/>
    <cellStyle name="Comma 8 3 2 3" xfId="6665"/>
    <cellStyle name="Comma 8 3 3" xfId="1744"/>
    <cellStyle name="Comma 8 3 3 2" xfId="6666"/>
    <cellStyle name="Comma 8 3 4" xfId="1745"/>
    <cellStyle name="Comma 8 3 4 2" xfId="6667"/>
    <cellStyle name="Comma 8 3 5" xfId="2951"/>
    <cellStyle name="Comma 8 3 6" xfId="6664"/>
    <cellStyle name="Comma 8 4" xfId="1746"/>
    <cellStyle name="Comma 8 4 2" xfId="3281"/>
    <cellStyle name="Comma 8 4 3" xfId="6668"/>
    <cellStyle name="Comma 8 5" xfId="1747"/>
    <cellStyle name="Comma 8 5 2" xfId="6669"/>
    <cellStyle name="Comma 8 6" xfId="1748"/>
    <cellStyle name="Comma 8 6 2" xfId="6670"/>
    <cellStyle name="Comma 8 7" xfId="2824"/>
    <cellStyle name="Comma 8 8" xfId="6655"/>
    <cellStyle name="Comma 9" xfId="1749"/>
    <cellStyle name="Comma 9 2" xfId="1750"/>
    <cellStyle name="Comma 9 2 2" xfId="3980"/>
    <cellStyle name="Comma 9 2 3" xfId="6672"/>
    <cellStyle name="Comma 9 3" xfId="1751"/>
    <cellStyle name="Comma 9 3 2" xfId="6673"/>
    <cellStyle name="Comma 9 4" xfId="1752"/>
    <cellStyle name="Comma 9 4 2" xfId="6674"/>
    <cellStyle name="Comma 9 5" xfId="2919"/>
    <cellStyle name="Comma 9 6" xfId="6671"/>
    <cellStyle name="Explanatory Text" xfId="1753" builtinId="53" customBuiltin="1"/>
    <cellStyle name="Explanatory Text 2" xfId="1754"/>
    <cellStyle name="Good" xfId="1755" builtinId="26" customBuiltin="1"/>
    <cellStyle name="Good 2" xfId="1756"/>
    <cellStyle name="Heading 1" xfId="1757" builtinId="16" customBuiltin="1"/>
    <cellStyle name="Heading 1 2" xfId="1758"/>
    <cellStyle name="Heading 2" xfId="1759" builtinId="17" customBuiltin="1"/>
    <cellStyle name="Heading 2 2" xfId="1760"/>
    <cellStyle name="Heading 3" xfId="1761" builtinId="18" customBuiltin="1"/>
    <cellStyle name="Heading 3 2" xfId="1762"/>
    <cellStyle name="Heading 4" xfId="1763" builtinId="19" customBuiltin="1"/>
    <cellStyle name="Heading 4 2" xfId="1764"/>
    <cellStyle name="Input" xfId="1765" builtinId="20" customBuiltin="1"/>
    <cellStyle name="Input 2" xfId="1766"/>
    <cellStyle name="Linked Cell" xfId="1767" builtinId="24" customBuiltin="1"/>
    <cellStyle name="Linked Cell 2" xfId="1768"/>
    <cellStyle name="Neutral" xfId="1769" builtinId="28" customBuiltin="1"/>
    <cellStyle name="Neutral 2" xfId="1770"/>
    <cellStyle name="Normal" xfId="0" builtinId="0"/>
    <cellStyle name="Normal 10" xfId="4939"/>
    <cellStyle name="Normal 10 2" xfId="1771"/>
    <cellStyle name="Normal 11" xfId="4940"/>
    <cellStyle name="Normal 11 2" xfId="1772"/>
    <cellStyle name="Normal 12" xfId="4941"/>
    <cellStyle name="Normal 12 2" xfId="1773"/>
    <cellStyle name="Normal 13" xfId="4942"/>
    <cellStyle name="Normal 13 2" xfId="1774"/>
    <cellStyle name="Normal 13 2 2" xfId="1775"/>
    <cellStyle name="Normal 13 2 3" xfId="1776"/>
    <cellStyle name="Normal 13 2 3 2" xfId="1777"/>
    <cellStyle name="Normal 13 3" xfId="1778"/>
    <cellStyle name="Normal 13 3 2" xfId="1779"/>
    <cellStyle name="Normal 13 3 2 2" xfId="1780"/>
    <cellStyle name="Normal 13 3 2 3" xfId="1781"/>
    <cellStyle name="Normal 13 3 2 3 2" xfId="1782"/>
    <cellStyle name="Normal 13 3 3" xfId="1783"/>
    <cellStyle name="Normal 13 3 3 2" xfId="1784"/>
    <cellStyle name="Normal 13 4" xfId="1785"/>
    <cellStyle name="Normal 13 4 2" xfId="1786"/>
    <cellStyle name="Normal 14" xfId="4933"/>
    <cellStyle name="Normal 14 2" xfId="1787"/>
    <cellStyle name="Normal 14 2 2" xfId="1788"/>
    <cellStyle name="Normal 14 2 2 2" xfId="1789"/>
    <cellStyle name="Normal 14 2 2 2 2" xfId="1790"/>
    <cellStyle name="Normal 14 2 2 2 2 2" xfId="1791"/>
    <cellStyle name="Normal 14 2 2 2 2 2 2" xfId="1792"/>
    <cellStyle name="Normal 14 2 2 2 2 2 2 2" xfId="4898"/>
    <cellStyle name="Normal 14 2 2 2 2 2 2 2 2" xfId="9178"/>
    <cellStyle name="Normal 14 2 2 2 2 2 2 3" xfId="6680"/>
    <cellStyle name="Normal 14 2 2 2 2 2 3" xfId="3965"/>
    <cellStyle name="Normal 14 2 2 2 2 2 3 2" xfId="8372"/>
    <cellStyle name="Normal 14 2 2 2 2 2 4" xfId="6679"/>
    <cellStyle name="Normal 14 2 2 2 2 3" xfId="1793"/>
    <cellStyle name="Normal 14 2 2 2 2 3 2" xfId="4432"/>
    <cellStyle name="Normal 14 2 2 2 2 3 2 2" xfId="8775"/>
    <cellStyle name="Normal 14 2 2 2 2 3 3" xfId="6681"/>
    <cellStyle name="Normal 14 2 2 2 2 4" xfId="3499"/>
    <cellStyle name="Normal 14 2 2 2 2 4 2" xfId="7969"/>
    <cellStyle name="Normal 14 2 2 2 2 5" xfId="6678"/>
    <cellStyle name="Normal 14 2 2 2 3" xfId="1794"/>
    <cellStyle name="Normal 14 2 2 2 3 2" xfId="1795"/>
    <cellStyle name="Normal 14 2 2 2 3 2 2" xfId="4664"/>
    <cellStyle name="Normal 14 2 2 2 3 2 2 2" xfId="8976"/>
    <cellStyle name="Normal 14 2 2 2 3 2 3" xfId="6683"/>
    <cellStyle name="Normal 14 2 2 2 3 3" xfId="3731"/>
    <cellStyle name="Normal 14 2 2 2 3 3 2" xfId="8170"/>
    <cellStyle name="Normal 14 2 2 2 3 4" xfId="6682"/>
    <cellStyle name="Normal 14 2 2 2 4" xfId="1796"/>
    <cellStyle name="Normal 14 2 2 2 4 2" xfId="4198"/>
    <cellStyle name="Normal 14 2 2 2 4 2 2" xfId="8573"/>
    <cellStyle name="Normal 14 2 2 2 4 3" xfId="6684"/>
    <cellStyle name="Normal 14 2 2 2 5" xfId="3265"/>
    <cellStyle name="Normal 14 2 2 2 5 2" xfId="7767"/>
    <cellStyle name="Normal 14 2 2 2 6" xfId="6677"/>
    <cellStyle name="Normal 14 2 2 3" xfId="1797"/>
    <cellStyle name="Normal 14 2 2 3 2" xfId="1798"/>
    <cellStyle name="Normal 14 2 2 3 2 2" xfId="1799"/>
    <cellStyle name="Normal 14 2 2 3 2 2 2" xfId="4781"/>
    <cellStyle name="Normal 14 2 2 3 2 2 2 2" xfId="9077"/>
    <cellStyle name="Normal 14 2 2 3 2 2 3" xfId="6687"/>
    <cellStyle name="Normal 14 2 2 3 2 3" xfId="3848"/>
    <cellStyle name="Normal 14 2 2 3 2 3 2" xfId="8271"/>
    <cellStyle name="Normal 14 2 2 3 2 4" xfId="6686"/>
    <cellStyle name="Normal 14 2 2 3 3" xfId="1800"/>
    <cellStyle name="Normal 14 2 2 3 3 2" xfId="4315"/>
    <cellStyle name="Normal 14 2 2 3 3 2 2" xfId="8674"/>
    <cellStyle name="Normal 14 2 2 3 3 3" xfId="6688"/>
    <cellStyle name="Normal 14 2 2 3 4" xfId="3382"/>
    <cellStyle name="Normal 14 2 2 3 4 2" xfId="7868"/>
    <cellStyle name="Normal 14 2 2 3 5" xfId="6685"/>
    <cellStyle name="Normal 14 2 2 4" xfId="1801"/>
    <cellStyle name="Normal 14 2 2 4 2" xfId="1802"/>
    <cellStyle name="Normal 14 2 2 4 2 2" xfId="4559"/>
    <cellStyle name="Normal 14 2 2 4 2 2 2" xfId="8887"/>
    <cellStyle name="Normal 14 2 2 4 2 3" xfId="6690"/>
    <cellStyle name="Normal 14 2 2 4 3" xfId="3626"/>
    <cellStyle name="Normal 14 2 2 4 3 2" xfId="8081"/>
    <cellStyle name="Normal 14 2 2 4 4" xfId="6689"/>
    <cellStyle name="Normal 14 2 2 5" xfId="1803"/>
    <cellStyle name="Normal 14 2 2 5 2" xfId="4081"/>
    <cellStyle name="Normal 14 2 2 5 2 2" xfId="8472"/>
    <cellStyle name="Normal 14 2 2 5 3" xfId="6691"/>
    <cellStyle name="Normal 14 2 2 6" xfId="3148"/>
    <cellStyle name="Normal 14 2 2 6 2" xfId="7666"/>
    <cellStyle name="Normal 14 2 2 7" xfId="6676"/>
    <cellStyle name="Normal 14 2 3" xfId="1804"/>
    <cellStyle name="Normal 14 2 3 2" xfId="1805"/>
    <cellStyle name="Normal 14 2 3 2 2" xfId="1806"/>
    <cellStyle name="Normal 14 2 3 2 2 2" xfId="1807"/>
    <cellStyle name="Normal 14 2 3 2 2 2 2" xfId="4846"/>
    <cellStyle name="Normal 14 2 3 2 2 2 2 2" xfId="9134"/>
    <cellStyle name="Normal 14 2 3 2 2 2 3" xfId="6695"/>
    <cellStyle name="Normal 14 2 3 2 2 3" xfId="3913"/>
    <cellStyle name="Normal 14 2 3 2 2 3 2" xfId="8328"/>
    <cellStyle name="Normal 14 2 3 2 2 4" xfId="6694"/>
    <cellStyle name="Normal 14 2 3 2 3" xfId="1808"/>
    <cellStyle name="Normal 14 2 3 2 3 2" xfId="4380"/>
    <cellStyle name="Normal 14 2 3 2 3 2 2" xfId="8731"/>
    <cellStyle name="Normal 14 2 3 2 3 3" xfId="6696"/>
    <cellStyle name="Normal 14 2 3 2 4" xfId="3447"/>
    <cellStyle name="Normal 14 2 3 2 4 2" xfId="7925"/>
    <cellStyle name="Normal 14 2 3 2 5" xfId="6693"/>
    <cellStyle name="Normal 14 2 3 3" xfId="1809"/>
    <cellStyle name="Normal 14 2 3 3 2" xfId="1810"/>
    <cellStyle name="Normal 14 2 3 3 2 2" xfId="4612"/>
    <cellStyle name="Normal 14 2 3 3 2 2 2" xfId="8932"/>
    <cellStyle name="Normal 14 2 3 3 2 3" xfId="6698"/>
    <cellStyle name="Normal 14 2 3 3 3" xfId="3679"/>
    <cellStyle name="Normal 14 2 3 3 3 2" xfId="8126"/>
    <cellStyle name="Normal 14 2 3 3 4" xfId="6697"/>
    <cellStyle name="Normal 14 2 3 4" xfId="1811"/>
    <cellStyle name="Normal 14 2 3 4 2" xfId="4146"/>
    <cellStyle name="Normal 14 2 3 4 2 2" xfId="8529"/>
    <cellStyle name="Normal 14 2 3 4 3" xfId="6699"/>
    <cellStyle name="Normal 14 2 3 5" xfId="3213"/>
    <cellStyle name="Normal 14 2 3 5 2" xfId="7723"/>
    <cellStyle name="Normal 14 2 3 6" xfId="6692"/>
    <cellStyle name="Normal 14 2 4" xfId="1812"/>
    <cellStyle name="Normal 14 2 4 2" xfId="1813"/>
    <cellStyle name="Normal 14 2 4 2 2" xfId="1814"/>
    <cellStyle name="Normal 14 2 4 2 2 2" xfId="4729"/>
    <cellStyle name="Normal 14 2 4 2 2 2 2" xfId="9033"/>
    <cellStyle name="Normal 14 2 4 2 2 3" xfId="6702"/>
    <cellStyle name="Normal 14 2 4 2 3" xfId="3796"/>
    <cellStyle name="Normal 14 2 4 2 3 2" xfId="8227"/>
    <cellStyle name="Normal 14 2 4 2 4" xfId="6701"/>
    <cellStyle name="Normal 14 2 4 3" xfId="1815"/>
    <cellStyle name="Normal 14 2 4 3 2" xfId="4263"/>
    <cellStyle name="Normal 14 2 4 3 2 2" xfId="8630"/>
    <cellStyle name="Normal 14 2 4 3 3" xfId="6703"/>
    <cellStyle name="Normal 14 2 4 4" xfId="3330"/>
    <cellStyle name="Normal 14 2 4 4 2" xfId="7824"/>
    <cellStyle name="Normal 14 2 4 5" xfId="6700"/>
    <cellStyle name="Normal 14 2 5" xfId="1816"/>
    <cellStyle name="Normal 14 2 5 2" xfId="1817"/>
    <cellStyle name="Normal 14 2 5 2 2" xfId="4507"/>
    <cellStyle name="Normal 14 2 5 2 2 2" xfId="8843"/>
    <cellStyle name="Normal 14 2 5 2 3" xfId="6705"/>
    <cellStyle name="Normal 14 2 5 3" xfId="3574"/>
    <cellStyle name="Normal 14 2 5 3 2" xfId="8037"/>
    <cellStyle name="Normal 14 2 5 4" xfId="6704"/>
    <cellStyle name="Normal 14 2 6" xfId="1818"/>
    <cellStyle name="Normal 14 2 6 2" xfId="4029"/>
    <cellStyle name="Normal 14 2 6 2 2" xfId="8428"/>
    <cellStyle name="Normal 14 2 6 3" xfId="6706"/>
    <cellStyle name="Normal 14 2 7" xfId="3096"/>
    <cellStyle name="Normal 14 2 7 2" xfId="7622"/>
    <cellStyle name="Normal 14 2 8" xfId="6675"/>
    <cellStyle name="Normal 14 3" xfId="1819"/>
    <cellStyle name="Normal 14 3 2" xfId="1820"/>
    <cellStyle name="Normal 14 3 2 2" xfId="1821"/>
    <cellStyle name="Normal 14 3 2 2 2" xfId="1822"/>
    <cellStyle name="Normal 14 3 2 2 2 2" xfId="1823"/>
    <cellStyle name="Normal 14 3 2 2 2 2 2" xfId="4872"/>
    <cellStyle name="Normal 14 3 2 2 2 2 2 2" xfId="9156"/>
    <cellStyle name="Normal 14 3 2 2 2 2 3" xfId="6711"/>
    <cellStyle name="Normal 14 3 2 2 2 3" xfId="3939"/>
    <cellStyle name="Normal 14 3 2 2 2 3 2" xfId="8350"/>
    <cellStyle name="Normal 14 3 2 2 2 4" xfId="6710"/>
    <cellStyle name="Normal 14 3 2 2 3" xfId="1824"/>
    <cellStyle name="Normal 14 3 2 2 3 2" xfId="4406"/>
    <cellStyle name="Normal 14 3 2 2 3 2 2" xfId="8753"/>
    <cellStyle name="Normal 14 3 2 2 3 3" xfId="6712"/>
    <cellStyle name="Normal 14 3 2 2 4" xfId="3473"/>
    <cellStyle name="Normal 14 3 2 2 4 2" xfId="7947"/>
    <cellStyle name="Normal 14 3 2 2 5" xfId="6709"/>
    <cellStyle name="Normal 14 3 2 3" xfId="1825"/>
    <cellStyle name="Normal 14 3 2 3 2" xfId="1826"/>
    <cellStyle name="Normal 14 3 2 3 2 2" xfId="4638"/>
    <cellStyle name="Normal 14 3 2 3 2 2 2" xfId="8954"/>
    <cellStyle name="Normal 14 3 2 3 2 3" xfId="6714"/>
    <cellStyle name="Normal 14 3 2 3 3" xfId="3705"/>
    <cellStyle name="Normal 14 3 2 3 3 2" xfId="8148"/>
    <cellStyle name="Normal 14 3 2 3 4" xfId="6713"/>
    <cellStyle name="Normal 14 3 2 4" xfId="1827"/>
    <cellStyle name="Normal 14 3 2 4 2" xfId="4172"/>
    <cellStyle name="Normal 14 3 2 4 2 2" xfId="8551"/>
    <cellStyle name="Normal 14 3 2 4 3" xfId="6715"/>
    <cellStyle name="Normal 14 3 2 5" xfId="3239"/>
    <cellStyle name="Normal 14 3 2 5 2" xfId="7745"/>
    <cellStyle name="Normal 14 3 2 6" xfId="6708"/>
    <cellStyle name="Normal 14 3 3" xfId="1828"/>
    <cellStyle name="Normal 14 3 3 2" xfId="1829"/>
    <cellStyle name="Normal 14 3 3 2 2" xfId="1830"/>
    <cellStyle name="Normal 14 3 3 2 2 2" xfId="4755"/>
    <cellStyle name="Normal 14 3 3 2 2 2 2" xfId="9055"/>
    <cellStyle name="Normal 14 3 3 2 2 3" xfId="6718"/>
    <cellStyle name="Normal 14 3 3 2 3" xfId="3822"/>
    <cellStyle name="Normal 14 3 3 2 3 2" xfId="8249"/>
    <cellStyle name="Normal 14 3 3 2 4" xfId="6717"/>
    <cellStyle name="Normal 14 3 3 3" xfId="1831"/>
    <cellStyle name="Normal 14 3 3 3 2" xfId="4289"/>
    <cellStyle name="Normal 14 3 3 3 2 2" xfId="8652"/>
    <cellStyle name="Normal 14 3 3 3 3" xfId="6719"/>
    <cellStyle name="Normal 14 3 3 4" xfId="3356"/>
    <cellStyle name="Normal 14 3 3 4 2" xfId="7846"/>
    <cellStyle name="Normal 14 3 3 5" xfId="6716"/>
    <cellStyle name="Normal 14 3 4" xfId="1832"/>
    <cellStyle name="Normal 14 3 4 2" xfId="1833"/>
    <cellStyle name="Normal 14 3 4 2 2" xfId="4533"/>
    <cellStyle name="Normal 14 3 4 2 2 2" xfId="8865"/>
    <cellStyle name="Normal 14 3 4 2 3" xfId="6721"/>
    <cellStyle name="Normal 14 3 4 3" xfId="3600"/>
    <cellStyle name="Normal 14 3 4 3 2" xfId="8059"/>
    <cellStyle name="Normal 14 3 4 4" xfId="6720"/>
    <cellStyle name="Normal 14 3 5" xfId="1834"/>
    <cellStyle name="Normal 14 3 5 2" xfId="4055"/>
    <cellStyle name="Normal 14 3 5 2 2" xfId="8450"/>
    <cellStyle name="Normal 14 3 5 3" xfId="6722"/>
    <cellStyle name="Normal 14 3 6" xfId="3122"/>
    <cellStyle name="Normal 14 3 6 2" xfId="7644"/>
    <cellStyle name="Normal 14 3 7" xfId="6707"/>
    <cellStyle name="Normal 14 4" xfId="1835"/>
    <cellStyle name="Normal 14 4 2" xfId="1836"/>
    <cellStyle name="Normal 14 4 2 2" xfId="1837"/>
    <cellStyle name="Normal 14 4 2 2 2" xfId="1838"/>
    <cellStyle name="Normal 14 4 2 2 2 2" xfId="4820"/>
    <cellStyle name="Normal 14 4 2 2 2 2 2" xfId="9112"/>
    <cellStyle name="Normal 14 4 2 2 2 3" xfId="6726"/>
    <cellStyle name="Normal 14 4 2 2 3" xfId="3887"/>
    <cellStyle name="Normal 14 4 2 2 3 2" xfId="8306"/>
    <cellStyle name="Normal 14 4 2 2 4" xfId="6725"/>
    <cellStyle name="Normal 14 4 2 3" xfId="1839"/>
    <cellStyle name="Normal 14 4 2 3 2" xfId="4354"/>
    <cellStyle name="Normal 14 4 2 3 2 2" xfId="8709"/>
    <cellStyle name="Normal 14 4 2 3 3" xfId="6727"/>
    <cellStyle name="Normal 14 4 2 4" xfId="3421"/>
    <cellStyle name="Normal 14 4 2 4 2" xfId="7903"/>
    <cellStyle name="Normal 14 4 2 5" xfId="6724"/>
    <cellStyle name="Normal 14 4 3" xfId="1840"/>
    <cellStyle name="Normal 14 4 3 2" xfId="1841"/>
    <cellStyle name="Normal 14 4 3 2 2" xfId="4586"/>
    <cellStyle name="Normal 14 4 3 2 2 2" xfId="8910"/>
    <cellStyle name="Normal 14 4 3 2 3" xfId="6729"/>
    <cellStyle name="Normal 14 4 3 3" xfId="3653"/>
    <cellStyle name="Normal 14 4 3 3 2" xfId="8104"/>
    <cellStyle name="Normal 14 4 3 4" xfId="6728"/>
    <cellStyle name="Normal 14 4 4" xfId="1842"/>
    <cellStyle name="Normal 14 4 4 2" xfId="4120"/>
    <cellStyle name="Normal 14 4 4 2 2" xfId="8507"/>
    <cellStyle name="Normal 14 4 4 3" xfId="6730"/>
    <cellStyle name="Normal 14 4 5" xfId="3187"/>
    <cellStyle name="Normal 14 4 5 2" xfId="7701"/>
    <cellStyle name="Normal 14 4 6" xfId="6723"/>
    <cellStyle name="Normal 14 5" xfId="1843"/>
    <cellStyle name="Normal 14 5 2" xfId="1844"/>
    <cellStyle name="Normal 14 5 2 2" xfId="1845"/>
    <cellStyle name="Normal 14 5 2 2 2" xfId="4703"/>
    <cellStyle name="Normal 14 5 2 2 2 2" xfId="9011"/>
    <cellStyle name="Normal 14 5 2 2 3" xfId="6733"/>
    <cellStyle name="Normal 14 5 2 3" xfId="3770"/>
    <cellStyle name="Normal 14 5 2 3 2" xfId="8205"/>
    <cellStyle name="Normal 14 5 2 4" xfId="6732"/>
    <cellStyle name="Normal 14 5 3" xfId="1846"/>
    <cellStyle name="Normal 14 5 3 2" xfId="4237"/>
    <cellStyle name="Normal 14 5 3 2 2" xfId="8608"/>
    <cellStyle name="Normal 14 5 3 3" xfId="6734"/>
    <cellStyle name="Normal 14 5 4" xfId="3304"/>
    <cellStyle name="Normal 14 5 4 2" xfId="7802"/>
    <cellStyle name="Normal 14 5 5" xfId="6731"/>
    <cellStyle name="Normal 14 6" xfId="1847"/>
    <cellStyle name="Normal 14 6 2" xfId="1848"/>
    <cellStyle name="Normal 14 6 2 2" xfId="4459"/>
    <cellStyle name="Normal 14 6 2 2 2" xfId="8801"/>
    <cellStyle name="Normal 14 6 2 3" xfId="6736"/>
    <cellStyle name="Normal 14 6 3" xfId="3526"/>
    <cellStyle name="Normal 14 6 3 2" xfId="7995"/>
    <cellStyle name="Normal 14 6 4" xfId="6735"/>
    <cellStyle name="Normal 14 7" xfId="1849"/>
    <cellStyle name="Normal 14 7 2" xfId="4003"/>
    <cellStyle name="Normal 14 7 2 2" xfId="8406"/>
    <cellStyle name="Normal 14 7 3" xfId="6737"/>
    <cellStyle name="Normal 14 8" xfId="3070"/>
    <cellStyle name="Normal 14 8 2" xfId="7600"/>
    <cellStyle name="Normal 14 9" xfId="9192"/>
    <cellStyle name="Normal 15" xfId="4932"/>
    <cellStyle name="Normal 15 2" xfId="1850"/>
    <cellStyle name="Normal 16" xfId="4943"/>
    <cellStyle name="Normal 16 2" xfId="1851"/>
    <cellStyle name="Normal 16 2 2" xfId="1852"/>
    <cellStyle name="Normal 16 2 2 2" xfId="1853"/>
    <cellStyle name="Normal 16 2 2 2 2" xfId="1854"/>
    <cellStyle name="Normal 16 2 2 2 2 2" xfId="1855"/>
    <cellStyle name="Normal 16 2 2 2 2 2 2" xfId="4874"/>
    <cellStyle name="Normal 16 2 2 2 2 2 2 2" xfId="9157"/>
    <cellStyle name="Normal 16 2 2 2 2 2 3" xfId="6742"/>
    <cellStyle name="Normal 16 2 2 2 2 3" xfId="3941"/>
    <cellStyle name="Normal 16 2 2 2 2 3 2" xfId="8351"/>
    <cellStyle name="Normal 16 2 2 2 2 4" xfId="6741"/>
    <cellStyle name="Normal 16 2 2 2 3" xfId="1856"/>
    <cellStyle name="Normal 16 2 2 2 3 2" xfId="4408"/>
    <cellStyle name="Normal 16 2 2 2 3 2 2" xfId="8754"/>
    <cellStyle name="Normal 16 2 2 2 3 3" xfId="6743"/>
    <cellStyle name="Normal 16 2 2 2 4" xfId="3475"/>
    <cellStyle name="Normal 16 2 2 2 4 2" xfId="7948"/>
    <cellStyle name="Normal 16 2 2 2 5" xfId="6740"/>
    <cellStyle name="Normal 16 2 2 3" xfId="1857"/>
    <cellStyle name="Normal 16 2 2 3 2" xfId="1858"/>
    <cellStyle name="Normal 16 2 2 3 2 2" xfId="4640"/>
    <cellStyle name="Normal 16 2 2 3 2 2 2" xfId="8955"/>
    <cellStyle name="Normal 16 2 2 3 2 3" xfId="6745"/>
    <cellStyle name="Normal 16 2 2 3 3" xfId="3707"/>
    <cellStyle name="Normal 16 2 2 3 3 2" xfId="8149"/>
    <cellStyle name="Normal 16 2 2 3 4" xfId="6744"/>
    <cellStyle name="Normal 16 2 2 4" xfId="1859"/>
    <cellStyle name="Normal 16 2 2 4 2" xfId="4174"/>
    <cellStyle name="Normal 16 2 2 4 2 2" xfId="8552"/>
    <cellStyle name="Normal 16 2 2 4 3" xfId="6746"/>
    <cellStyle name="Normal 16 2 2 5" xfId="3241"/>
    <cellStyle name="Normal 16 2 2 5 2" xfId="7746"/>
    <cellStyle name="Normal 16 2 2 6" xfId="6739"/>
    <cellStyle name="Normal 16 2 3" xfId="1860"/>
    <cellStyle name="Normal 16 2 3 2" xfId="1861"/>
    <cellStyle name="Normal 16 2 3 2 2" xfId="1862"/>
    <cellStyle name="Normal 16 2 3 2 2 2" xfId="4757"/>
    <cellStyle name="Normal 16 2 3 2 2 2 2" xfId="9056"/>
    <cellStyle name="Normal 16 2 3 2 2 3" xfId="6749"/>
    <cellStyle name="Normal 16 2 3 2 3" xfId="3824"/>
    <cellStyle name="Normal 16 2 3 2 3 2" xfId="8250"/>
    <cellStyle name="Normal 16 2 3 2 4" xfId="6748"/>
    <cellStyle name="Normal 16 2 3 3" xfId="1863"/>
    <cellStyle name="Normal 16 2 3 3 2" xfId="4291"/>
    <cellStyle name="Normal 16 2 3 3 2 2" xfId="8653"/>
    <cellStyle name="Normal 16 2 3 3 3" xfId="6750"/>
    <cellStyle name="Normal 16 2 3 4" xfId="3358"/>
    <cellStyle name="Normal 16 2 3 4 2" xfId="7847"/>
    <cellStyle name="Normal 16 2 3 5" xfId="6747"/>
    <cellStyle name="Normal 16 2 4" xfId="1864"/>
    <cellStyle name="Normal 16 2 4 2" xfId="1865"/>
    <cellStyle name="Normal 16 2 4 2 2" xfId="4535"/>
    <cellStyle name="Normal 16 2 4 2 2 2" xfId="8866"/>
    <cellStyle name="Normal 16 2 4 2 3" xfId="6752"/>
    <cellStyle name="Normal 16 2 4 3" xfId="3602"/>
    <cellStyle name="Normal 16 2 4 3 2" xfId="8060"/>
    <cellStyle name="Normal 16 2 4 4" xfId="6751"/>
    <cellStyle name="Normal 16 2 5" xfId="1866"/>
    <cellStyle name="Normal 16 2 5 2" xfId="4057"/>
    <cellStyle name="Normal 16 2 5 2 2" xfId="8451"/>
    <cellStyle name="Normal 16 2 5 3" xfId="6753"/>
    <cellStyle name="Normal 16 2 6" xfId="3124"/>
    <cellStyle name="Normal 16 2 6 2" xfId="7645"/>
    <cellStyle name="Normal 16 2 7" xfId="6738"/>
    <cellStyle name="Normal 16 3" xfId="1867"/>
    <cellStyle name="Normal 16 3 2" xfId="1868"/>
    <cellStyle name="Normal 16 3 2 2" xfId="1869"/>
    <cellStyle name="Normal 16 3 2 2 2" xfId="1870"/>
    <cellStyle name="Normal 16 3 2 2 2 2" xfId="4822"/>
    <cellStyle name="Normal 16 3 2 2 2 2 2" xfId="9113"/>
    <cellStyle name="Normal 16 3 2 2 2 3" xfId="6757"/>
    <cellStyle name="Normal 16 3 2 2 3" xfId="3889"/>
    <cellStyle name="Normal 16 3 2 2 3 2" xfId="8307"/>
    <cellStyle name="Normal 16 3 2 2 4" xfId="6756"/>
    <cellStyle name="Normal 16 3 2 3" xfId="1871"/>
    <cellStyle name="Normal 16 3 2 3 2" xfId="4356"/>
    <cellStyle name="Normal 16 3 2 3 2 2" xfId="8710"/>
    <cellStyle name="Normal 16 3 2 3 3" xfId="6758"/>
    <cellStyle name="Normal 16 3 2 4" xfId="3423"/>
    <cellStyle name="Normal 16 3 2 4 2" xfId="7904"/>
    <cellStyle name="Normal 16 3 2 5" xfId="6755"/>
    <cellStyle name="Normal 16 3 3" xfId="1872"/>
    <cellStyle name="Normal 16 3 3 2" xfId="1873"/>
    <cellStyle name="Normal 16 3 3 2 2" xfId="4588"/>
    <cellStyle name="Normal 16 3 3 2 2 2" xfId="8911"/>
    <cellStyle name="Normal 16 3 3 2 3" xfId="6760"/>
    <cellStyle name="Normal 16 3 3 3" xfId="3655"/>
    <cellStyle name="Normal 16 3 3 3 2" xfId="8105"/>
    <cellStyle name="Normal 16 3 3 4" xfId="6759"/>
    <cellStyle name="Normal 16 3 4" xfId="1874"/>
    <cellStyle name="Normal 16 3 4 2" xfId="4122"/>
    <cellStyle name="Normal 16 3 4 2 2" xfId="8508"/>
    <cellStyle name="Normal 16 3 4 3" xfId="6761"/>
    <cellStyle name="Normal 16 3 5" xfId="3189"/>
    <cellStyle name="Normal 16 3 5 2" xfId="7702"/>
    <cellStyle name="Normal 16 3 6" xfId="6754"/>
    <cellStyle name="Normal 16 4" xfId="1875"/>
    <cellStyle name="Normal 16 4 2" xfId="1876"/>
    <cellStyle name="Normal 16 4 2 2" xfId="1877"/>
    <cellStyle name="Normal 16 4 2 2 2" xfId="4705"/>
    <cellStyle name="Normal 16 4 2 2 2 2" xfId="9012"/>
    <cellStyle name="Normal 16 4 2 2 3" xfId="6764"/>
    <cellStyle name="Normal 16 4 2 3" xfId="3772"/>
    <cellStyle name="Normal 16 4 2 3 2" xfId="8206"/>
    <cellStyle name="Normal 16 4 2 4" xfId="6763"/>
    <cellStyle name="Normal 16 4 3" xfId="1878"/>
    <cellStyle name="Normal 16 4 3 2" xfId="4239"/>
    <cellStyle name="Normal 16 4 3 2 2" xfId="8609"/>
    <cellStyle name="Normal 16 4 3 3" xfId="6765"/>
    <cellStyle name="Normal 16 4 4" xfId="3306"/>
    <cellStyle name="Normal 16 4 4 2" xfId="7803"/>
    <cellStyle name="Normal 16 4 5" xfId="6762"/>
    <cellStyle name="Normal 16 5" xfId="1879"/>
    <cellStyle name="Normal 16 5 2" xfId="1880"/>
    <cellStyle name="Normal 16 5 2 2" xfId="4483"/>
    <cellStyle name="Normal 16 5 2 2 2" xfId="8822"/>
    <cellStyle name="Normal 16 5 2 3" xfId="6767"/>
    <cellStyle name="Normal 16 5 3" xfId="3550"/>
    <cellStyle name="Normal 16 5 3 2" xfId="8016"/>
    <cellStyle name="Normal 16 5 4" xfId="6766"/>
    <cellStyle name="Normal 16 6" xfId="1881"/>
    <cellStyle name="Normal 16 6 2" xfId="4005"/>
    <cellStyle name="Normal 16 6 2 2" xfId="8407"/>
    <cellStyle name="Normal 16 6 3" xfId="6768"/>
    <cellStyle name="Normal 16 7" xfId="3072"/>
    <cellStyle name="Normal 16 7 2" xfId="7601"/>
    <cellStyle name="Normal 16 8" xfId="9195"/>
    <cellStyle name="Normal 17" xfId="4931"/>
    <cellStyle name="Normal 17 2" xfId="1882"/>
    <cellStyle name="Normal 18" xfId="4930"/>
    <cellStyle name="Normal 18 2" xfId="1883"/>
    <cellStyle name="Normal 19" xfId="4929"/>
    <cellStyle name="Normal 19 2" xfId="1884"/>
    <cellStyle name="Normal 2" xfId="1885"/>
    <cellStyle name="Normal 2 2" xfId="1886"/>
    <cellStyle name="Normal 2 2 2" xfId="1887"/>
    <cellStyle name="Normal 2 2 3" xfId="1888"/>
    <cellStyle name="Normal 2 2 3 2" xfId="1889"/>
    <cellStyle name="Normal 2 2 3 2 2" xfId="1890"/>
    <cellStyle name="Normal 2 2 3 2 2 2" xfId="1891"/>
    <cellStyle name="Normal 2 2 3 2 2 2 2" xfId="1892"/>
    <cellStyle name="Normal 2 2 3 2 2 2 2 2" xfId="1893"/>
    <cellStyle name="Normal 2 2 3 2 2 2 2 2 2" xfId="1894"/>
    <cellStyle name="Normal 2 2 3 2 2 2 2 2 2 2" xfId="4894"/>
    <cellStyle name="Normal 2 2 3 2 2 2 2 2 2 2 2" xfId="9174"/>
    <cellStyle name="Normal 2 2 3 2 2 2 2 2 2 3" xfId="6776"/>
    <cellStyle name="Normal 2 2 3 2 2 2 2 2 3" xfId="3961"/>
    <cellStyle name="Normal 2 2 3 2 2 2 2 2 3 2" xfId="8368"/>
    <cellStyle name="Normal 2 2 3 2 2 2 2 2 4" xfId="6775"/>
    <cellStyle name="Normal 2 2 3 2 2 2 2 3" xfId="1895"/>
    <cellStyle name="Normal 2 2 3 2 2 2 2 3 2" xfId="4428"/>
    <cellStyle name="Normal 2 2 3 2 2 2 2 3 2 2" xfId="8771"/>
    <cellStyle name="Normal 2 2 3 2 2 2 2 3 3" xfId="6777"/>
    <cellStyle name="Normal 2 2 3 2 2 2 2 4" xfId="3495"/>
    <cellStyle name="Normal 2 2 3 2 2 2 2 4 2" xfId="7965"/>
    <cellStyle name="Normal 2 2 3 2 2 2 2 5" xfId="6774"/>
    <cellStyle name="Normal 2 2 3 2 2 2 3" xfId="1896"/>
    <cellStyle name="Normal 2 2 3 2 2 2 3 2" xfId="1897"/>
    <cellStyle name="Normal 2 2 3 2 2 2 3 2 2" xfId="4660"/>
    <cellStyle name="Normal 2 2 3 2 2 2 3 2 2 2" xfId="8972"/>
    <cellStyle name="Normal 2 2 3 2 2 2 3 2 3" xfId="6779"/>
    <cellStyle name="Normal 2 2 3 2 2 2 3 3" xfId="3727"/>
    <cellStyle name="Normal 2 2 3 2 2 2 3 3 2" xfId="8166"/>
    <cellStyle name="Normal 2 2 3 2 2 2 3 4" xfId="6778"/>
    <cellStyle name="Normal 2 2 3 2 2 2 4" xfId="1898"/>
    <cellStyle name="Normal 2 2 3 2 2 2 4 2" xfId="4194"/>
    <cellStyle name="Normal 2 2 3 2 2 2 4 2 2" xfId="8569"/>
    <cellStyle name="Normal 2 2 3 2 2 2 4 3" xfId="6780"/>
    <cellStyle name="Normal 2 2 3 2 2 2 5" xfId="3261"/>
    <cellStyle name="Normal 2 2 3 2 2 2 5 2" xfId="7763"/>
    <cellStyle name="Normal 2 2 3 2 2 2 6" xfId="6773"/>
    <cellStyle name="Normal 2 2 3 2 2 3" xfId="1899"/>
    <cellStyle name="Normal 2 2 3 2 2 3 2" xfId="1900"/>
    <cellStyle name="Normal 2 2 3 2 2 3 2 2" xfId="1901"/>
    <cellStyle name="Normal 2 2 3 2 2 3 2 2 2" xfId="4777"/>
    <cellStyle name="Normal 2 2 3 2 2 3 2 2 2 2" xfId="9073"/>
    <cellStyle name="Normal 2 2 3 2 2 3 2 2 3" xfId="6783"/>
    <cellStyle name="Normal 2 2 3 2 2 3 2 3" xfId="3844"/>
    <cellStyle name="Normal 2 2 3 2 2 3 2 3 2" xfId="8267"/>
    <cellStyle name="Normal 2 2 3 2 2 3 2 4" xfId="6782"/>
    <cellStyle name="Normal 2 2 3 2 2 3 3" xfId="1902"/>
    <cellStyle name="Normal 2 2 3 2 2 3 3 2" xfId="4311"/>
    <cellStyle name="Normal 2 2 3 2 2 3 3 2 2" xfId="8670"/>
    <cellStyle name="Normal 2 2 3 2 2 3 3 3" xfId="6784"/>
    <cellStyle name="Normal 2 2 3 2 2 3 4" xfId="3378"/>
    <cellStyle name="Normal 2 2 3 2 2 3 4 2" xfId="7864"/>
    <cellStyle name="Normal 2 2 3 2 2 3 5" xfId="6781"/>
    <cellStyle name="Normal 2 2 3 2 2 4" xfId="1903"/>
    <cellStyle name="Normal 2 2 3 2 2 4 2" xfId="1904"/>
    <cellStyle name="Normal 2 2 3 2 2 4 2 2" xfId="4555"/>
    <cellStyle name="Normal 2 2 3 2 2 4 2 2 2" xfId="8883"/>
    <cellStyle name="Normal 2 2 3 2 2 4 2 3" xfId="6786"/>
    <cellStyle name="Normal 2 2 3 2 2 4 3" xfId="3622"/>
    <cellStyle name="Normal 2 2 3 2 2 4 3 2" xfId="8077"/>
    <cellStyle name="Normal 2 2 3 2 2 4 4" xfId="6785"/>
    <cellStyle name="Normal 2 2 3 2 2 5" xfId="1905"/>
    <cellStyle name="Normal 2 2 3 2 2 5 2" xfId="4077"/>
    <cellStyle name="Normal 2 2 3 2 2 5 2 2" xfId="8468"/>
    <cellStyle name="Normal 2 2 3 2 2 5 3" xfId="6787"/>
    <cellStyle name="Normal 2 2 3 2 2 6" xfId="3144"/>
    <cellStyle name="Normal 2 2 3 2 2 6 2" xfId="7662"/>
    <cellStyle name="Normal 2 2 3 2 2 7" xfId="6772"/>
    <cellStyle name="Normal 2 2 3 2 3" xfId="1906"/>
    <cellStyle name="Normal 2 2 3 2 3 2" xfId="1907"/>
    <cellStyle name="Normal 2 2 3 2 3 2 2" xfId="1908"/>
    <cellStyle name="Normal 2 2 3 2 3 2 2 2" xfId="1909"/>
    <cellStyle name="Normal 2 2 3 2 3 2 2 2 2" xfId="4842"/>
    <cellStyle name="Normal 2 2 3 2 3 2 2 2 2 2" xfId="9130"/>
    <cellStyle name="Normal 2 2 3 2 3 2 2 2 3" xfId="6791"/>
    <cellStyle name="Normal 2 2 3 2 3 2 2 3" xfId="3909"/>
    <cellStyle name="Normal 2 2 3 2 3 2 2 3 2" xfId="8324"/>
    <cellStyle name="Normal 2 2 3 2 3 2 2 4" xfId="6790"/>
    <cellStyle name="Normal 2 2 3 2 3 2 3" xfId="1910"/>
    <cellStyle name="Normal 2 2 3 2 3 2 3 2" xfId="4376"/>
    <cellStyle name="Normal 2 2 3 2 3 2 3 2 2" xfId="8727"/>
    <cellStyle name="Normal 2 2 3 2 3 2 3 3" xfId="6792"/>
    <cellStyle name="Normal 2 2 3 2 3 2 4" xfId="3443"/>
    <cellStyle name="Normal 2 2 3 2 3 2 4 2" xfId="7921"/>
    <cellStyle name="Normal 2 2 3 2 3 2 5" xfId="6789"/>
    <cellStyle name="Normal 2 2 3 2 3 3" xfId="1911"/>
    <cellStyle name="Normal 2 2 3 2 3 3 2" xfId="1912"/>
    <cellStyle name="Normal 2 2 3 2 3 3 2 2" xfId="4608"/>
    <cellStyle name="Normal 2 2 3 2 3 3 2 2 2" xfId="8928"/>
    <cellStyle name="Normal 2 2 3 2 3 3 2 3" xfId="6794"/>
    <cellStyle name="Normal 2 2 3 2 3 3 3" xfId="3675"/>
    <cellStyle name="Normal 2 2 3 2 3 3 3 2" xfId="8122"/>
    <cellStyle name="Normal 2 2 3 2 3 3 4" xfId="6793"/>
    <cellStyle name="Normal 2 2 3 2 3 4" xfId="1913"/>
    <cellStyle name="Normal 2 2 3 2 3 4 2" xfId="4142"/>
    <cellStyle name="Normal 2 2 3 2 3 4 2 2" xfId="8525"/>
    <cellStyle name="Normal 2 2 3 2 3 4 3" xfId="6795"/>
    <cellStyle name="Normal 2 2 3 2 3 5" xfId="3209"/>
    <cellStyle name="Normal 2 2 3 2 3 5 2" xfId="7719"/>
    <cellStyle name="Normal 2 2 3 2 3 6" xfId="6788"/>
    <cellStyle name="Normal 2 2 3 2 4" xfId="1914"/>
    <cellStyle name="Normal 2 2 3 2 4 2" xfId="1915"/>
    <cellStyle name="Normal 2 2 3 2 4 2 2" xfId="1916"/>
    <cellStyle name="Normal 2 2 3 2 4 2 2 2" xfId="4725"/>
    <cellStyle name="Normal 2 2 3 2 4 2 2 2 2" xfId="9029"/>
    <cellStyle name="Normal 2 2 3 2 4 2 2 3" xfId="6798"/>
    <cellStyle name="Normal 2 2 3 2 4 2 3" xfId="3792"/>
    <cellStyle name="Normal 2 2 3 2 4 2 3 2" xfId="8223"/>
    <cellStyle name="Normal 2 2 3 2 4 2 4" xfId="6797"/>
    <cellStyle name="Normal 2 2 3 2 4 3" xfId="1917"/>
    <cellStyle name="Normal 2 2 3 2 4 3 2" xfId="4259"/>
    <cellStyle name="Normal 2 2 3 2 4 3 2 2" xfId="8626"/>
    <cellStyle name="Normal 2 2 3 2 4 3 3" xfId="6799"/>
    <cellStyle name="Normal 2 2 3 2 4 4" xfId="3326"/>
    <cellStyle name="Normal 2 2 3 2 4 4 2" xfId="7820"/>
    <cellStyle name="Normal 2 2 3 2 4 5" xfId="6796"/>
    <cellStyle name="Normal 2 2 3 2 5" xfId="1918"/>
    <cellStyle name="Normal 2 2 3 2 5 2" xfId="1919"/>
    <cellStyle name="Normal 2 2 3 2 5 2 2" xfId="4503"/>
    <cellStyle name="Normal 2 2 3 2 5 2 2 2" xfId="8839"/>
    <cellStyle name="Normal 2 2 3 2 5 2 3" xfId="6801"/>
    <cellStyle name="Normal 2 2 3 2 5 3" xfId="3570"/>
    <cellStyle name="Normal 2 2 3 2 5 3 2" xfId="8033"/>
    <cellStyle name="Normal 2 2 3 2 5 4" xfId="6800"/>
    <cellStyle name="Normal 2 2 3 2 6" xfId="1920"/>
    <cellStyle name="Normal 2 2 3 2 6 2" xfId="4025"/>
    <cellStyle name="Normal 2 2 3 2 6 2 2" xfId="8424"/>
    <cellStyle name="Normal 2 2 3 2 6 3" xfId="6802"/>
    <cellStyle name="Normal 2 2 3 2 7" xfId="3092"/>
    <cellStyle name="Normal 2 2 3 2 7 2" xfId="7618"/>
    <cellStyle name="Normal 2 2 3 2 8" xfId="6771"/>
    <cellStyle name="Normal 2 2 3 3" xfId="1921"/>
    <cellStyle name="Normal 2 2 3 3 2" xfId="1922"/>
    <cellStyle name="Normal 2 2 3 3 2 2" xfId="1923"/>
    <cellStyle name="Normal 2 2 3 3 2 2 2" xfId="1924"/>
    <cellStyle name="Normal 2 2 3 3 2 2 2 2" xfId="1925"/>
    <cellStyle name="Normal 2 2 3 3 2 2 2 2 2" xfId="4868"/>
    <cellStyle name="Normal 2 2 3 3 2 2 2 2 2 2" xfId="9152"/>
    <cellStyle name="Normal 2 2 3 3 2 2 2 2 3" xfId="6807"/>
    <cellStyle name="Normal 2 2 3 3 2 2 2 3" xfId="3935"/>
    <cellStyle name="Normal 2 2 3 3 2 2 2 3 2" xfId="8346"/>
    <cellStyle name="Normal 2 2 3 3 2 2 2 4" xfId="6806"/>
    <cellStyle name="Normal 2 2 3 3 2 2 3" xfId="1926"/>
    <cellStyle name="Normal 2 2 3 3 2 2 3 2" xfId="4402"/>
    <cellStyle name="Normal 2 2 3 3 2 2 3 2 2" xfId="8749"/>
    <cellStyle name="Normal 2 2 3 3 2 2 3 3" xfId="6808"/>
    <cellStyle name="Normal 2 2 3 3 2 2 4" xfId="3469"/>
    <cellStyle name="Normal 2 2 3 3 2 2 4 2" xfId="7943"/>
    <cellStyle name="Normal 2 2 3 3 2 2 5" xfId="6805"/>
    <cellStyle name="Normal 2 2 3 3 2 3" xfId="1927"/>
    <cellStyle name="Normal 2 2 3 3 2 3 2" xfId="1928"/>
    <cellStyle name="Normal 2 2 3 3 2 3 2 2" xfId="4634"/>
    <cellStyle name="Normal 2 2 3 3 2 3 2 2 2" xfId="8950"/>
    <cellStyle name="Normal 2 2 3 3 2 3 2 3" xfId="6810"/>
    <cellStyle name="Normal 2 2 3 3 2 3 3" xfId="3701"/>
    <cellStyle name="Normal 2 2 3 3 2 3 3 2" xfId="8144"/>
    <cellStyle name="Normal 2 2 3 3 2 3 4" xfId="6809"/>
    <cellStyle name="Normal 2 2 3 3 2 4" xfId="1929"/>
    <cellStyle name="Normal 2 2 3 3 2 4 2" xfId="4168"/>
    <cellStyle name="Normal 2 2 3 3 2 4 2 2" xfId="8547"/>
    <cellStyle name="Normal 2 2 3 3 2 4 3" xfId="6811"/>
    <cellStyle name="Normal 2 2 3 3 2 5" xfId="3235"/>
    <cellStyle name="Normal 2 2 3 3 2 5 2" xfId="7741"/>
    <cellStyle name="Normal 2 2 3 3 2 6" xfId="6804"/>
    <cellStyle name="Normal 2 2 3 3 3" xfId="1930"/>
    <cellStyle name="Normal 2 2 3 3 3 2" xfId="1931"/>
    <cellStyle name="Normal 2 2 3 3 3 2 2" xfId="1932"/>
    <cellStyle name="Normal 2 2 3 3 3 2 2 2" xfId="4751"/>
    <cellStyle name="Normal 2 2 3 3 3 2 2 2 2" xfId="9051"/>
    <cellStyle name="Normal 2 2 3 3 3 2 2 3" xfId="6814"/>
    <cellStyle name="Normal 2 2 3 3 3 2 3" xfId="3818"/>
    <cellStyle name="Normal 2 2 3 3 3 2 3 2" xfId="8245"/>
    <cellStyle name="Normal 2 2 3 3 3 2 4" xfId="6813"/>
    <cellStyle name="Normal 2 2 3 3 3 3" xfId="1933"/>
    <cellStyle name="Normal 2 2 3 3 3 3 2" xfId="4285"/>
    <cellStyle name="Normal 2 2 3 3 3 3 2 2" xfId="8648"/>
    <cellStyle name="Normal 2 2 3 3 3 3 3" xfId="6815"/>
    <cellStyle name="Normal 2 2 3 3 3 4" xfId="3352"/>
    <cellStyle name="Normal 2 2 3 3 3 4 2" xfId="7842"/>
    <cellStyle name="Normal 2 2 3 3 3 5" xfId="6812"/>
    <cellStyle name="Normal 2 2 3 3 4" xfId="1934"/>
    <cellStyle name="Normal 2 2 3 3 4 2" xfId="1935"/>
    <cellStyle name="Normal 2 2 3 3 4 2 2" xfId="4529"/>
    <cellStyle name="Normal 2 2 3 3 4 2 2 2" xfId="8861"/>
    <cellStyle name="Normal 2 2 3 3 4 2 3" xfId="6817"/>
    <cellStyle name="Normal 2 2 3 3 4 3" xfId="3596"/>
    <cellStyle name="Normal 2 2 3 3 4 3 2" xfId="8055"/>
    <cellStyle name="Normal 2 2 3 3 4 4" xfId="6816"/>
    <cellStyle name="Normal 2 2 3 3 5" xfId="1936"/>
    <cellStyle name="Normal 2 2 3 3 5 2" xfId="4051"/>
    <cellStyle name="Normal 2 2 3 3 5 2 2" xfId="8446"/>
    <cellStyle name="Normal 2 2 3 3 5 3" xfId="6818"/>
    <cellStyle name="Normal 2 2 3 3 6" xfId="3118"/>
    <cellStyle name="Normal 2 2 3 3 6 2" xfId="7640"/>
    <cellStyle name="Normal 2 2 3 3 7" xfId="6803"/>
    <cellStyle name="Normal 2 2 3 4" xfId="1937"/>
    <cellStyle name="Normal 2 2 3 4 2" xfId="1938"/>
    <cellStyle name="Normal 2 2 3 4 2 2" xfId="1939"/>
    <cellStyle name="Normal 2 2 3 4 2 2 2" xfId="1940"/>
    <cellStyle name="Normal 2 2 3 4 2 2 2 2" xfId="4816"/>
    <cellStyle name="Normal 2 2 3 4 2 2 2 2 2" xfId="9108"/>
    <cellStyle name="Normal 2 2 3 4 2 2 2 3" xfId="6822"/>
    <cellStyle name="Normal 2 2 3 4 2 2 3" xfId="3883"/>
    <cellStyle name="Normal 2 2 3 4 2 2 3 2" xfId="8302"/>
    <cellStyle name="Normal 2 2 3 4 2 2 4" xfId="6821"/>
    <cellStyle name="Normal 2 2 3 4 2 3" xfId="1941"/>
    <cellStyle name="Normal 2 2 3 4 2 3 2" xfId="4350"/>
    <cellStyle name="Normal 2 2 3 4 2 3 2 2" xfId="8705"/>
    <cellStyle name="Normal 2 2 3 4 2 3 3" xfId="6823"/>
    <cellStyle name="Normal 2 2 3 4 2 4" xfId="3417"/>
    <cellStyle name="Normal 2 2 3 4 2 4 2" xfId="7899"/>
    <cellStyle name="Normal 2 2 3 4 2 5" xfId="6820"/>
    <cellStyle name="Normal 2 2 3 4 3" xfId="1942"/>
    <cellStyle name="Normal 2 2 3 4 3 2" xfId="1943"/>
    <cellStyle name="Normal 2 2 3 4 3 2 2" xfId="4582"/>
    <cellStyle name="Normal 2 2 3 4 3 2 2 2" xfId="8906"/>
    <cellStyle name="Normal 2 2 3 4 3 2 3" xfId="6825"/>
    <cellStyle name="Normal 2 2 3 4 3 3" xfId="3649"/>
    <cellStyle name="Normal 2 2 3 4 3 3 2" xfId="8100"/>
    <cellStyle name="Normal 2 2 3 4 3 4" xfId="6824"/>
    <cellStyle name="Normal 2 2 3 4 4" xfId="1944"/>
    <cellStyle name="Normal 2 2 3 4 4 2" xfId="4116"/>
    <cellStyle name="Normal 2 2 3 4 4 2 2" xfId="8503"/>
    <cellStyle name="Normal 2 2 3 4 4 3" xfId="6826"/>
    <cellStyle name="Normal 2 2 3 4 5" xfId="3183"/>
    <cellStyle name="Normal 2 2 3 4 5 2" xfId="7697"/>
    <cellStyle name="Normal 2 2 3 4 6" xfId="6819"/>
    <cellStyle name="Normal 2 2 3 5" xfId="1945"/>
    <cellStyle name="Normal 2 2 3 5 2" xfId="1946"/>
    <cellStyle name="Normal 2 2 3 5 2 2" xfId="1947"/>
    <cellStyle name="Normal 2 2 3 5 2 2 2" xfId="4699"/>
    <cellStyle name="Normal 2 2 3 5 2 2 2 2" xfId="9007"/>
    <cellStyle name="Normal 2 2 3 5 2 2 3" xfId="6829"/>
    <cellStyle name="Normal 2 2 3 5 2 3" xfId="3766"/>
    <cellStyle name="Normal 2 2 3 5 2 3 2" xfId="8201"/>
    <cellStyle name="Normal 2 2 3 5 2 4" xfId="6828"/>
    <cellStyle name="Normal 2 2 3 5 3" xfId="1948"/>
    <cellStyle name="Normal 2 2 3 5 3 2" xfId="4233"/>
    <cellStyle name="Normal 2 2 3 5 3 2 2" xfId="8604"/>
    <cellStyle name="Normal 2 2 3 5 3 3" xfId="6830"/>
    <cellStyle name="Normal 2 2 3 5 4" xfId="3300"/>
    <cellStyle name="Normal 2 2 3 5 4 2" xfId="7798"/>
    <cellStyle name="Normal 2 2 3 5 5" xfId="6827"/>
    <cellStyle name="Normal 2 2 3 6" xfId="1949"/>
    <cellStyle name="Normal 2 2 3 6 2" xfId="1950"/>
    <cellStyle name="Normal 2 2 3 6 2 2" xfId="4479"/>
    <cellStyle name="Normal 2 2 3 6 2 2 2" xfId="8818"/>
    <cellStyle name="Normal 2 2 3 6 2 3" xfId="6832"/>
    <cellStyle name="Normal 2 2 3 6 3" xfId="3546"/>
    <cellStyle name="Normal 2 2 3 6 3 2" xfId="8012"/>
    <cellStyle name="Normal 2 2 3 6 4" xfId="6831"/>
    <cellStyle name="Normal 2 2 3 7" xfId="1951"/>
    <cellStyle name="Normal 2 2 3 7 2" xfId="3999"/>
    <cellStyle name="Normal 2 2 3 7 2 2" xfId="8402"/>
    <cellStyle name="Normal 2 2 3 7 3" xfId="6833"/>
    <cellStyle name="Normal 2 2 3 8" xfId="3066"/>
    <cellStyle name="Normal 2 2 3 8 2" xfId="7596"/>
    <cellStyle name="Normal 2 2 3 9" xfId="6770"/>
    <cellStyle name="Normal 2 2 4" xfId="6769"/>
    <cellStyle name="Normal 2 3" xfId="1952"/>
    <cellStyle name="Normal 2 3 2" xfId="1953"/>
    <cellStyle name="Normal 2 3 2 2" xfId="1954"/>
    <cellStyle name="Normal 2 3 2 2 2" xfId="1955"/>
    <cellStyle name="Normal 2 3 2 2 2 2" xfId="1956"/>
    <cellStyle name="Normal 2 3 2 2 2 2 2" xfId="1957"/>
    <cellStyle name="Normal 2 3 2 2 2 2 2 2" xfId="1958"/>
    <cellStyle name="Normal 2 3 2 2 2 2 2 2 2" xfId="4877"/>
    <cellStyle name="Normal 2 3 2 2 2 2 2 2 2 2" xfId="9159"/>
    <cellStyle name="Normal 2 3 2 2 2 2 2 2 3" xfId="6840"/>
    <cellStyle name="Normal 2 3 2 2 2 2 2 3" xfId="3944"/>
    <cellStyle name="Normal 2 3 2 2 2 2 2 3 2" xfId="8353"/>
    <cellStyle name="Normal 2 3 2 2 2 2 2 4" xfId="6839"/>
    <cellStyle name="Normal 2 3 2 2 2 2 3" xfId="1959"/>
    <cellStyle name="Normal 2 3 2 2 2 2 3 2" xfId="4411"/>
    <cellStyle name="Normal 2 3 2 2 2 2 3 2 2" xfId="8756"/>
    <cellStyle name="Normal 2 3 2 2 2 2 3 3" xfId="6841"/>
    <cellStyle name="Normal 2 3 2 2 2 2 4" xfId="3478"/>
    <cellStyle name="Normal 2 3 2 2 2 2 4 2" xfId="7950"/>
    <cellStyle name="Normal 2 3 2 2 2 2 5" xfId="6838"/>
    <cellStyle name="Normal 2 3 2 2 2 3" xfId="1960"/>
    <cellStyle name="Normal 2 3 2 2 2 3 2" xfId="1961"/>
    <cellStyle name="Normal 2 3 2 2 2 3 2 2" xfId="4643"/>
    <cellStyle name="Normal 2 3 2 2 2 3 2 2 2" xfId="8957"/>
    <cellStyle name="Normal 2 3 2 2 2 3 2 3" xfId="6843"/>
    <cellStyle name="Normal 2 3 2 2 2 3 3" xfId="3710"/>
    <cellStyle name="Normal 2 3 2 2 2 3 3 2" xfId="8151"/>
    <cellStyle name="Normal 2 3 2 2 2 3 4" xfId="6842"/>
    <cellStyle name="Normal 2 3 2 2 2 4" xfId="1962"/>
    <cellStyle name="Normal 2 3 2 2 2 4 2" xfId="4177"/>
    <cellStyle name="Normal 2 3 2 2 2 4 2 2" xfId="8554"/>
    <cellStyle name="Normal 2 3 2 2 2 4 3" xfId="6844"/>
    <cellStyle name="Normal 2 3 2 2 2 5" xfId="3244"/>
    <cellStyle name="Normal 2 3 2 2 2 5 2" xfId="7748"/>
    <cellStyle name="Normal 2 3 2 2 2 6" xfId="6837"/>
    <cellStyle name="Normal 2 3 2 2 3" xfId="1963"/>
    <cellStyle name="Normal 2 3 2 2 3 2" xfId="1964"/>
    <cellStyle name="Normal 2 3 2 2 3 2 2" xfId="1965"/>
    <cellStyle name="Normal 2 3 2 2 3 2 2 2" xfId="4760"/>
    <cellStyle name="Normal 2 3 2 2 3 2 2 2 2" xfId="9058"/>
    <cellStyle name="Normal 2 3 2 2 3 2 2 3" xfId="6847"/>
    <cellStyle name="Normal 2 3 2 2 3 2 3" xfId="3827"/>
    <cellStyle name="Normal 2 3 2 2 3 2 3 2" xfId="8252"/>
    <cellStyle name="Normal 2 3 2 2 3 2 4" xfId="6846"/>
    <cellStyle name="Normal 2 3 2 2 3 3" xfId="1966"/>
    <cellStyle name="Normal 2 3 2 2 3 3 2" xfId="4294"/>
    <cellStyle name="Normal 2 3 2 2 3 3 2 2" xfId="8655"/>
    <cellStyle name="Normal 2 3 2 2 3 3 3" xfId="6848"/>
    <cellStyle name="Normal 2 3 2 2 3 4" xfId="3361"/>
    <cellStyle name="Normal 2 3 2 2 3 4 2" xfId="7849"/>
    <cellStyle name="Normal 2 3 2 2 3 5" xfId="6845"/>
    <cellStyle name="Normal 2 3 2 2 4" xfId="1967"/>
    <cellStyle name="Normal 2 3 2 2 4 2" xfId="1968"/>
    <cellStyle name="Normal 2 3 2 2 4 2 2" xfId="4538"/>
    <cellStyle name="Normal 2 3 2 2 4 2 2 2" xfId="8868"/>
    <cellStyle name="Normal 2 3 2 2 4 2 3" xfId="6850"/>
    <cellStyle name="Normal 2 3 2 2 4 3" xfId="3605"/>
    <cellStyle name="Normal 2 3 2 2 4 3 2" xfId="8062"/>
    <cellStyle name="Normal 2 3 2 2 4 4" xfId="6849"/>
    <cellStyle name="Normal 2 3 2 2 5" xfId="1969"/>
    <cellStyle name="Normal 2 3 2 2 5 2" xfId="4060"/>
    <cellStyle name="Normal 2 3 2 2 5 2 2" xfId="8453"/>
    <cellStyle name="Normal 2 3 2 2 5 3" xfId="6851"/>
    <cellStyle name="Normal 2 3 2 2 6" xfId="3127"/>
    <cellStyle name="Normal 2 3 2 2 6 2" xfId="7647"/>
    <cellStyle name="Normal 2 3 2 2 7" xfId="6836"/>
    <cellStyle name="Normal 2 3 2 3" xfId="1970"/>
    <cellStyle name="Normal 2 3 2 3 2" xfId="1971"/>
    <cellStyle name="Normal 2 3 2 3 2 2" xfId="1972"/>
    <cellStyle name="Normal 2 3 2 3 2 2 2" xfId="1973"/>
    <cellStyle name="Normal 2 3 2 3 2 2 2 2" xfId="4825"/>
    <cellStyle name="Normal 2 3 2 3 2 2 2 2 2" xfId="9115"/>
    <cellStyle name="Normal 2 3 2 3 2 2 2 3" xfId="6855"/>
    <cellStyle name="Normal 2 3 2 3 2 2 3" xfId="3892"/>
    <cellStyle name="Normal 2 3 2 3 2 2 3 2" xfId="8309"/>
    <cellStyle name="Normal 2 3 2 3 2 2 4" xfId="6854"/>
    <cellStyle name="Normal 2 3 2 3 2 3" xfId="1974"/>
    <cellStyle name="Normal 2 3 2 3 2 3 2" xfId="4359"/>
    <cellStyle name="Normal 2 3 2 3 2 3 2 2" xfId="8712"/>
    <cellStyle name="Normal 2 3 2 3 2 3 3" xfId="6856"/>
    <cellStyle name="Normal 2 3 2 3 2 4" xfId="3426"/>
    <cellStyle name="Normal 2 3 2 3 2 4 2" xfId="7906"/>
    <cellStyle name="Normal 2 3 2 3 2 5" xfId="6853"/>
    <cellStyle name="Normal 2 3 2 3 3" xfId="1975"/>
    <cellStyle name="Normal 2 3 2 3 3 2" xfId="1976"/>
    <cellStyle name="Normal 2 3 2 3 3 2 2" xfId="4591"/>
    <cellStyle name="Normal 2 3 2 3 3 2 2 2" xfId="8913"/>
    <cellStyle name="Normal 2 3 2 3 3 2 3" xfId="6858"/>
    <cellStyle name="Normal 2 3 2 3 3 3" xfId="3658"/>
    <cellStyle name="Normal 2 3 2 3 3 3 2" xfId="8107"/>
    <cellStyle name="Normal 2 3 2 3 3 4" xfId="6857"/>
    <cellStyle name="Normal 2 3 2 3 4" xfId="1977"/>
    <cellStyle name="Normal 2 3 2 3 4 2" xfId="4125"/>
    <cellStyle name="Normal 2 3 2 3 4 2 2" xfId="8510"/>
    <cellStyle name="Normal 2 3 2 3 4 3" xfId="6859"/>
    <cellStyle name="Normal 2 3 2 3 5" xfId="3192"/>
    <cellStyle name="Normal 2 3 2 3 5 2" xfId="7704"/>
    <cellStyle name="Normal 2 3 2 3 6" xfId="6852"/>
    <cellStyle name="Normal 2 3 2 4" xfId="1978"/>
    <cellStyle name="Normal 2 3 2 4 2" xfId="1979"/>
    <cellStyle name="Normal 2 3 2 4 2 2" xfId="1980"/>
    <cellStyle name="Normal 2 3 2 4 2 2 2" xfId="4708"/>
    <cellStyle name="Normal 2 3 2 4 2 2 2 2" xfId="9014"/>
    <cellStyle name="Normal 2 3 2 4 2 2 3" xfId="6862"/>
    <cellStyle name="Normal 2 3 2 4 2 3" xfId="3775"/>
    <cellStyle name="Normal 2 3 2 4 2 3 2" xfId="8208"/>
    <cellStyle name="Normal 2 3 2 4 2 4" xfId="6861"/>
    <cellStyle name="Normal 2 3 2 4 3" xfId="1981"/>
    <cellStyle name="Normal 2 3 2 4 3 2" xfId="4242"/>
    <cellStyle name="Normal 2 3 2 4 3 2 2" xfId="8611"/>
    <cellStyle name="Normal 2 3 2 4 3 3" xfId="6863"/>
    <cellStyle name="Normal 2 3 2 4 4" xfId="3309"/>
    <cellStyle name="Normal 2 3 2 4 4 2" xfId="7805"/>
    <cellStyle name="Normal 2 3 2 4 5" xfId="6860"/>
    <cellStyle name="Normal 2 3 2 5" xfId="1982"/>
    <cellStyle name="Normal 2 3 2 5 2" xfId="1983"/>
    <cellStyle name="Normal 2 3 2 5 2 2" xfId="4486"/>
    <cellStyle name="Normal 2 3 2 5 2 2 2" xfId="8824"/>
    <cellStyle name="Normal 2 3 2 5 2 3" xfId="6865"/>
    <cellStyle name="Normal 2 3 2 5 3" xfId="3553"/>
    <cellStyle name="Normal 2 3 2 5 3 2" xfId="8018"/>
    <cellStyle name="Normal 2 3 2 5 4" xfId="6864"/>
    <cellStyle name="Normal 2 3 2 6" xfId="1984"/>
    <cellStyle name="Normal 2 3 2 6 2" xfId="4008"/>
    <cellStyle name="Normal 2 3 2 6 2 2" xfId="8409"/>
    <cellStyle name="Normal 2 3 2 6 3" xfId="6866"/>
    <cellStyle name="Normal 2 3 2 7" xfId="3075"/>
    <cellStyle name="Normal 2 3 2 7 2" xfId="7603"/>
    <cellStyle name="Normal 2 3 2 8" xfId="6835"/>
    <cellStyle name="Normal 2 3 3" xfId="1985"/>
    <cellStyle name="Normal 2 3 3 2" xfId="1986"/>
    <cellStyle name="Normal 2 3 3 2 2" xfId="1987"/>
    <cellStyle name="Normal 2 3 3 2 2 2" xfId="1988"/>
    <cellStyle name="Normal 2 3 3 2 2 2 2" xfId="1989"/>
    <cellStyle name="Normal 2 3 3 2 2 2 2 2" xfId="4851"/>
    <cellStyle name="Normal 2 3 3 2 2 2 2 2 2" xfId="9137"/>
    <cellStyle name="Normal 2 3 3 2 2 2 2 3" xfId="6871"/>
    <cellStyle name="Normal 2 3 3 2 2 2 3" xfId="3918"/>
    <cellStyle name="Normal 2 3 3 2 2 2 3 2" xfId="8331"/>
    <cellStyle name="Normal 2 3 3 2 2 2 4" xfId="6870"/>
    <cellStyle name="Normal 2 3 3 2 2 3" xfId="1990"/>
    <cellStyle name="Normal 2 3 3 2 2 3 2" xfId="4385"/>
    <cellStyle name="Normal 2 3 3 2 2 3 2 2" xfId="8734"/>
    <cellStyle name="Normal 2 3 3 2 2 3 3" xfId="6872"/>
    <cellStyle name="Normal 2 3 3 2 2 4" xfId="3452"/>
    <cellStyle name="Normal 2 3 3 2 2 4 2" xfId="7928"/>
    <cellStyle name="Normal 2 3 3 2 2 5" xfId="6869"/>
    <cellStyle name="Normal 2 3 3 2 3" xfId="1991"/>
    <cellStyle name="Normal 2 3 3 2 3 2" xfId="1992"/>
    <cellStyle name="Normal 2 3 3 2 3 2 2" xfId="4617"/>
    <cellStyle name="Normal 2 3 3 2 3 2 2 2" xfId="8935"/>
    <cellStyle name="Normal 2 3 3 2 3 2 3" xfId="6874"/>
    <cellStyle name="Normal 2 3 3 2 3 3" xfId="3684"/>
    <cellStyle name="Normal 2 3 3 2 3 3 2" xfId="8129"/>
    <cellStyle name="Normal 2 3 3 2 3 4" xfId="6873"/>
    <cellStyle name="Normal 2 3 3 2 4" xfId="1993"/>
    <cellStyle name="Normal 2 3 3 2 4 2" xfId="4151"/>
    <cellStyle name="Normal 2 3 3 2 4 2 2" xfId="8532"/>
    <cellStyle name="Normal 2 3 3 2 4 3" xfId="6875"/>
    <cellStyle name="Normal 2 3 3 2 5" xfId="3218"/>
    <cellStyle name="Normal 2 3 3 2 5 2" xfId="7726"/>
    <cellStyle name="Normal 2 3 3 2 6" xfId="6868"/>
    <cellStyle name="Normal 2 3 3 3" xfId="1994"/>
    <cellStyle name="Normal 2 3 3 3 2" xfId="1995"/>
    <cellStyle name="Normal 2 3 3 3 2 2" xfId="1996"/>
    <cellStyle name="Normal 2 3 3 3 2 2 2" xfId="4734"/>
    <cellStyle name="Normal 2 3 3 3 2 2 2 2" xfId="9036"/>
    <cellStyle name="Normal 2 3 3 3 2 2 3" xfId="6878"/>
    <cellStyle name="Normal 2 3 3 3 2 3" xfId="3801"/>
    <cellStyle name="Normal 2 3 3 3 2 3 2" xfId="8230"/>
    <cellStyle name="Normal 2 3 3 3 2 4" xfId="6877"/>
    <cellStyle name="Normal 2 3 3 3 3" xfId="1997"/>
    <cellStyle name="Normal 2 3 3 3 3 2" xfId="4268"/>
    <cellStyle name="Normal 2 3 3 3 3 2 2" xfId="8633"/>
    <cellStyle name="Normal 2 3 3 3 3 3" xfId="6879"/>
    <cellStyle name="Normal 2 3 3 3 4" xfId="3335"/>
    <cellStyle name="Normal 2 3 3 3 4 2" xfId="7827"/>
    <cellStyle name="Normal 2 3 3 3 5" xfId="6876"/>
    <cellStyle name="Normal 2 3 3 4" xfId="1998"/>
    <cellStyle name="Normal 2 3 3 4 2" xfId="1999"/>
    <cellStyle name="Normal 2 3 3 4 2 2" xfId="4512"/>
    <cellStyle name="Normal 2 3 3 4 2 2 2" xfId="8846"/>
    <cellStyle name="Normal 2 3 3 4 2 3" xfId="6881"/>
    <cellStyle name="Normal 2 3 3 4 3" xfId="3579"/>
    <cellStyle name="Normal 2 3 3 4 3 2" xfId="8040"/>
    <cellStyle name="Normal 2 3 3 4 4" xfId="6880"/>
    <cellStyle name="Normal 2 3 3 5" xfId="2000"/>
    <cellStyle name="Normal 2 3 3 5 2" xfId="4034"/>
    <cellStyle name="Normal 2 3 3 5 2 2" xfId="8431"/>
    <cellStyle name="Normal 2 3 3 5 3" xfId="6882"/>
    <cellStyle name="Normal 2 3 3 6" xfId="3101"/>
    <cellStyle name="Normal 2 3 3 6 2" xfId="7625"/>
    <cellStyle name="Normal 2 3 3 7" xfId="6867"/>
    <cellStyle name="Normal 2 3 4" xfId="2001"/>
    <cellStyle name="Normal 2 3 4 2" xfId="2002"/>
    <cellStyle name="Normal 2 3 4 2 2" xfId="2003"/>
    <cellStyle name="Normal 2 3 4 2 2 2" xfId="2004"/>
    <cellStyle name="Normal 2 3 4 2 2 2 2" xfId="4799"/>
    <cellStyle name="Normal 2 3 4 2 2 2 2 2" xfId="9093"/>
    <cellStyle name="Normal 2 3 4 2 2 2 3" xfId="6886"/>
    <cellStyle name="Normal 2 3 4 2 2 3" xfId="3866"/>
    <cellStyle name="Normal 2 3 4 2 2 3 2" xfId="8287"/>
    <cellStyle name="Normal 2 3 4 2 2 4" xfId="6885"/>
    <cellStyle name="Normal 2 3 4 2 3" xfId="2005"/>
    <cellStyle name="Normal 2 3 4 2 3 2" xfId="4333"/>
    <cellStyle name="Normal 2 3 4 2 3 2 2" xfId="8690"/>
    <cellStyle name="Normal 2 3 4 2 3 3" xfId="6887"/>
    <cellStyle name="Normal 2 3 4 2 4" xfId="3400"/>
    <cellStyle name="Normal 2 3 4 2 4 2" xfId="7884"/>
    <cellStyle name="Normal 2 3 4 2 5" xfId="6884"/>
    <cellStyle name="Normal 2 3 4 3" xfId="2006"/>
    <cellStyle name="Normal 2 3 4 3 2" xfId="2007"/>
    <cellStyle name="Normal 2 3 4 3 2 2" xfId="4565"/>
    <cellStyle name="Normal 2 3 4 3 2 2 2" xfId="8891"/>
    <cellStyle name="Normal 2 3 4 3 2 3" xfId="6889"/>
    <cellStyle name="Normal 2 3 4 3 3" xfId="3632"/>
    <cellStyle name="Normal 2 3 4 3 3 2" xfId="8085"/>
    <cellStyle name="Normal 2 3 4 3 4" xfId="6888"/>
    <cellStyle name="Normal 2 3 4 4" xfId="2008"/>
    <cellStyle name="Normal 2 3 4 4 2" xfId="4099"/>
    <cellStyle name="Normal 2 3 4 4 2 2" xfId="8488"/>
    <cellStyle name="Normal 2 3 4 4 3" xfId="6890"/>
    <cellStyle name="Normal 2 3 4 5" xfId="3166"/>
    <cellStyle name="Normal 2 3 4 5 2" xfId="7682"/>
    <cellStyle name="Normal 2 3 4 6" xfId="6883"/>
    <cellStyle name="Normal 2 3 5" xfId="2009"/>
    <cellStyle name="Normal 2 3 5 2" xfId="2010"/>
    <cellStyle name="Normal 2 3 5 2 2" xfId="2011"/>
    <cellStyle name="Normal 2 3 5 2 2 2" xfId="4682"/>
    <cellStyle name="Normal 2 3 5 2 2 2 2" xfId="8992"/>
    <cellStyle name="Normal 2 3 5 2 2 3" xfId="6893"/>
    <cellStyle name="Normal 2 3 5 2 3" xfId="3749"/>
    <cellStyle name="Normal 2 3 5 2 3 2" xfId="8186"/>
    <cellStyle name="Normal 2 3 5 2 4" xfId="6892"/>
    <cellStyle name="Normal 2 3 5 3" xfId="2012"/>
    <cellStyle name="Normal 2 3 5 3 2" xfId="4216"/>
    <cellStyle name="Normal 2 3 5 3 2 2" xfId="8589"/>
    <cellStyle name="Normal 2 3 5 3 3" xfId="6894"/>
    <cellStyle name="Normal 2 3 5 4" xfId="3283"/>
    <cellStyle name="Normal 2 3 5 4 2" xfId="7783"/>
    <cellStyle name="Normal 2 3 5 5" xfId="6891"/>
    <cellStyle name="Normal 2 3 6" xfId="2013"/>
    <cellStyle name="Normal 2 3 6 2" xfId="2014"/>
    <cellStyle name="Normal 2 3 6 2 2" xfId="4462"/>
    <cellStyle name="Normal 2 3 6 2 2 2" xfId="8803"/>
    <cellStyle name="Normal 2 3 6 2 3" xfId="6896"/>
    <cellStyle name="Normal 2 3 6 3" xfId="3529"/>
    <cellStyle name="Normal 2 3 6 3 2" xfId="7997"/>
    <cellStyle name="Normal 2 3 6 4" xfId="6895"/>
    <cellStyle name="Normal 2 3 7" xfId="2015"/>
    <cellStyle name="Normal 2 3 7 2" xfId="3982"/>
    <cellStyle name="Normal 2 3 7 2 2" xfId="8387"/>
    <cellStyle name="Normal 2 3 7 3" xfId="6897"/>
    <cellStyle name="Normal 2 3 8" xfId="3049"/>
    <cellStyle name="Normal 2 3 8 2" xfId="7581"/>
    <cellStyle name="Normal 2 3 9" xfId="6834"/>
    <cellStyle name="Normal 2 4" xfId="2016"/>
    <cellStyle name="Normal 2 4 2" xfId="2017"/>
    <cellStyle name="Normal 2 5" xfId="2018"/>
    <cellStyle name="Normal 2 5 2" xfId="2019"/>
    <cellStyle name="Normal 2 6" xfId="2020"/>
    <cellStyle name="Normal 2 7" xfId="2021"/>
    <cellStyle name="Normal 20" xfId="4928"/>
    <cellStyle name="Normal 20 2" xfId="2022"/>
    <cellStyle name="Normal 21" xfId="4944"/>
    <cellStyle name="Normal 21 2" xfId="2023"/>
    <cellStyle name="Normal 21 2 2" xfId="2024"/>
    <cellStyle name="Normal 21 2 2 2" xfId="2025"/>
    <cellStyle name="Normal 21 2 2 2 2" xfId="2026"/>
    <cellStyle name="Normal 21 2 2 2 2 2" xfId="2027"/>
    <cellStyle name="Normal 21 2 2 2 2 2 2" xfId="4912"/>
    <cellStyle name="Normal 21 2 2 2 2 2 2 2" xfId="9191"/>
    <cellStyle name="Normal 21 2 2 2 2 2 3" xfId="6902"/>
    <cellStyle name="Normal 21 2 2 2 2 3" xfId="3979"/>
    <cellStyle name="Normal 21 2 2 2 2 3 2" xfId="8385"/>
    <cellStyle name="Normal 21 2 2 2 2 4" xfId="6901"/>
    <cellStyle name="Normal 21 2 2 2 3" xfId="2028"/>
    <cellStyle name="Normal 21 2 2 2 3 2" xfId="4446"/>
    <cellStyle name="Normal 21 2 2 2 3 2 2" xfId="8788"/>
    <cellStyle name="Normal 21 2 2 2 3 3" xfId="6903"/>
    <cellStyle name="Normal 21 2 2 2 4" xfId="3513"/>
    <cellStyle name="Normal 21 2 2 2 4 2" xfId="7982"/>
    <cellStyle name="Normal 21 2 2 2 5" xfId="6900"/>
    <cellStyle name="Normal 21 2 2 3" xfId="2029"/>
    <cellStyle name="Normal 21 2 2 3 2" xfId="2030"/>
    <cellStyle name="Normal 21 2 2 3 2 2" xfId="4678"/>
    <cellStyle name="Normal 21 2 2 3 2 2 2" xfId="8989"/>
    <cellStyle name="Normal 21 2 2 3 2 3" xfId="6905"/>
    <cellStyle name="Normal 21 2 2 3 3" xfId="3745"/>
    <cellStyle name="Normal 21 2 2 3 3 2" xfId="8183"/>
    <cellStyle name="Normal 21 2 2 3 4" xfId="6904"/>
    <cellStyle name="Normal 21 2 2 4" xfId="2031"/>
    <cellStyle name="Normal 21 2 2 4 2" xfId="4212"/>
    <cellStyle name="Normal 21 2 2 4 2 2" xfId="8586"/>
    <cellStyle name="Normal 21 2 2 4 3" xfId="6906"/>
    <cellStyle name="Normal 21 2 2 5" xfId="3279"/>
    <cellStyle name="Normal 21 2 2 5 2" xfId="7780"/>
    <cellStyle name="Normal 21 2 2 6" xfId="6899"/>
    <cellStyle name="Normal 21 2 3" xfId="2032"/>
    <cellStyle name="Normal 21 2 3 2" xfId="2033"/>
    <cellStyle name="Normal 21 2 3 2 2" xfId="2034"/>
    <cellStyle name="Normal 21 2 3 2 2 2" xfId="4795"/>
    <cellStyle name="Normal 21 2 3 2 2 2 2" xfId="9090"/>
    <cellStyle name="Normal 21 2 3 2 2 3" xfId="6909"/>
    <cellStyle name="Normal 21 2 3 2 3" xfId="3862"/>
    <cellStyle name="Normal 21 2 3 2 3 2" xfId="8284"/>
    <cellStyle name="Normal 21 2 3 2 4" xfId="6908"/>
    <cellStyle name="Normal 21 2 3 3" xfId="2035"/>
    <cellStyle name="Normal 21 2 3 3 2" xfId="4329"/>
    <cellStyle name="Normal 21 2 3 3 2 2" xfId="8687"/>
    <cellStyle name="Normal 21 2 3 3 3" xfId="6910"/>
    <cellStyle name="Normal 21 2 3 4" xfId="3396"/>
    <cellStyle name="Normal 21 2 3 4 2" xfId="7881"/>
    <cellStyle name="Normal 21 2 3 5" xfId="6907"/>
    <cellStyle name="Normal 21 2 4" xfId="2036"/>
    <cellStyle name="Normal 21 2 4 2" xfId="2037"/>
    <cellStyle name="Normal 21 2 4 2 2" xfId="4561"/>
    <cellStyle name="Normal 21 2 4 2 2 2" xfId="8888"/>
    <cellStyle name="Normal 21 2 4 2 3" xfId="6912"/>
    <cellStyle name="Normal 21 2 4 3" xfId="3628"/>
    <cellStyle name="Normal 21 2 4 3 2" xfId="8082"/>
    <cellStyle name="Normal 21 2 4 4" xfId="6911"/>
    <cellStyle name="Normal 21 2 5" xfId="2038"/>
    <cellStyle name="Normal 21 2 5 2" xfId="4095"/>
    <cellStyle name="Normal 21 2 5 2 2" xfId="8485"/>
    <cellStyle name="Normal 21 2 5 3" xfId="6913"/>
    <cellStyle name="Normal 21 2 6" xfId="3162"/>
    <cellStyle name="Normal 21 2 6 2" xfId="7679"/>
    <cellStyle name="Normal 21 2 7" xfId="6898"/>
    <cellStyle name="Normal 21 3" xfId="2039"/>
    <cellStyle name="Normal 21 3 2" xfId="2040"/>
    <cellStyle name="Normal 21 3 2 2" xfId="2041"/>
    <cellStyle name="Normal 21 3 2 2 2" xfId="2042"/>
    <cellStyle name="Normal 21 3 2 2 2 2" xfId="4848"/>
    <cellStyle name="Normal 21 3 2 2 2 2 2" xfId="9135"/>
    <cellStyle name="Normal 21 3 2 2 2 3" xfId="6917"/>
    <cellStyle name="Normal 21 3 2 2 3" xfId="3915"/>
    <cellStyle name="Normal 21 3 2 2 3 2" xfId="8329"/>
    <cellStyle name="Normal 21 3 2 2 4" xfId="6916"/>
    <cellStyle name="Normal 21 3 2 3" xfId="2043"/>
    <cellStyle name="Normal 21 3 2 3 2" xfId="4382"/>
    <cellStyle name="Normal 21 3 2 3 2 2" xfId="8732"/>
    <cellStyle name="Normal 21 3 2 3 3" xfId="6918"/>
    <cellStyle name="Normal 21 3 2 4" xfId="3449"/>
    <cellStyle name="Normal 21 3 2 4 2" xfId="7926"/>
    <cellStyle name="Normal 21 3 2 5" xfId="6915"/>
    <cellStyle name="Normal 21 3 3" xfId="2044"/>
    <cellStyle name="Normal 21 3 3 2" xfId="2045"/>
    <cellStyle name="Normal 21 3 3 2 2" xfId="4614"/>
    <cellStyle name="Normal 21 3 3 2 2 2" xfId="8933"/>
    <cellStyle name="Normal 21 3 3 2 3" xfId="6920"/>
    <cellStyle name="Normal 21 3 3 3" xfId="3681"/>
    <cellStyle name="Normal 21 3 3 3 2" xfId="8127"/>
    <cellStyle name="Normal 21 3 3 4" xfId="6919"/>
    <cellStyle name="Normal 21 3 4" xfId="2046"/>
    <cellStyle name="Normal 21 3 4 2" xfId="4148"/>
    <cellStyle name="Normal 21 3 4 2 2" xfId="8530"/>
    <cellStyle name="Normal 21 3 4 3" xfId="6921"/>
    <cellStyle name="Normal 21 3 5" xfId="3215"/>
    <cellStyle name="Normal 21 3 5 2" xfId="7724"/>
    <cellStyle name="Normal 21 3 6" xfId="6914"/>
    <cellStyle name="Normal 21 4" xfId="2047"/>
    <cellStyle name="Normal 21 4 2" xfId="2048"/>
    <cellStyle name="Normal 21 4 2 2" xfId="2049"/>
    <cellStyle name="Normal 21 4 2 2 2" xfId="4731"/>
    <cellStyle name="Normal 21 4 2 2 2 2" xfId="9034"/>
    <cellStyle name="Normal 21 4 2 2 3" xfId="6924"/>
    <cellStyle name="Normal 21 4 2 3" xfId="3798"/>
    <cellStyle name="Normal 21 4 2 3 2" xfId="8228"/>
    <cellStyle name="Normal 21 4 2 4" xfId="6923"/>
    <cellStyle name="Normal 21 4 3" xfId="2050"/>
    <cellStyle name="Normal 21 4 3 2" xfId="4265"/>
    <cellStyle name="Normal 21 4 3 2 2" xfId="8631"/>
    <cellStyle name="Normal 21 4 3 3" xfId="6925"/>
    <cellStyle name="Normal 21 4 4" xfId="3332"/>
    <cellStyle name="Normal 21 4 4 2" xfId="7825"/>
    <cellStyle name="Normal 21 4 5" xfId="6922"/>
    <cellStyle name="Normal 21 5" xfId="2051"/>
    <cellStyle name="Normal 21 5 2" xfId="2052"/>
    <cellStyle name="Normal 21 5 2 2" xfId="4509"/>
    <cellStyle name="Normal 21 5 2 2 2" xfId="8844"/>
    <cellStyle name="Normal 21 5 2 3" xfId="6927"/>
    <cellStyle name="Normal 21 5 3" xfId="3576"/>
    <cellStyle name="Normal 21 5 3 2" xfId="8038"/>
    <cellStyle name="Normal 21 5 4" xfId="6926"/>
    <cellStyle name="Normal 21 6" xfId="2053"/>
    <cellStyle name="Normal 21 6 2" xfId="4031"/>
    <cellStyle name="Normal 21 6 2 2" xfId="8429"/>
    <cellStyle name="Normal 21 6 3" xfId="6928"/>
    <cellStyle name="Normal 21 7" xfId="3098"/>
    <cellStyle name="Normal 21 7 2" xfId="7623"/>
    <cellStyle name="Normal 21 8" xfId="9196"/>
    <cellStyle name="Normal 22" xfId="4927"/>
    <cellStyle name="Normal 22 2" xfId="2054"/>
    <cellStyle name="Normal 23" xfId="4926"/>
    <cellStyle name="Normal 23 2" xfId="2055"/>
    <cellStyle name="Normal 24" xfId="4946"/>
    <cellStyle name="Normal 24 2" xfId="2056"/>
    <cellStyle name="Normal 24 3" xfId="2057"/>
    <cellStyle name="Normal 24 3 2" xfId="2058"/>
    <cellStyle name="Normal 24 3 2 2" xfId="2059"/>
    <cellStyle name="Normal 25" xfId="4945"/>
    <cellStyle name="Normal 25 2" xfId="2060"/>
    <cellStyle name="Normal 25 2 2" xfId="2061"/>
    <cellStyle name="Normal 25 2 2 2" xfId="2062"/>
    <cellStyle name="Normal 25 2 2 2 2" xfId="4796"/>
    <cellStyle name="Normal 25 2 2 2 2 2" xfId="9091"/>
    <cellStyle name="Normal 25 2 2 2 3" xfId="6931"/>
    <cellStyle name="Normal 25 2 2 3" xfId="3863"/>
    <cellStyle name="Normal 25 2 2 3 2" xfId="8285"/>
    <cellStyle name="Normal 25 2 2 4" xfId="6930"/>
    <cellStyle name="Normal 25 2 3" xfId="2063"/>
    <cellStyle name="Normal 25 2 3 2" xfId="4330"/>
    <cellStyle name="Normal 25 2 3 2 2" xfId="8688"/>
    <cellStyle name="Normal 25 2 3 3" xfId="6932"/>
    <cellStyle name="Normal 25 2 4" xfId="3397"/>
    <cellStyle name="Normal 25 2 4 2" xfId="7882"/>
    <cellStyle name="Normal 25 2 5" xfId="6929"/>
    <cellStyle name="Normal 25 3" xfId="2064"/>
    <cellStyle name="Normal 25 3 2" xfId="2065"/>
    <cellStyle name="Normal 25 3 2 2" xfId="4562"/>
    <cellStyle name="Normal 25 3 2 2 2" xfId="8889"/>
    <cellStyle name="Normal 25 3 2 3" xfId="6934"/>
    <cellStyle name="Normal 25 3 3" xfId="3629"/>
    <cellStyle name="Normal 25 3 3 2" xfId="8083"/>
    <cellStyle name="Normal 25 3 4" xfId="6933"/>
    <cellStyle name="Normal 25 4" xfId="2066"/>
    <cellStyle name="Normal 25 4 2" xfId="4096"/>
    <cellStyle name="Normal 25 4 2 2" xfId="8486"/>
    <cellStyle name="Normal 25 4 3" xfId="6935"/>
    <cellStyle name="Normal 25 5" xfId="3163"/>
    <cellStyle name="Normal 25 5 2" xfId="7680"/>
    <cellStyle name="Normal 25 6" xfId="9197"/>
    <cellStyle name="Normal 26" xfId="4947"/>
    <cellStyle name="Normal 26 2" xfId="2067"/>
    <cellStyle name="Normal 26 2 2" xfId="2068"/>
    <cellStyle name="Normal 26 2 2 2" xfId="4679"/>
    <cellStyle name="Normal 26 2 2 2 2" xfId="8990"/>
    <cellStyle name="Normal 26 2 2 3" xfId="6937"/>
    <cellStyle name="Normal 26 2 3" xfId="3746"/>
    <cellStyle name="Normal 26 2 3 2" xfId="8184"/>
    <cellStyle name="Normal 26 2 4" xfId="6936"/>
    <cellStyle name="Normal 26 3" xfId="2069"/>
    <cellStyle name="Normal 26 3 2" xfId="4213"/>
    <cellStyle name="Normal 26 3 2 2" xfId="8587"/>
    <cellStyle name="Normal 26 3 3" xfId="6938"/>
    <cellStyle name="Normal 26 4" xfId="3280"/>
    <cellStyle name="Normal 26 4 2" xfId="7781"/>
    <cellStyle name="Normal 26 5" xfId="9198"/>
    <cellStyle name="Normal 27" xfId="4925"/>
    <cellStyle name="Normal 27 2" xfId="2070"/>
    <cellStyle name="Normal 28" xfId="4924"/>
    <cellStyle name="Normal 28 2" xfId="2071"/>
    <cellStyle name="Normal 29" xfId="4948"/>
    <cellStyle name="Normal 29 2" xfId="2072"/>
    <cellStyle name="Normal 3" xfId="2073"/>
    <cellStyle name="Normal 3 2" xfId="2074"/>
    <cellStyle name="Normal 3 2 2" xfId="2075"/>
    <cellStyle name="Normal 3 2 3" xfId="2076"/>
    <cellStyle name="Normal 3 3" xfId="2077"/>
    <cellStyle name="Normal 3 3 2" xfId="2078"/>
    <cellStyle name="Normal 3 3 3" xfId="2079"/>
    <cellStyle name="Normal 3 4" xfId="2080"/>
    <cellStyle name="Normal 30" xfId="4923"/>
    <cellStyle name="Normal 30 2" xfId="2081"/>
    <cellStyle name="Normal 31" xfId="4922"/>
    <cellStyle name="Normal 31 2" xfId="2082"/>
    <cellStyle name="Normal 32" xfId="4921"/>
    <cellStyle name="Normal 32 2" xfId="2083"/>
    <cellStyle name="Normal 33" xfId="4920"/>
    <cellStyle name="Normal 33 2" xfId="2084"/>
    <cellStyle name="Normal 34" xfId="4919"/>
    <cellStyle name="Normal 34 2" xfId="2085"/>
    <cellStyle name="Normal 35" xfId="4918"/>
    <cellStyle name="Normal 35 2" xfId="2086"/>
    <cellStyle name="Normal 36" xfId="4949"/>
    <cellStyle name="Normal 36 2" xfId="2087"/>
    <cellStyle name="Normal 36 2 2" xfId="6939"/>
    <cellStyle name="Normal 36 3" xfId="9199"/>
    <cellStyle name="Normal 37" xfId="4917"/>
    <cellStyle name="Normal 37 2" xfId="2088"/>
    <cellStyle name="Normal 38" xfId="4916"/>
    <cellStyle name="Normal 38 2" xfId="2089"/>
    <cellStyle name="Normal 38 3" xfId="2090"/>
    <cellStyle name="Normal 39" xfId="4915"/>
    <cellStyle name="Normal 39 2" xfId="4914"/>
    <cellStyle name="Normal 39 3" xfId="2792"/>
    <cellStyle name="Normal 4" xfId="2091"/>
    <cellStyle name="Normal 4 10" xfId="2092"/>
    <cellStyle name="Normal 4 11" xfId="2093"/>
    <cellStyle name="Normal 4 12" xfId="2094"/>
    <cellStyle name="Normal 4 13" xfId="2095"/>
    <cellStyle name="Normal 4 14" xfId="2096"/>
    <cellStyle name="Normal 4 15" xfId="2097"/>
    <cellStyle name="Normal 4 16" xfId="2098"/>
    <cellStyle name="Normal 4 17" xfId="2099"/>
    <cellStyle name="Normal 4 18" xfId="2100"/>
    <cellStyle name="Normal 4 19" xfId="2101"/>
    <cellStyle name="Normal 4 2" xfId="2102"/>
    <cellStyle name="Normal 4 2 2" xfId="2103"/>
    <cellStyle name="Normal 4 2 3" xfId="2104"/>
    <cellStyle name="Normal 4 20" xfId="2105"/>
    <cellStyle name="Normal 4 21" xfId="2106"/>
    <cellStyle name="Normal 4 22" xfId="2107"/>
    <cellStyle name="Normal 4 23" xfId="2108"/>
    <cellStyle name="Normal 4 24" xfId="2109"/>
    <cellStyle name="Normal 4 25" xfId="2110"/>
    <cellStyle name="Normal 4 26" xfId="2111"/>
    <cellStyle name="Normal 4 27" xfId="2112"/>
    <cellStyle name="Normal 4 28" xfId="2113"/>
    <cellStyle name="Normal 4 29" xfId="2114"/>
    <cellStyle name="Normal 4 3" xfId="2115"/>
    <cellStyle name="Normal 4 3 2" xfId="2116"/>
    <cellStyle name="Normal 4 3 3" xfId="2117"/>
    <cellStyle name="Normal 4 30" xfId="2118"/>
    <cellStyle name="Normal 4 31" xfId="2119"/>
    <cellStyle name="Normal 4 32" xfId="2120"/>
    <cellStyle name="Normal 4 33" xfId="2121"/>
    <cellStyle name="Normal 4 4" xfId="2122"/>
    <cellStyle name="Normal 4 5" xfId="2123"/>
    <cellStyle name="Normal 4 6" xfId="2124"/>
    <cellStyle name="Normal 4 7" xfId="2125"/>
    <cellStyle name="Normal 4 8" xfId="2126"/>
    <cellStyle name="Normal 4 9" xfId="2127"/>
    <cellStyle name="Normal 40" xfId="4951"/>
    <cellStyle name="Normal 40 2" xfId="4913"/>
    <cellStyle name="Normal 40 2 2" xfId="9204"/>
    <cellStyle name="Normal 40 3" xfId="4953"/>
    <cellStyle name="Normal 40 4" xfId="9201"/>
    <cellStyle name="Normal 40 4 2" xfId="9205"/>
    <cellStyle name="Normal 41" xfId="4950"/>
    <cellStyle name="Normal 41 2" xfId="3046"/>
    <cellStyle name="Normal 41 3" xfId="9200"/>
    <cellStyle name="Normal 42" xfId="4952"/>
    <cellStyle name="Normal 43" xfId="4954"/>
    <cellStyle name="Normal 44" xfId="9202"/>
    <cellStyle name="Normal 45" xfId="9206"/>
    <cellStyle name="Normal 5" xfId="4934"/>
    <cellStyle name="Normal 5 10" xfId="3048"/>
    <cellStyle name="Normal 5 10 2" xfId="7580"/>
    <cellStyle name="Normal 5 11" xfId="9193"/>
    <cellStyle name="Normal 5 2" xfId="2128"/>
    <cellStyle name="Normal 5 2 2" xfId="2129"/>
    <cellStyle name="Normal 5 2 3" xfId="2130"/>
    <cellStyle name="Normal 5 2 3 2" xfId="2131"/>
    <cellStyle name="Normal 5 2 3 2 2" xfId="2132"/>
    <cellStyle name="Normal 5 2 3 2 2 2" xfId="2133"/>
    <cellStyle name="Normal 5 2 3 2 2 2 2" xfId="2134"/>
    <cellStyle name="Normal 5 2 3 2 2 2 2 2" xfId="2135"/>
    <cellStyle name="Normal 5 2 3 2 2 2 2 2 2" xfId="2136"/>
    <cellStyle name="Normal 5 2 3 2 2 2 2 2 2 2" xfId="4895"/>
    <cellStyle name="Normal 5 2 3 2 2 2 2 2 2 2 2" xfId="9175"/>
    <cellStyle name="Normal 5 2 3 2 2 2 2 2 2 3" xfId="6947"/>
    <cellStyle name="Normal 5 2 3 2 2 2 2 2 3" xfId="3962"/>
    <cellStyle name="Normal 5 2 3 2 2 2 2 2 3 2" xfId="8369"/>
    <cellStyle name="Normal 5 2 3 2 2 2 2 2 4" xfId="6946"/>
    <cellStyle name="Normal 5 2 3 2 2 2 2 3" xfId="2137"/>
    <cellStyle name="Normal 5 2 3 2 2 2 2 3 2" xfId="4429"/>
    <cellStyle name="Normal 5 2 3 2 2 2 2 3 2 2" xfId="8772"/>
    <cellStyle name="Normal 5 2 3 2 2 2 2 3 3" xfId="6948"/>
    <cellStyle name="Normal 5 2 3 2 2 2 2 4" xfId="3496"/>
    <cellStyle name="Normal 5 2 3 2 2 2 2 4 2" xfId="7966"/>
    <cellStyle name="Normal 5 2 3 2 2 2 2 5" xfId="6945"/>
    <cellStyle name="Normal 5 2 3 2 2 2 3" xfId="2138"/>
    <cellStyle name="Normal 5 2 3 2 2 2 3 2" xfId="2139"/>
    <cellStyle name="Normal 5 2 3 2 2 2 3 2 2" xfId="4661"/>
    <cellStyle name="Normal 5 2 3 2 2 2 3 2 2 2" xfId="8973"/>
    <cellStyle name="Normal 5 2 3 2 2 2 3 2 3" xfId="6950"/>
    <cellStyle name="Normal 5 2 3 2 2 2 3 3" xfId="3728"/>
    <cellStyle name="Normal 5 2 3 2 2 2 3 3 2" xfId="8167"/>
    <cellStyle name="Normal 5 2 3 2 2 2 3 4" xfId="6949"/>
    <cellStyle name="Normal 5 2 3 2 2 2 4" xfId="2140"/>
    <cellStyle name="Normal 5 2 3 2 2 2 4 2" xfId="4195"/>
    <cellStyle name="Normal 5 2 3 2 2 2 4 2 2" xfId="8570"/>
    <cellStyle name="Normal 5 2 3 2 2 2 4 3" xfId="6951"/>
    <cellStyle name="Normal 5 2 3 2 2 2 5" xfId="3262"/>
    <cellStyle name="Normal 5 2 3 2 2 2 5 2" xfId="7764"/>
    <cellStyle name="Normal 5 2 3 2 2 2 6" xfId="6944"/>
    <cellStyle name="Normal 5 2 3 2 2 3" xfId="2141"/>
    <cellStyle name="Normal 5 2 3 2 2 3 2" xfId="2142"/>
    <cellStyle name="Normal 5 2 3 2 2 3 2 2" xfId="2143"/>
    <cellStyle name="Normal 5 2 3 2 2 3 2 2 2" xfId="4778"/>
    <cellStyle name="Normal 5 2 3 2 2 3 2 2 2 2" xfId="9074"/>
    <cellStyle name="Normal 5 2 3 2 2 3 2 2 3" xfId="6954"/>
    <cellStyle name="Normal 5 2 3 2 2 3 2 3" xfId="3845"/>
    <cellStyle name="Normal 5 2 3 2 2 3 2 3 2" xfId="8268"/>
    <cellStyle name="Normal 5 2 3 2 2 3 2 4" xfId="6953"/>
    <cellStyle name="Normal 5 2 3 2 2 3 3" xfId="2144"/>
    <cellStyle name="Normal 5 2 3 2 2 3 3 2" xfId="4312"/>
    <cellStyle name="Normal 5 2 3 2 2 3 3 2 2" xfId="8671"/>
    <cellStyle name="Normal 5 2 3 2 2 3 3 3" xfId="6955"/>
    <cellStyle name="Normal 5 2 3 2 2 3 4" xfId="3379"/>
    <cellStyle name="Normal 5 2 3 2 2 3 4 2" xfId="7865"/>
    <cellStyle name="Normal 5 2 3 2 2 3 5" xfId="6952"/>
    <cellStyle name="Normal 5 2 3 2 2 4" xfId="2145"/>
    <cellStyle name="Normal 5 2 3 2 2 4 2" xfId="2146"/>
    <cellStyle name="Normal 5 2 3 2 2 4 2 2" xfId="4556"/>
    <cellStyle name="Normal 5 2 3 2 2 4 2 2 2" xfId="8884"/>
    <cellStyle name="Normal 5 2 3 2 2 4 2 3" xfId="6957"/>
    <cellStyle name="Normal 5 2 3 2 2 4 3" xfId="3623"/>
    <cellStyle name="Normal 5 2 3 2 2 4 3 2" xfId="8078"/>
    <cellStyle name="Normal 5 2 3 2 2 4 4" xfId="6956"/>
    <cellStyle name="Normal 5 2 3 2 2 5" xfId="2147"/>
    <cellStyle name="Normal 5 2 3 2 2 5 2" xfId="4078"/>
    <cellStyle name="Normal 5 2 3 2 2 5 2 2" xfId="8469"/>
    <cellStyle name="Normal 5 2 3 2 2 5 3" xfId="6958"/>
    <cellStyle name="Normal 5 2 3 2 2 6" xfId="3145"/>
    <cellStyle name="Normal 5 2 3 2 2 6 2" xfId="7663"/>
    <cellStyle name="Normal 5 2 3 2 2 7" xfId="6943"/>
    <cellStyle name="Normal 5 2 3 2 3" xfId="2148"/>
    <cellStyle name="Normal 5 2 3 2 3 2" xfId="2149"/>
    <cellStyle name="Normal 5 2 3 2 3 2 2" xfId="2150"/>
    <cellStyle name="Normal 5 2 3 2 3 2 2 2" xfId="2151"/>
    <cellStyle name="Normal 5 2 3 2 3 2 2 2 2" xfId="4843"/>
    <cellStyle name="Normal 5 2 3 2 3 2 2 2 2 2" xfId="9131"/>
    <cellStyle name="Normal 5 2 3 2 3 2 2 2 3" xfId="6962"/>
    <cellStyle name="Normal 5 2 3 2 3 2 2 3" xfId="3910"/>
    <cellStyle name="Normal 5 2 3 2 3 2 2 3 2" xfId="8325"/>
    <cellStyle name="Normal 5 2 3 2 3 2 2 4" xfId="6961"/>
    <cellStyle name="Normal 5 2 3 2 3 2 3" xfId="2152"/>
    <cellStyle name="Normal 5 2 3 2 3 2 3 2" xfId="4377"/>
    <cellStyle name="Normal 5 2 3 2 3 2 3 2 2" xfId="8728"/>
    <cellStyle name="Normal 5 2 3 2 3 2 3 3" xfId="6963"/>
    <cellStyle name="Normal 5 2 3 2 3 2 4" xfId="3444"/>
    <cellStyle name="Normal 5 2 3 2 3 2 4 2" xfId="7922"/>
    <cellStyle name="Normal 5 2 3 2 3 2 5" xfId="6960"/>
    <cellStyle name="Normal 5 2 3 2 3 3" xfId="2153"/>
    <cellStyle name="Normal 5 2 3 2 3 3 2" xfId="2154"/>
    <cellStyle name="Normal 5 2 3 2 3 3 2 2" xfId="4609"/>
    <cellStyle name="Normal 5 2 3 2 3 3 2 2 2" xfId="8929"/>
    <cellStyle name="Normal 5 2 3 2 3 3 2 3" xfId="6965"/>
    <cellStyle name="Normal 5 2 3 2 3 3 3" xfId="3676"/>
    <cellStyle name="Normal 5 2 3 2 3 3 3 2" xfId="8123"/>
    <cellStyle name="Normal 5 2 3 2 3 3 4" xfId="6964"/>
    <cellStyle name="Normal 5 2 3 2 3 4" xfId="2155"/>
    <cellStyle name="Normal 5 2 3 2 3 4 2" xfId="4143"/>
    <cellStyle name="Normal 5 2 3 2 3 4 2 2" xfId="8526"/>
    <cellStyle name="Normal 5 2 3 2 3 4 3" xfId="6966"/>
    <cellStyle name="Normal 5 2 3 2 3 5" xfId="3210"/>
    <cellStyle name="Normal 5 2 3 2 3 5 2" xfId="7720"/>
    <cellStyle name="Normal 5 2 3 2 3 6" xfId="6959"/>
    <cellStyle name="Normal 5 2 3 2 4" xfId="2156"/>
    <cellStyle name="Normal 5 2 3 2 4 2" xfId="2157"/>
    <cellStyle name="Normal 5 2 3 2 4 2 2" xfId="2158"/>
    <cellStyle name="Normal 5 2 3 2 4 2 2 2" xfId="4726"/>
    <cellStyle name="Normal 5 2 3 2 4 2 2 2 2" xfId="9030"/>
    <cellStyle name="Normal 5 2 3 2 4 2 2 3" xfId="6969"/>
    <cellStyle name="Normal 5 2 3 2 4 2 3" xfId="3793"/>
    <cellStyle name="Normal 5 2 3 2 4 2 3 2" xfId="8224"/>
    <cellStyle name="Normal 5 2 3 2 4 2 4" xfId="6968"/>
    <cellStyle name="Normal 5 2 3 2 4 3" xfId="2159"/>
    <cellStyle name="Normal 5 2 3 2 4 3 2" xfId="4260"/>
    <cellStyle name="Normal 5 2 3 2 4 3 2 2" xfId="8627"/>
    <cellStyle name="Normal 5 2 3 2 4 3 3" xfId="6970"/>
    <cellStyle name="Normal 5 2 3 2 4 4" xfId="3327"/>
    <cellStyle name="Normal 5 2 3 2 4 4 2" xfId="7821"/>
    <cellStyle name="Normal 5 2 3 2 4 5" xfId="6967"/>
    <cellStyle name="Normal 5 2 3 2 5" xfId="2160"/>
    <cellStyle name="Normal 5 2 3 2 5 2" xfId="2161"/>
    <cellStyle name="Normal 5 2 3 2 5 2 2" xfId="4504"/>
    <cellStyle name="Normal 5 2 3 2 5 2 2 2" xfId="8840"/>
    <cellStyle name="Normal 5 2 3 2 5 2 3" xfId="6972"/>
    <cellStyle name="Normal 5 2 3 2 5 3" xfId="3571"/>
    <cellStyle name="Normal 5 2 3 2 5 3 2" xfId="8034"/>
    <cellStyle name="Normal 5 2 3 2 5 4" xfId="6971"/>
    <cellStyle name="Normal 5 2 3 2 6" xfId="2162"/>
    <cellStyle name="Normal 5 2 3 2 6 2" xfId="4026"/>
    <cellStyle name="Normal 5 2 3 2 6 2 2" xfId="8425"/>
    <cellStyle name="Normal 5 2 3 2 6 3" xfId="6973"/>
    <cellStyle name="Normal 5 2 3 2 7" xfId="3093"/>
    <cellStyle name="Normal 5 2 3 2 7 2" xfId="7619"/>
    <cellStyle name="Normal 5 2 3 2 8" xfId="6942"/>
    <cellStyle name="Normal 5 2 3 3" xfId="2163"/>
    <cellStyle name="Normal 5 2 3 3 2" xfId="2164"/>
    <cellStyle name="Normal 5 2 3 3 2 2" xfId="2165"/>
    <cellStyle name="Normal 5 2 3 3 2 2 2" xfId="2166"/>
    <cellStyle name="Normal 5 2 3 3 2 2 2 2" xfId="2167"/>
    <cellStyle name="Normal 5 2 3 3 2 2 2 2 2" xfId="4869"/>
    <cellStyle name="Normal 5 2 3 3 2 2 2 2 2 2" xfId="9153"/>
    <cellStyle name="Normal 5 2 3 3 2 2 2 2 3" xfId="6978"/>
    <cellStyle name="Normal 5 2 3 3 2 2 2 3" xfId="3936"/>
    <cellStyle name="Normal 5 2 3 3 2 2 2 3 2" xfId="8347"/>
    <cellStyle name="Normal 5 2 3 3 2 2 2 4" xfId="6977"/>
    <cellStyle name="Normal 5 2 3 3 2 2 3" xfId="2168"/>
    <cellStyle name="Normal 5 2 3 3 2 2 3 2" xfId="4403"/>
    <cellStyle name="Normal 5 2 3 3 2 2 3 2 2" xfId="8750"/>
    <cellStyle name="Normal 5 2 3 3 2 2 3 3" xfId="6979"/>
    <cellStyle name="Normal 5 2 3 3 2 2 4" xfId="3470"/>
    <cellStyle name="Normal 5 2 3 3 2 2 4 2" xfId="7944"/>
    <cellStyle name="Normal 5 2 3 3 2 2 5" xfId="6976"/>
    <cellStyle name="Normal 5 2 3 3 2 3" xfId="2169"/>
    <cellStyle name="Normal 5 2 3 3 2 3 2" xfId="2170"/>
    <cellStyle name="Normal 5 2 3 3 2 3 2 2" xfId="4635"/>
    <cellStyle name="Normal 5 2 3 3 2 3 2 2 2" xfId="8951"/>
    <cellStyle name="Normal 5 2 3 3 2 3 2 3" xfId="6981"/>
    <cellStyle name="Normal 5 2 3 3 2 3 3" xfId="3702"/>
    <cellStyle name="Normal 5 2 3 3 2 3 3 2" xfId="8145"/>
    <cellStyle name="Normal 5 2 3 3 2 3 4" xfId="6980"/>
    <cellStyle name="Normal 5 2 3 3 2 4" xfId="2171"/>
    <cellStyle name="Normal 5 2 3 3 2 4 2" xfId="4169"/>
    <cellStyle name="Normal 5 2 3 3 2 4 2 2" xfId="8548"/>
    <cellStyle name="Normal 5 2 3 3 2 4 3" xfId="6982"/>
    <cellStyle name="Normal 5 2 3 3 2 5" xfId="3236"/>
    <cellStyle name="Normal 5 2 3 3 2 5 2" xfId="7742"/>
    <cellStyle name="Normal 5 2 3 3 2 6" xfId="6975"/>
    <cellStyle name="Normal 5 2 3 3 3" xfId="2172"/>
    <cellStyle name="Normal 5 2 3 3 3 2" xfId="2173"/>
    <cellStyle name="Normal 5 2 3 3 3 2 2" xfId="2174"/>
    <cellStyle name="Normal 5 2 3 3 3 2 2 2" xfId="4752"/>
    <cellStyle name="Normal 5 2 3 3 3 2 2 2 2" xfId="9052"/>
    <cellStyle name="Normal 5 2 3 3 3 2 2 3" xfId="6985"/>
    <cellStyle name="Normal 5 2 3 3 3 2 3" xfId="3819"/>
    <cellStyle name="Normal 5 2 3 3 3 2 3 2" xfId="8246"/>
    <cellStyle name="Normal 5 2 3 3 3 2 4" xfId="6984"/>
    <cellStyle name="Normal 5 2 3 3 3 3" xfId="2175"/>
    <cellStyle name="Normal 5 2 3 3 3 3 2" xfId="4286"/>
    <cellStyle name="Normal 5 2 3 3 3 3 2 2" xfId="8649"/>
    <cellStyle name="Normal 5 2 3 3 3 3 3" xfId="6986"/>
    <cellStyle name="Normal 5 2 3 3 3 4" xfId="3353"/>
    <cellStyle name="Normal 5 2 3 3 3 4 2" xfId="7843"/>
    <cellStyle name="Normal 5 2 3 3 3 5" xfId="6983"/>
    <cellStyle name="Normal 5 2 3 3 4" xfId="2176"/>
    <cellStyle name="Normal 5 2 3 3 4 2" xfId="2177"/>
    <cellStyle name="Normal 5 2 3 3 4 2 2" xfId="4530"/>
    <cellStyle name="Normal 5 2 3 3 4 2 2 2" xfId="8862"/>
    <cellStyle name="Normal 5 2 3 3 4 2 3" xfId="6988"/>
    <cellStyle name="Normal 5 2 3 3 4 3" xfId="3597"/>
    <cellStyle name="Normal 5 2 3 3 4 3 2" xfId="8056"/>
    <cellStyle name="Normal 5 2 3 3 4 4" xfId="6987"/>
    <cellStyle name="Normal 5 2 3 3 5" xfId="2178"/>
    <cellStyle name="Normal 5 2 3 3 5 2" xfId="4052"/>
    <cellStyle name="Normal 5 2 3 3 5 2 2" xfId="8447"/>
    <cellStyle name="Normal 5 2 3 3 5 3" xfId="6989"/>
    <cellStyle name="Normal 5 2 3 3 6" xfId="3119"/>
    <cellStyle name="Normal 5 2 3 3 6 2" xfId="7641"/>
    <cellStyle name="Normal 5 2 3 3 7" xfId="6974"/>
    <cellStyle name="Normal 5 2 3 4" xfId="2179"/>
    <cellStyle name="Normal 5 2 3 4 2" xfId="2180"/>
    <cellStyle name="Normal 5 2 3 4 2 2" xfId="2181"/>
    <cellStyle name="Normal 5 2 3 4 2 2 2" xfId="2182"/>
    <cellStyle name="Normal 5 2 3 4 2 2 2 2" xfId="4817"/>
    <cellStyle name="Normal 5 2 3 4 2 2 2 2 2" xfId="9109"/>
    <cellStyle name="Normal 5 2 3 4 2 2 2 3" xfId="6993"/>
    <cellStyle name="Normal 5 2 3 4 2 2 3" xfId="3884"/>
    <cellStyle name="Normal 5 2 3 4 2 2 3 2" xfId="8303"/>
    <cellStyle name="Normal 5 2 3 4 2 2 4" xfId="6992"/>
    <cellStyle name="Normal 5 2 3 4 2 3" xfId="2183"/>
    <cellStyle name="Normal 5 2 3 4 2 3 2" xfId="4351"/>
    <cellStyle name="Normal 5 2 3 4 2 3 2 2" xfId="8706"/>
    <cellStyle name="Normal 5 2 3 4 2 3 3" xfId="6994"/>
    <cellStyle name="Normal 5 2 3 4 2 4" xfId="3418"/>
    <cellStyle name="Normal 5 2 3 4 2 4 2" xfId="7900"/>
    <cellStyle name="Normal 5 2 3 4 2 5" xfId="6991"/>
    <cellStyle name="Normal 5 2 3 4 3" xfId="2184"/>
    <cellStyle name="Normal 5 2 3 4 3 2" xfId="2185"/>
    <cellStyle name="Normal 5 2 3 4 3 2 2" xfId="4583"/>
    <cellStyle name="Normal 5 2 3 4 3 2 2 2" xfId="8907"/>
    <cellStyle name="Normal 5 2 3 4 3 2 3" xfId="6996"/>
    <cellStyle name="Normal 5 2 3 4 3 3" xfId="3650"/>
    <cellStyle name="Normal 5 2 3 4 3 3 2" xfId="8101"/>
    <cellStyle name="Normal 5 2 3 4 3 4" xfId="6995"/>
    <cellStyle name="Normal 5 2 3 4 4" xfId="2186"/>
    <cellStyle name="Normal 5 2 3 4 4 2" xfId="4117"/>
    <cellStyle name="Normal 5 2 3 4 4 2 2" xfId="8504"/>
    <cellStyle name="Normal 5 2 3 4 4 3" xfId="6997"/>
    <cellStyle name="Normal 5 2 3 4 5" xfId="3184"/>
    <cellStyle name="Normal 5 2 3 4 5 2" xfId="7698"/>
    <cellStyle name="Normal 5 2 3 4 6" xfId="6990"/>
    <cellStyle name="Normal 5 2 3 5" xfId="2187"/>
    <cellStyle name="Normal 5 2 3 5 2" xfId="2188"/>
    <cellStyle name="Normal 5 2 3 5 2 2" xfId="2189"/>
    <cellStyle name="Normal 5 2 3 5 2 2 2" xfId="4700"/>
    <cellStyle name="Normal 5 2 3 5 2 2 2 2" xfId="9008"/>
    <cellStyle name="Normal 5 2 3 5 2 2 3" xfId="7000"/>
    <cellStyle name="Normal 5 2 3 5 2 3" xfId="3767"/>
    <cellStyle name="Normal 5 2 3 5 2 3 2" xfId="8202"/>
    <cellStyle name="Normal 5 2 3 5 2 4" xfId="6999"/>
    <cellStyle name="Normal 5 2 3 5 3" xfId="2190"/>
    <cellStyle name="Normal 5 2 3 5 3 2" xfId="4234"/>
    <cellStyle name="Normal 5 2 3 5 3 2 2" xfId="8605"/>
    <cellStyle name="Normal 5 2 3 5 3 3" xfId="7001"/>
    <cellStyle name="Normal 5 2 3 5 4" xfId="3301"/>
    <cellStyle name="Normal 5 2 3 5 4 2" xfId="7799"/>
    <cellStyle name="Normal 5 2 3 5 5" xfId="6998"/>
    <cellStyle name="Normal 5 2 3 6" xfId="2191"/>
    <cellStyle name="Normal 5 2 3 6 2" xfId="2192"/>
    <cellStyle name="Normal 5 2 3 6 2 2" xfId="4480"/>
    <cellStyle name="Normal 5 2 3 6 2 2 2" xfId="8819"/>
    <cellStyle name="Normal 5 2 3 6 2 3" xfId="7003"/>
    <cellStyle name="Normal 5 2 3 6 3" xfId="3547"/>
    <cellStyle name="Normal 5 2 3 6 3 2" xfId="8013"/>
    <cellStyle name="Normal 5 2 3 6 4" xfId="7002"/>
    <cellStyle name="Normal 5 2 3 7" xfId="2193"/>
    <cellStyle name="Normal 5 2 3 7 2" xfId="4000"/>
    <cellStyle name="Normal 5 2 3 7 2 2" xfId="8403"/>
    <cellStyle name="Normal 5 2 3 7 3" xfId="7004"/>
    <cellStyle name="Normal 5 2 3 8" xfId="3067"/>
    <cellStyle name="Normal 5 2 3 8 2" xfId="7597"/>
    <cellStyle name="Normal 5 2 3 9" xfId="6941"/>
    <cellStyle name="Normal 5 2 4" xfId="6940"/>
    <cellStyle name="Normal 5 3" xfId="2194"/>
    <cellStyle name="Normal 5 3 10" xfId="3065"/>
    <cellStyle name="Normal 5 3 10 2" xfId="7595"/>
    <cellStyle name="Normal 5 3 2" xfId="2195"/>
    <cellStyle name="Normal 5 3 2 2" xfId="2196"/>
    <cellStyle name="Normal 5 3 2 2 2" xfId="2197"/>
    <cellStyle name="Normal 5 3 2 2 2 2" xfId="2198"/>
    <cellStyle name="Normal 5 3 2 2 2 2 2" xfId="2199"/>
    <cellStyle name="Normal 5 3 2 2 2 2 2 2" xfId="2200"/>
    <cellStyle name="Normal 5 3 2 2 2 2 2 2 2" xfId="2201"/>
    <cellStyle name="Normal 5 3 2 2 2 2 2 2 2 2" xfId="4897"/>
    <cellStyle name="Normal 5 3 2 2 2 2 2 2 2 2 2" xfId="9177"/>
    <cellStyle name="Normal 5 3 2 2 2 2 2 2 2 3" xfId="7011"/>
    <cellStyle name="Normal 5 3 2 2 2 2 2 2 3" xfId="3964"/>
    <cellStyle name="Normal 5 3 2 2 2 2 2 2 3 2" xfId="8371"/>
    <cellStyle name="Normal 5 3 2 2 2 2 2 2 4" xfId="7010"/>
    <cellStyle name="Normal 5 3 2 2 2 2 2 3" xfId="2202"/>
    <cellStyle name="Normal 5 3 2 2 2 2 2 3 2" xfId="4431"/>
    <cellStyle name="Normal 5 3 2 2 2 2 2 3 2 2" xfId="8774"/>
    <cellStyle name="Normal 5 3 2 2 2 2 2 3 3" xfId="7012"/>
    <cellStyle name="Normal 5 3 2 2 2 2 2 4" xfId="3498"/>
    <cellStyle name="Normal 5 3 2 2 2 2 2 4 2" xfId="7968"/>
    <cellStyle name="Normal 5 3 2 2 2 2 2 5" xfId="7009"/>
    <cellStyle name="Normal 5 3 2 2 2 2 3" xfId="2203"/>
    <cellStyle name="Normal 5 3 2 2 2 2 3 2" xfId="2204"/>
    <cellStyle name="Normal 5 3 2 2 2 2 3 2 2" xfId="4663"/>
    <cellStyle name="Normal 5 3 2 2 2 2 3 2 2 2" xfId="8975"/>
    <cellStyle name="Normal 5 3 2 2 2 2 3 2 3" xfId="7014"/>
    <cellStyle name="Normal 5 3 2 2 2 2 3 3" xfId="3730"/>
    <cellStyle name="Normal 5 3 2 2 2 2 3 3 2" xfId="8169"/>
    <cellStyle name="Normal 5 3 2 2 2 2 3 4" xfId="7013"/>
    <cellStyle name="Normal 5 3 2 2 2 2 4" xfId="2205"/>
    <cellStyle name="Normal 5 3 2 2 2 2 4 2" xfId="4197"/>
    <cellStyle name="Normal 5 3 2 2 2 2 4 2 2" xfId="8572"/>
    <cellStyle name="Normal 5 3 2 2 2 2 4 3" xfId="7015"/>
    <cellStyle name="Normal 5 3 2 2 2 2 5" xfId="3264"/>
    <cellStyle name="Normal 5 3 2 2 2 2 5 2" xfId="7766"/>
    <cellStyle name="Normal 5 3 2 2 2 2 6" xfId="7008"/>
    <cellStyle name="Normal 5 3 2 2 2 3" xfId="2206"/>
    <cellStyle name="Normal 5 3 2 2 2 3 2" xfId="2207"/>
    <cellStyle name="Normal 5 3 2 2 2 3 2 2" xfId="2208"/>
    <cellStyle name="Normal 5 3 2 2 2 3 2 2 2" xfId="4780"/>
    <cellStyle name="Normal 5 3 2 2 2 3 2 2 2 2" xfId="9076"/>
    <cellStyle name="Normal 5 3 2 2 2 3 2 2 3" xfId="7018"/>
    <cellStyle name="Normal 5 3 2 2 2 3 2 3" xfId="3847"/>
    <cellStyle name="Normal 5 3 2 2 2 3 2 3 2" xfId="8270"/>
    <cellStyle name="Normal 5 3 2 2 2 3 2 4" xfId="7017"/>
    <cellStyle name="Normal 5 3 2 2 2 3 3" xfId="2209"/>
    <cellStyle name="Normal 5 3 2 2 2 3 3 2" xfId="4314"/>
    <cellStyle name="Normal 5 3 2 2 2 3 3 2 2" xfId="8673"/>
    <cellStyle name="Normal 5 3 2 2 2 3 3 3" xfId="7019"/>
    <cellStyle name="Normal 5 3 2 2 2 3 4" xfId="3381"/>
    <cellStyle name="Normal 5 3 2 2 2 3 4 2" xfId="7867"/>
    <cellStyle name="Normal 5 3 2 2 2 3 5" xfId="7016"/>
    <cellStyle name="Normal 5 3 2 2 2 4" xfId="2210"/>
    <cellStyle name="Normal 5 3 2 2 2 4 2" xfId="2211"/>
    <cellStyle name="Normal 5 3 2 2 2 4 2 2" xfId="4558"/>
    <cellStyle name="Normal 5 3 2 2 2 4 2 2 2" xfId="8886"/>
    <cellStyle name="Normal 5 3 2 2 2 4 2 3" xfId="7021"/>
    <cellStyle name="Normal 5 3 2 2 2 4 3" xfId="3625"/>
    <cellStyle name="Normal 5 3 2 2 2 4 3 2" xfId="8080"/>
    <cellStyle name="Normal 5 3 2 2 2 4 4" xfId="7020"/>
    <cellStyle name="Normal 5 3 2 2 2 5" xfId="2212"/>
    <cellStyle name="Normal 5 3 2 2 2 5 2" xfId="4080"/>
    <cellStyle name="Normal 5 3 2 2 2 5 2 2" xfId="8471"/>
    <cellStyle name="Normal 5 3 2 2 2 5 3" xfId="7022"/>
    <cellStyle name="Normal 5 3 2 2 2 6" xfId="3147"/>
    <cellStyle name="Normal 5 3 2 2 2 6 2" xfId="7665"/>
    <cellStyle name="Normal 5 3 2 2 2 7" xfId="7007"/>
    <cellStyle name="Normal 5 3 2 2 3" xfId="2213"/>
    <cellStyle name="Normal 5 3 2 2 3 2" xfId="2214"/>
    <cellStyle name="Normal 5 3 2 2 3 2 2" xfId="2215"/>
    <cellStyle name="Normal 5 3 2 2 3 2 2 2" xfId="2216"/>
    <cellStyle name="Normal 5 3 2 2 3 2 2 2 2" xfId="4845"/>
    <cellStyle name="Normal 5 3 2 2 3 2 2 2 2 2" xfId="9133"/>
    <cellStyle name="Normal 5 3 2 2 3 2 2 2 3" xfId="7026"/>
    <cellStyle name="Normal 5 3 2 2 3 2 2 3" xfId="3912"/>
    <cellStyle name="Normal 5 3 2 2 3 2 2 3 2" xfId="8327"/>
    <cellStyle name="Normal 5 3 2 2 3 2 2 4" xfId="7025"/>
    <cellStyle name="Normal 5 3 2 2 3 2 3" xfId="2217"/>
    <cellStyle name="Normal 5 3 2 2 3 2 3 2" xfId="4379"/>
    <cellStyle name="Normal 5 3 2 2 3 2 3 2 2" xfId="8730"/>
    <cellStyle name="Normal 5 3 2 2 3 2 3 3" xfId="7027"/>
    <cellStyle name="Normal 5 3 2 2 3 2 4" xfId="3446"/>
    <cellStyle name="Normal 5 3 2 2 3 2 4 2" xfId="7924"/>
    <cellStyle name="Normal 5 3 2 2 3 2 5" xfId="7024"/>
    <cellStyle name="Normal 5 3 2 2 3 3" xfId="2218"/>
    <cellStyle name="Normal 5 3 2 2 3 3 2" xfId="2219"/>
    <cellStyle name="Normal 5 3 2 2 3 3 2 2" xfId="4611"/>
    <cellStyle name="Normal 5 3 2 2 3 3 2 2 2" xfId="8931"/>
    <cellStyle name="Normal 5 3 2 2 3 3 2 3" xfId="7029"/>
    <cellStyle name="Normal 5 3 2 2 3 3 3" xfId="3678"/>
    <cellStyle name="Normal 5 3 2 2 3 3 3 2" xfId="8125"/>
    <cellStyle name="Normal 5 3 2 2 3 3 4" xfId="7028"/>
    <cellStyle name="Normal 5 3 2 2 3 4" xfId="2220"/>
    <cellStyle name="Normal 5 3 2 2 3 4 2" xfId="4145"/>
    <cellStyle name="Normal 5 3 2 2 3 4 2 2" xfId="8528"/>
    <cellStyle name="Normal 5 3 2 2 3 4 3" xfId="7030"/>
    <cellStyle name="Normal 5 3 2 2 3 5" xfId="3212"/>
    <cellStyle name="Normal 5 3 2 2 3 5 2" xfId="7722"/>
    <cellStyle name="Normal 5 3 2 2 3 6" xfId="7023"/>
    <cellStyle name="Normal 5 3 2 2 4" xfId="2221"/>
    <cellStyle name="Normal 5 3 2 2 4 2" xfId="2222"/>
    <cellStyle name="Normal 5 3 2 2 4 2 2" xfId="2223"/>
    <cellStyle name="Normal 5 3 2 2 4 2 2 2" xfId="4728"/>
    <cellStyle name="Normal 5 3 2 2 4 2 2 2 2" xfId="9032"/>
    <cellStyle name="Normal 5 3 2 2 4 2 2 3" xfId="7033"/>
    <cellStyle name="Normal 5 3 2 2 4 2 3" xfId="3795"/>
    <cellStyle name="Normal 5 3 2 2 4 2 3 2" xfId="8226"/>
    <cellStyle name="Normal 5 3 2 2 4 2 4" xfId="7032"/>
    <cellStyle name="Normal 5 3 2 2 4 3" xfId="2224"/>
    <cellStyle name="Normal 5 3 2 2 4 3 2" xfId="4262"/>
    <cellStyle name="Normal 5 3 2 2 4 3 2 2" xfId="8629"/>
    <cellStyle name="Normal 5 3 2 2 4 3 3" xfId="7034"/>
    <cellStyle name="Normal 5 3 2 2 4 4" xfId="3329"/>
    <cellStyle name="Normal 5 3 2 2 4 4 2" xfId="7823"/>
    <cellStyle name="Normal 5 3 2 2 4 5" xfId="7031"/>
    <cellStyle name="Normal 5 3 2 2 5" xfId="2225"/>
    <cellStyle name="Normal 5 3 2 2 5 2" xfId="2226"/>
    <cellStyle name="Normal 5 3 2 2 5 2 2" xfId="4506"/>
    <cellStyle name="Normal 5 3 2 2 5 2 2 2" xfId="8842"/>
    <cellStyle name="Normal 5 3 2 2 5 2 3" xfId="7036"/>
    <cellStyle name="Normal 5 3 2 2 5 3" xfId="3573"/>
    <cellStyle name="Normal 5 3 2 2 5 3 2" xfId="8036"/>
    <cellStyle name="Normal 5 3 2 2 5 4" xfId="7035"/>
    <cellStyle name="Normal 5 3 2 2 6" xfId="2227"/>
    <cellStyle name="Normal 5 3 2 2 6 2" xfId="4028"/>
    <cellStyle name="Normal 5 3 2 2 6 2 2" xfId="8427"/>
    <cellStyle name="Normal 5 3 2 2 6 3" xfId="7037"/>
    <cellStyle name="Normal 5 3 2 2 7" xfId="3095"/>
    <cellStyle name="Normal 5 3 2 2 7 2" xfId="7621"/>
    <cellStyle name="Normal 5 3 2 2 8" xfId="7006"/>
    <cellStyle name="Normal 5 3 2 3" xfId="2228"/>
    <cellStyle name="Normal 5 3 2 3 2" xfId="2229"/>
    <cellStyle name="Normal 5 3 2 3 2 2" xfId="2230"/>
    <cellStyle name="Normal 5 3 2 3 2 2 2" xfId="2231"/>
    <cellStyle name="Normal 5 3 2 3 2 2 2 2" xfId="2232"/>
    <cellStyle name="Normal 5 3 2 3 2 2 2 2 2" xfId="4871"/>
    <cellStyle name="Normal 5 3 2 3 2 2 2 2 2 2" xfId="9155"/>
    <cellStyle name="Normal 5 3 2 3 2 2 2 2 3" xfId="7042"/>
    <cellStyle name="Normal 5 3 2 3 2 2 2 3" xfId="3938"/>
    <cellStyle name="Normal 5 3 2 3 2 2 2 3 2" xfId="8349"/>
    <cellStyle name="Normal 5 3 2 3 2 2 2 4" xfId="7041"/>
    <cellStyle name="Normal 5 3 2 3 2 2 3" xfId="2233"/>
    <cellStyle name="Normal 5 3 2 3 2 2 3 2" xfId="4405"/>
    <cellStyle name="Normal 5 3 2 3 2 2 3 2 2" xfId="8752"/>
    <cellStyle name="Normal 5 3 2 3 2 2 3 3" xfId="7043"/>
    <cellStyle name="Normal 5 3 2 3 2 2 4" xfId="3472"/>
    <cellStyle name="Normal 5 3 2 3 2 2 4 2" xfId="7946"/>
    <cellStyle name="Normal 5 3 2 3 2 2 5" xfId="7040"/>
    <cellStyle name="Normal 5 3 2 3 2 3" xfId="2234"/>
    <cellStyle name="Normal 5 3 2 3 2 3 2" xfId="2235"/>
    <cellStyle name="Normal 5 3 2 3 2 3 2 2" xfId="4637"/>
    <cellStyle name="Normal 5 3 2 3 2 3 2 2 2" xfId="8953"/>
    <cellStyle name="Normal 5 3 2 3 2 3 2 3" xfId="7045"/>
    <cellStyle name="Normal 5 3 2 3 2 3 3" xfId="3704"/>
    <cellStyle name="Normal 5 3 2 3 2 3 3 2" xfId="8147"/>
    <cellStyle name="Normal 5 3 2 3 2 3 4" xfId="7044"/>
    <cellStyle name="Normal 5 3 2 3 2 4" xfId="2236"/>
    <cellStyle name="Normal 5 3 2 3 2 4 2" xfId="4171"/>
    <cellStyle name="Normal 5 3 2 3 2 4 2 2" xfId="8550"/>
    <cellStyle name="Normal 5 3 2 3 2 4 3" xfId="7046"/>
    <cellStyle name="Normal 5 3 2 3 2 5" xfId="3238"/>
    <cellStyle name="Normal 5 3 2 3 2 5 2" xfId="7744"/>
    <cellStyle name="Normal 5 3 2 3 2 6" xfId="7039"/>
    <cellStyle name="Normal 5 3 2 3 3" xfId="2237"/>
    <cellStyle name="Normal 5 3 2 3 3 2" xfId="2238"/>
    <cellStyle name="Normal 5 3 2 3 3 2 2" xfId="2239"/>
    <cellStyle name="Normal 5 3 2 3 3 2 2 2" xfId="4754"/>
    <cellStyle name="Normal 5 3 2 3 3 2 2 2 2" xfId="9054"/>
    <cellStyle name="Normal 5 3 2 3 3 2 2 3" xfId="7049"/>
    <cellStyle name="Normal 5 3 2 3 3 2 3" xfId="3821"/>
    <cellStyle name="Normal 5 3 2 3 3 2 3 2" xfId="8248"/>
    <cellStyle name="Normal 5 3 2 3 3 2 4" xfId="7048"/>
    <cellStyle name="Normal 5 3 2 3 3 3" xfId="2240"/>
    <cellStyle name="Normal 5 3 2 3 3 3 2" xfId="4288"/>
    <cellStyle name="Normal 5 3 2 3 3 3 2 2" xfId="8651"/>
    <cellStyle name="Normal 5 3 2 3 3 3 3" xfId="7050"/>
    <cellStyle name="Normal 5 3 2 3 3 4" xfId="3355"/>
    <cellStyle name="Normal 5 3 2 3 3 4 2" xfId="7845"/>
    <cellStyle name="Normal 5 3 2 3 3 5" xfId="7047"/>
    <cellStyle name="Normal 5 3 2 3 4" xfId="2241"/>
    <cellStyle name="Normal 5 3 2 3 4 2" xfId="2242"/>
    <cellStyle name="Normal 5 3 2 3 4 2 2" xfId="4532"/>
    <cellStyle name="Normal 5 3 2 3 4 2 2 2" xfId="8864"/>
    <cellStyle name="Normal 5 3 2 3 4 2 3" xfId="7052"/>
    <cellStyle name="Normal 5 3 2 3 4 3" xfId="3599"/>
    <cellStyle name="Normal 5 3 2 3 4 3 2" xfId="8058"/>
    <cellStyle name="Normal 5 3 2 3 4 4" xfId="7051"/>
    <cellStyle name="Normal 5 3 2 3 5" xfId="2243"/>
    <cellStyle name="Normal 5 3 2 3 5 2" xfId="4054"/>
    <cellStyle name="Normal 5 3 2 3 5 2 2" xfId="8449"/>
    <cellStyle name="Normal 5 3 2 3 5 3" xfId="7053"/>
    <cellStyle name="Normal 5 3 2 3 6" xfId="3121"/>
    <cellStyle name="Normal 5 3 2 3 6 2" xfId="7643"/>
    <cellStyle name="Normal 5 3 2 3 7" xfId="7038"/>
    <cellStyle name="Normal 5 3 2 4" xfId="2244"/>
    <cellStyle name="Normal 5 3 2 4 2" xfId="2245"/>
    <cellStyle name="Normal 5 3 2 4 2 2" xfId="2246"/>
    <cellStyle name="Normal 5 3 2 4 2 2 2" xfId="2247"/>
    <cellStyle name="Normal 5 3 2 4 2 2 2 2" xfId="4819"/>
    <cellStyle name="Normal 5 3 2 4 2 2 2 2 2" xfId="9111"/>
    <cellStyle name="Normal 5 3 2 4 2 2 2 3" xfId="7057"/>
    <cellStyle name="Normal 5 3 2 4 2 2 3" xfId="3886"/>
    <cellStyle name="Normal 5 3 2 4 2 2 3 2" xfId="8305"/>
    <cellStyle name="Normal 5 3 2 4 2 2 4" xfId="7056"/>
    <cellStyle name="Normal 5 3 2 4 2 3" xfId="2248"/>
    <cellStyle name="Normal 5 3 2 4 2 3 2" xfId="4353"/>
    <cellStyle name="Normal 5 3 2 4 2 3 2 2" xfId="8708"/>
    <cellStyle name="Normal 5 3 2 4 2 3 3" xfId="7058"/>
    <cellStyle name="Normal 5 3 2 4 2 4" xfId="3420"/>
    <cellStyle name="Normal 5 3 2 4 2 4 2" xfId="7902"/>
    <cellStyle name="Normal 5 3 2 4 2 5" xfId="7055"/>
    <cellStyle name="Normal 5 3 2 4 3" xfId="2249"/>
    <cellStyle name="Normal 5 3 2 4 3 2" xfId="2250"/>
    <cellStyle name="Normal 5 3 2 4 3 2 2" xfId="4585"/>
    <cellStyle name="Normal 5 3 2 4 3 2 2 2" xfId="8909"/>
    <cellStyle name="Normal 5 3 2 4 3 2 3" xfId="7060"/>
    <cellStyle name="Normal 5 3 2 4 3 3" xfId="3652"/>
    <cellStyle name="Normal 5 3 2 4 3 3 2" xfId="8103"/>
    <cellStyle name="Normal 5 3 2 4 3 4" xfId="7059"/>
    <cellStyle name="Normal 5 3 2 4 4" xfId="2251"/>
    <cellStyle name="Normal 5 3 2 4 4 2" xfId="4119"/>
    <cellStyle name="Normal 5 3 2 4 4 2 2" xfId="8506"/>
    <cellStyle name="Normal 5 3 2 4 4 3" xfId="7061"/>
    <cellStyle name="Normal 5 3 2 4 5" xfId="3186"/>
    <cellStyle name="Normal 5 3 2 4 5 2" xfId="7700"/>
    <cellStyle name="Normal 5 3 2 4 6" xfId="7054"/>
    <cellStyle name="Normal 5 3 2 5" xfId="2252"/>
    <cellStyle name="Normal 5 3 2 5 2" xfId="2253"/>
    <cellStyle name="Normal 5 3 2 5 2 2" xfId="2254"/>
    <cellStyle name="Normal 5 3 2 5 2 2 2" xfId="4702"/>
    <cellStyle name="Normal 5 3 2 5 2 2 2 2" xfId="9010"/>
    <cellStyle name="Normal 5 3 2 5 2 2 3" xfId="7064"/>
    <cellStyle name="Normal 5 3 2 5 2 3" xfId="3769"/>
    <cellStyle name="Normal 5 3 2 5 2 3 2" xfId="8204"/>
    <cellStyle name="Normal 5 3 2 5 2 4" xfId="7063"/>
    <cellStyle name="Normal 5 3 2 5 3" xfId="2255"/>
    <cellStyle name="Normal 5 3 2 5 3 2" xfId="4236"/>
    <cellStyle name="Normal 5 3 2 5 3 2 2" xfId="8607"/>
    <cellStyle name="Normal 5 3 2 5 3 3" xfId="7065"/>
    <cellStyle name="Normal 5 3 2 5 4" xfId="3303"/>
    <cellStyle name="Normal 5 3 2 5 4 2" xfId="7801"/>
    <cellStyle name="Normal 5 3 2 5 5" xfId="7062"/>
    <cellStyle name="Normal 5 3 2 6" xfId="2256"/>
    <cellStyle name="Normal 5 3 2 6 2" xfId="2257"/>
    <cellStyle name="Normal 5 3 2 6 2 2" xfId="4482"/>
    <cellStyle name="Normal 5 3 2 6 2 2 2" xfId="8821"/>
    <cellStyle name="Normal 5 3 2 6 2 3" xfId="7067"/>
    <cellStyle name="Normal 5 3 2 6 3" xfId="3549"/>
    <cellStyle name="Normal 5 3 2 6 3 2" xfId="8015"/>
    <cellStyle name="Normal 5 3 2 6 4" xfId="7066"/>
    <cellStyle name="Normal 5 3 2 7" xfId="2258"/>
    <cellStyle name="Normal 5 3 2 7 2" xfId="4002"/>
    <cellStyle name="Normal 5 3 2 7 2 2" xfId="8405"/>
    <cellStyle name="Normal 5 3 2 7 3" xfId="7068"/>
    <cellStyle name="Normal 5 3 2 8" xfId="3069"/>
    <cellStyle name="Normal 5 3 2 8 2" xfId="7599"/>
    <cellStyle name="Normal 5 3 2 9" xfId="7005"/>
    <cellStyle name="Normal 5 3 3" xfId="2259"/>
    <cellStyle name="Normal 5 3 4" xfId="2260"/>
    <cellStyle name="Normal 5 3 4 2" xfId="2261"/>
    <cellStyle name="Normal 5 3 4 2 2" xfId="2262"/>
    <cellStyle name="Normal 5 3 4 2 2 2" xfId="2263"/>
    <cellStyle name="Normal 5 3 4 2 2 2 2" xfId="2264"/>
    <cellStyle name="Normal 5 3 4 2 2 2 2 2" xfId="2265"/>
    <cellStyle name="Normal 5 3 4 2 2 2 2 2 2" xfId="4893"/>
    <cellStyle name="Normal 5 3 4 2 2 2 2 2 2 2" xfId="9173"/>
    <cellStyle name="Normal 5 3 4 2 2 2 2 2 3" xfId="7074"/>
    <cellStyle name="Normal 5 3 4 2 2 2 2 3" xfId="3960"/>
    <cellStyle name="Normal 5 3 4 2 2 2 2 3 2" xfId="8367"/>
    <cellStyle name="Normal 5 3 4 2 2 2 2 4" xfId="7073"/>
    <cellStyle name="Normal 5 3 4 2 2 2 3" xfId="2266"/>
    <cellStyle name="Normal 5 3 4 2 2 2 3 2" xfId="4427"/>
    <cellStyle name="Normal 5 3 4 2 2 2 3 2 2" xfId="8770"/>
    <cellStyle name="Normal 5 3 4 2 2 2 3 3" xfId="7075"/>
    <cellStyle name="Normal 5 3 4 2 2 2 4" xfId="3494"/>
    <cellStyle name="Normal 5 3 4 2 2 2 4 2" xfId="7964"/>
    <cellStyle name="Normal 5 3 4 2 2 2 5" xfId="7072"/>
    <cellStyle name="Normal 5 3 4 2 2 3" xfId="2267"/>
    <cellStyle name="Normal 5 3 4 2 2 3 2" xfId="2268"/>
    <cellStyle name="Normal 5 3 4 2 2 3 2 2" xfId="4659"/>
    <cellStyle name="Normal 5 3 4 2 2 3 2 2 2" xfId="8971"/>
    <cellStyle name="Normal 5 3 4 2 2 3 2 3" xfId="7077"/>
    <cellStyle name="Normal 5 3 4 2 2 3 3" xfId="3726"/>
    <cellStyle name="Normal 5 3 4 2 2 3 3 2" xfId="8165"/>
    <cellStyle name="Normal 5 3 4 2 2 3 4" xfId="7076"/>
    <cellStyle name="Normal 5 3 4 2 2 4" xfId="2269"/>
    <cellStyle name="Normal 5 3 4 2 2 4 2" xfId="4193"/>
    <cellStyle name="Normal 5 3 4 2 2 4 2 2" xfId="8568"/>
    <cellStyle name="Normal 5 3 4 2 2 4 3" xfId="7078"/>
    <cellStyle name="Normal 5 3 4 2 2 5" xfId="3260"/>
    <cellStyle name="Normal 5 3 4 2 2 5 2" xfId="7762"/>
    <cellStyle name="Normal 5 3 4 2 2 6" xfId="7071"/>
    <cellStyle name="Normal 5 3 4 2 3" xfId="2270"/>
    <cellStyle name="Normal 5 3 4 2 3 2" xfId="2271"/>
    <cellStyle name="Normal 5 3 4 2 3 2 2" xfId="2272"/>
    <cellStyle name="Normal 5 3 4 2 3 2 2 2" xfId="4776"/>
    <cellStyle name="Normal 5 3 4 2 3 2 2 2 2" xfId="9072"/>
    <cellStyle name="Normal 5 3 4 2 3 2 2 3" xfId="7081"/>
    <cellStyle name="Normal 5 3 4 2 3 2 3" xfId="3843"/>
    <cellStyle name="Normal 5 3 4 2 3 2 3 2" xfId="8266"/>
    <cellStyle name="Normal 5 3 4 2 3 2 4" xfId="7080"/>
    <cellStyle name="Normal 5 3 4 2 3 3" xfId="2273"/>
    <cellStyle name="Normal 5 3 4 2 3 3 2" xfId="4310"/>
    <cellStyle name="Normal 5 3 4 2 3 3 2 2" xfId="8669"/>
    <cellStyle name="Normal 5 3 4 2 3 3 3" xfId="7082"/>
    <cellStyle name="Normal 5 3 4 2 3 4" xfId="3377"/>
    <cellStyle name="Normal 5 3 4 2 3 4 2" xfId="7863"/>
    <cellStyle name="Normal 5 3 4 2 3 5" xfId="7079"/>
    <cellStyle name="Normal 5 3 4 2 4" xfId="2274"/>
    <cellStyle name="Normal 5 3 4 2 4 2" xfId="2275"/>
    <cellStyle name="Normal 5 3 4 2 4 2 2" xfId="4554"/>
    <cellStyle name="Normal 5 3 4 2 4 2 2 2" xfId="8882"/>
    <cellStyle name="Normal 5 3 4 2 4 2 3" xfId="7084"/>
    <cellStyle name="Normal 5 3 4 2 4 3" xfId="3621"/>
    <cellStyle name="Normal 5 3 4 2 4 3 2" xfId="8076"/>
    <cellStyle name="Normal 5 3 4 2 4 4" xfId="7083"/>
    <cellStyle name="Normal 5 3 4 2 5" xfId="2276"/>
    <cellStyle name="Normal 5 3 4 2 5 2" xfId="4076"/>
    <cellStyle name="Normal 5 3 4 2 5 2 2" xfId="8467"/>
    <cellStyle name="Normal 5 3 4 2 5 3" xfId="7085"/>
    <cellStyle name="Normal 5 3 4 2 6" xfId="3143"/>
    <cellStyle name="Normal 5 3 4 2 6 2" xfId="7661"/>
    <cellStyle name="Normal 5 3 4 2 7" xfId="7070"/>
    <cellStyle name="Normal 5 3 4 3" xfId="2277"/>
    <cellStyle name="Normal 5 3 4 3 2" xfId="2278"/>
    <cellStyle name="Normal 5 3 4 3 2 2" xfId="2279"/>
    <cellStyle name="Normal 5 3 4 3 2 2 2" xfId="2280"/>
    <cellStyle name="Normal 5 3 4 3 2 2 2 2" xfId="4841"/>
    <cellStyle name="Normal 5 3 4 3 2 2 2 2 2" xfId="9129"/>
    <cellStyle name="Normal 5 3 4 3 2 2 2 3" xfId="7089"/>
    <cellStyle name="Normal 5 3 4 3 2 2 3" xfId="3908"/>
    <cellStyle name="Normal 5 3 4 3 2 2 3 2" xfId="8323"/>
    <cellStyle name="Normal 5 3 4 3 2 2 4" xfId="7088"/>
    <cellStyle name="Normal 5 3 4 3 2 3" xfId="2281"/>
    <cellStyle name="Normal 5 3 4 3 2 3 2" xfId="4375"/>
    <cellStyle name="Normal 5 3 4 3 2 3 2 2" xfId="8726"/>
    <cellStyle name="Normal 5 3 4 3 2 3 3" xfId="7090"/>
    <cellStyle name="Normal 5 3 4 3 2 4" xfId="3442"/>
    <cellStyle name="Normal 5 3 4 3 2 4 2" xfId="7920"/>
    <cellStyle name="Normal 5 3 4 3 2 5" xfId="7087"/>
    <cellStyle name="Normal 5 3 4 3 3" xfId="2282"/>
    <cellStyle name="Normal 5 3 4 3 3 2" xfId="2283"/>
    <cellStyle name="Normal 5 3 4 3 3 2 2" xfId="4607"/>
    <cellStyle name="Normal 5 3 4 3 3 2 2 2" xfId="8927"/>
    <cellStyle name="Normal 5 3 4 3 3 2 3" xfId="7092"/>
    <cellStyle name="Normal 5 3 4 3 3 3" xfId="3674"/>
    <cellStyle name="Normal 5 3 4 3 3 3 2" xfId="8121"/>
    <cellStyle name="Normal 5 3 4 3 3 4" xfId="7091"/>
    <cellStyle name="Normal 5 3 4 3 4" xfId="2284"/>
    <cellStyle name="Normal 5 3 4 3 4 2" xfId="4141"/>
    <cellStyle name="Normal 5 3 4 3 4 2 2" xfId="8524"/>
    <cellStyle name="Normal 5 3 4 3 4 3" xfId="7093"/>
    <cellStyle name="Normal 5 3 4 3 5" xfId="3208"/>
    <cellStyle name="Normal 5 3 4 3 5 2" xfId="7718"/>
    <cellStyle name="Normal 5 3 4 3 6" xfId="7086"/>
    <cellStyle name="Normal 5 3 4 4" xfId="2285"/>
    <cellStyle name="Normal 5 3 4 4 2" xfId="2286"/>
    <cellStyle name="Normal 5 3 4 4 2 2" xfId="2287"/>
    <cellStyle name="Normal 5 3 4 4 2 2 2" xfId="4724"/>
    <cellStyle name="Normal 5 3 4 4 2 2 2 2" xfId="9028"/>
    <cellStyle name="Normal 5 3 4 4 2 2 3" xfId="7096"/>
    <cellStyle name="Normal 5 3 4 4 2 3" xfId="3791"/>
    <cellStyle name="Normal 5 3 4 4 2 3 2" xfId="8222"/>
    <cellStyle name="Normal 5 3 4 4 2 4" xfId="7095"/>
    <cellStyle name="Normal 5 3 4 4 3" xfId="2288"/>
    <cellStyle name="Normal 5 3 4 4 3 2" xfId="4258"/>
    <cellStyle name="Normal 5 3 4 4 3 2 2" xfId="8625"/>
    <cellStyle name="Normal 5 3 4 4 3 3" xfId="7097"/>
    <cellStyle name="Normal 5 3 4 4 4" xfId="3325"/>
    <cellStyle name="Normal 5 3 4 4 4 2" xfId="7819"/>
    <cellStyle name="Normal 5 3 4 4 5" xfId="7094"/>
    <cellStyle name="Normal 5 3 4 5" xfId="2289"/>
    <cellStyle name="Normal 5 3 4 5 2" xfId="2290"/>
    <cellStyle name="Normal 5 3 4 5 2 2" xfId="4502"/>
    <cellStyle name="Normal 5 3 4 5 2 2 2" xfId="8838"/>
    <cellStyle name="Normal 5 3 4 5 2 3" xfId="7099"/>
    <cellStyle name="Normal 5 3 4 5 3" xfId="3569"/>
    <cellStyle name="Normal 5 3 4 5 3 2" xfId="8032"/>
    <cellStyle name="Normal 5 3 4 5 4" xfId="7098"/>
    <cellStyle name="Normal 5 3 4 6" xfId="2291"/>
    <cellStyle name="Normal 5 3 4 6 2" xfId="4024"/>
    <cellStyle name="Normal 5 3 4 6 2 2" xfId="8423"/>
    <cellStyle name="Normal 5 3 4 6 3" xfId="7100"/>
    <cellStyle name="Normal 5 3 4 7" xfId="3091"/>
    <cellStyle name="Normal 5 3 4 7 2" xfId="7617"/>
    <cellStyle name="Normal 5 3 4 8" xfId="7069"/>
    <cellStyle name="Normal 5 3 5" xfId="2292"/>
    <cellStyle name="Normal 5 3 5 2" xfId="2293"/>
    <cellStyle name="Normal 5 3 5 2 2" xfId="2294"/>
    <cellStyle name="Normal 5 3 5 2 2 2" xfId="2295"/>
    <cellStyle name="Normal 5 3 5 2 2 2 2" xfId="2296"/>
    <cellStyle name="Normal 5 3 5 2 2 2 2 2" xfId="4867"/>
    <cellStyle name="Normal 5 3 5 2 2 2 2 2 2" xfId="9151"/>
    <cellStyle name="Normal 5 3 5 2 2 2 2 3" xfId="7105"/>
    <cellStyle name="Normal 5 3 5 2 2 2 3" xfId="3934"/>
    <cellStyle name="Normal 5 3 5 2 2 2 3 2" xfId="8345"/>
    <cellStyle name="Normal 5 3 5 2 2 2 4" xfId="7104"/>
    <cellStyle name="Normal 5 3 5 2 2 3" xfId="2297"/>
    <cellStyle name="Normal 5 3 5 2 2 3 2" xfId="4401"/>
    <cellStyle name="Normal 5 3 5 2 2 3 2 2" xfId="8748"/>
    <cellStyle name="Normal 5 3 5 2 2 3 3" xfId="7106"/>
    <cellStyle name="Normal 5 3 5 2 2 4" xfId="3468"/>
    <cellStyle name="Normal 5 3 5 2 2 4 2" xfId="7942"/>
    <cellStyle name="Normal 5 3 5 2 2 5" xfId="7103"/>
    <cellStyle name="Normal 5 3 5 2 3" xfId="2298"/>
    <cellStyle name="Normal 5 3 5 2 3 2" xfId="2299"/>
    <cellStyle name="Normal 5 3 5 2 3 2 2" xfId="4633"/>
    <cellStyle name="Normal 5 3 5 2 3 2 2 2" xfId="8949"/>
    <cellStyle name="Normal 5 3 5 2 3 2 3" xfId="7108"/>
    <cellStyle name="Normal 5 3 5 2 3 3" xfId="3700"/>
    <cellStyle name="Normal 5 3 5 2 3 3 2" xfId="8143"/>
    <cellStyle name="Normal 5 3 5 2 3 4" xfId="7107"/>
    <cellStyle name="Normal 5 3 5 2 4" xfId="2300"/>
    <cellStyle name="Normal 5 3 5 2 4 2" xfId="4167"/>
    <cellStyle name="Normal 5 3 5 2 4 2 2" xfId="8546"/>
    <cellStyle name="Normal 5 3 5 2 4 3" xfId="7109"/>
    <cellStyle name="Normal 5 3 5 2 5" xfId="3234"/>
    <cellStyle name="Normal 5 3 5 2 5 2" xfId="7740"/>
    <cellStyle name="Normal 5 3 5 2 6" xfId="7102"/>
    <cellStyle name="Normal 5 3 5 3" xfId="2301"/>
    <cellStyle name="Normal 5 3 5 3 2" xfId="2302"/>
    <cellStyle name="Normal 5 3 5 3 2 2" xfId="2303"/>
    <cellStyle name="Normal 5 3 5 3 2 2 2" xfId="4750"/>
    <cellStyle name="Normal 5 3 5 3 2 2 2 2" xfId="9050"/>
    <cellStyle name="Normal 5 3 5 3 2 2 3" xfId="7112"/>
    <cellStyle name="Normal 5 3 5 3 2 3" xfId="3817"/>
    <cellStyle name="Normal 5 3 5 3 2 3 2" xfId="8244"/>
    <cellStyle name="Normal 5 3 5 3 2 4" xfId="7111"/>
    <cellStyle name="Normal 5 3 5 3 3" xfId="2304"/>
    <cellStyle name="Normal 5 3 5 3 3 2" xfId="4284"/>
    <cellStyle name="Normal 5 3 5 3 3 2 2" xfId="8647"/>
    <cellStyle name="Normal 5 3 5 3 3 3" xfId="7113"/>
    <cellStyle name="Normal 5 3 5 3 4" xfId="3351"/>
    <cellStyle name="Normal 5 3 5 3 4 2" xfId="7841"/>
    <cellStyle name="Normal 5 3 5 3 5" xfId="7110"/>
    <cellStyle name="Normal 5 3 5 4" xfId="2305"/>
    <cellStyle name="Normal 5 3 5 4 2" xfId="2306"/>
    <cellStyle name="Normal 5 3 5 4 2 2" xfId="4528"/>
    <cellStyle name="Normal 5 3 5 4 2 2 2" xfId="8860"/>
    <cellStyle name="Normal 5 3 5 4 2 3" xfId="7115"/>
    <cellStyle name="Normal 5 3 5 4 3" xfId="3595"/>
    <cellStyle name="Normal 5 3 5 4 3 2" xfId="8054"/>
    <cellStyle name="Normal 5 3 5 4 4" xfId="7114"/>
    <cellStyle name="Normal 5 3 5 5" xfId="2307"/>
    <cellStyle name="Normal 5 3 5 5 2" xfId="4050"/>
    <cellStyle name="Normal 5 3 5 5 2 2" xfId="8445"/>
    <cellStyle name="Normal 5 3 5 5 3" xfId="7116"/>
    <cellStyle name="Normal 5 3 5 6" xfId="3117"/>
    <cellStyle name="Normal 5 3 5 6 2" xfId="7639"/>
    <cellStyle name="Normal 5 3 5 7" xfId="7101"/>
    <cellStyle name="Normal 5 3 6" xfId="2308"/>
    <cellStyle name="Normal 5 3 6 2" xfId="2309"/>
    <cellStyle name="Normal 5 3 6 2 2" xfId="2310"/>
    <cellStyle name="Normal 5 3 6 2 2 2" xfId="2311"/>
    <cellStyle name="Normal 5 3 6 2 2 2 2" xfId="4815"/>
    <cellStyle name="Normal 5 3 6 2 2 2 2 2" xfId="9107"/>
    <cellStyle name="Normal 5 3 6 2 2 2 3" xfId="7120"/>
    <cellStyle name="Normal 5 3 6 2 2 3" xfId="3882"/>
    <cellStyle name="Normal 5 3 6 2 2 3 2" xfId="8301"/>
    <cellStyle name="Normal 5 3 6 2 2 4" xfId="7119"/>
    <cellStyle name="Normal 5 3 6 2 3" xfId="2312"/>
    <cellStyle name="Normal 5 3 6 2 3 2" xfId="4349"/>
    <cellStyle name="Normal 5 3 6 2 3 2 2" xfId="8704"/>
    <cellStyle name="Normal 5 3 6 2 3 3" xfId="7121"/>
    <cellStyle name="Normal 5 3 6 2 4" xfId="3416"/>
    <cellStyle name="Normal 5 3 6 2 4 2" xfId="7898"/>
    <cellStyle name="Normal 5 3 6 2 5" xfId="7118"/>
    <cellStyle name="Normal 5 3 6 3" xfId="2313"/>
    <cellStyle name="Normal 5 3 6 3 2" xfId="2314"/>
    <cellStyle name="Normal 5 3 6 3 2 2" xfId="4581"/>
    <cellStyle name="Normal 5 3 6 3 2 2 2" xfId="8905"/>
    <cellStyle name="Normal 5 3 6 3 2 3" xfId="7123"/>
    <cellStyle name="Normal 5 3 6 3 3" xfId="3648"/>
    <cellStyle name="Normal 5 3 6 3 3 2" xfId="8099"/>
    <cellStyle name="Normal 5 3 6 3 4" xfId="7122"/>
    <cellStyle name="Normal 5 3 6 4" xfId="2315"/>
    <cellStyle name="Normal 5 3 6 4 2" xfId="4115"/>
    <cellStyle name="Normal 5 3 6 4 2 2" xfId="8502"/>
    <cellStyle name="Normal 5 3 6 4 3" xfId="7124"/>
    <cellStyle name="Normal 5 3 6 5" xfId="3182"/>
    <cellStyle name="Normal 5 3 6 5 2" xfId="7696"/>
    <cellStyle name="Normal 5 3 6 6" xfId="7117"/>
    <cellStyle name="Normal 5 3 7" xfId="2316"/>
    <cellStyle name="Normal 5 3 7 2" xfId="2317"/>
    <cellStyle name="Normal 5 3 7 2 2" xfId="2318"/>
    <cellStyle name="Normal 5 3 7 2 2 2" xfId="4698"/>
    <cellStyle name="Normal 5 3 7 2 2 2 2" xfId="9006"/>
    <cellStyle name="Normal 5 3 7 2 2 3" xfId="7127"/>
    <cellStyle name="Normal 5 3 7 2 3" xfId="3765"/>
    <cellStyle name="Normal 5 3 7 2 3 2" xfId="8200"/>
    <cellStyle name="Normal 5 3 7 2 4" xfId="7126"/>
    <cellStyle name="Normal 5 3 7 3" xfId="2319"/>
    <cellStyle name="Normal 5 3 7 3 2" xfId="4232"/>
    <cellStyle name="Normal 5 3 7 3 2 2" xfId="8603"/>
    <cellStyle name="Normal 5 3 7 3 3" xfId="7128"/>
    <cellStyle name="Normal 5 3 7 4" xfId="3299"/>
    <cellStyle name="Normal 5 3 7 4 2" xfId="7797"/>
    <cellStyle name="Normal 5 3 7 5" xfId="7125"/>
    <cellStyle name="Normal 5 3 8" xfId="2320"/>
    <cellStyle name="Normal 5 3 8 2" xfId="2321"/>
    <cellStyle name="Normal 5 3 8 2 2" xfId="4478"/>
    <cellStyle name="Normal 5 3 8 2 2 2" xfId="8817"/>
    <cellStyle name="Normal 5 3 8 2 3" xfId="7130"/>
    <cellStyle name="Normal 5 3 8 3" xfId="3545"/>
    <cellStyle name="Normal 5 3 8 3 2" xfId="8011"/>
    <cellStyle name="Normal 5 3 8 4" xfId="7129"/>
    <cellStyle name="Normal 5 3 9" xfId="2322"/>
    <cellStyle name="Normal 5 3 9 2" xfId="3998"/>
    <cellStyle name="Normal 5 3 9 2 2" xfId="8401"/>
    <cellStyle name="Normal 5 3 9 3" xfId="7131"/>
    <cellStyle name="Normal 5 4" xfId="2323"/>
    <cellStyle name="Normal 5 4 2" xfId="2324"/>
    <cellStyle name="Normal 5 4 2 2" xfId="2325"/>
    <cellStyle name="Normal 5 4 2 2 2" xfId="2326"/>
    <cellStyle name="Normal 5 4 2 2 2 2" xfId="2327"/>
    <cellStyle name="Normal 5 4 2 2 2 2 2" xfId="2328"/>
    <cellStyle name="Normal 5 4 2 2 2 2 2 2" xfId="4876"/>
    <cellStyle name="Normal 5 4 2 2 2 2 2 2 2" xfId="9158"/>
    <cellStyle name="Normal 5 4 2 2 2 2 2 3" xfId="7137"/>
    <cellStyle name="Normal 5 4 2 2 2 2 3" xfId="3943"/>
    <cellStyle name="Normal 5 4 2 2 2 2 3 2" xfId="8352"/>
    <cellStyle name="Normal 5 4 2 2 2 2 4" xfId="7136"/>
    <cellStyle name="Normal 5 4 2 2 2 3" xfId="2329"/>
    <cellStyle name="Normal 5 4 2 2 2 3 2" xfId="4410"/>
    <cellStyle name="Normal 5 4 2 2 2 3 2 2" xfId="8755"/>
    <cellStyle name="Normal 5 4 2 2 2 3 3" xfId="7138"/>
    <cellStyle name="Normal 5 4 2 2 2 4" xfId="3477"/>
    <cellStyle name="Normal 5 4 2 2 2 4 2" xfId="7949"/>
    <cellStyle name="Normal 5 4 2 2 2 5" xfId="7135"/>
    <cellStyle name="Normal 5 4 2 2 3" xfId="2330"/>
    <cellStyle name="Normal 5 4 2 2 3 2" xfId="2331"/>
    <cellStyle name="Normal 5 4 2 2 3 2 2" xfId="4642"/>
    <cellStyle name="Normal 5 4 2 2 3 2 2 2" xfId="8956"/>
    <cellStyle name="Normal 5 4 2 2 3 2 3" xfId="7140"/>
    <cellStyle name="Normal 5 4 2 2 3 3" xfId="3709"/>
    <cellStyle name="Normal 5 4 2 2 3 3 2" xfId="8150"/>
    <cellStyle name="Normal 5 4 2 2 3 4" xfId="7139"/>
    <cellStyle name="Normal 5 4 2 2 4" xfId="2332"/>
    <cellStyle name="Normal 5 4 2 2 4 2" xfId="4176"/>
    <cellStyle name="Normal 5 4 2 2 4 2 2" xfId="8553"/>
    <cellStyle name="Normal 5 4 2 2 4 3" xfId="7141"/>
    <cellStyle name="Normal 5 4 2 2 5" xfId="3243"/>
    <cellStyle name="Normal 5 4 2 2 5 2" xfId="7747"/>
    <cellStyle name="Normal 5 4 2 2 6" xfId="7134"/>
    <cellStyle name="Normal 5 4 2 3" xfId="2333"/>
    <cellStyle name="Normal 5 4 2 3 2" xfId="2334"/>
    <cellStyle name="Normal 5 4 2 3 2 2" xfId="2335"/>
    <cellStyle name="Normal 5 4 2 3 2 2 2" xfId="4759"/>
    <cellStyle name="Normal 5 4 2 3 2 2 2 2" xfId="9057"/>
    <cellStyle name="Normal 5 4 2 3 2 2 3" xfId="7144"/>
    <cellStyle name="Normal 5 4 2 3 2 3" xfId="3826"/>
    <cellStyle name="Normal 5 4 2 3 2 3 2" xfId="8251"/>
    <cellStyle name="Normal 5 4 2 3 2 4" xfId="7143"/>
    <cellStyle name="Normal 5 4 2 3 3" xfId="2336"/>
    <cellStyle name="Normal 5 4 2 3 3 2" xfId="4293"/>
    <cellStyle name="Normal 5 4 2 3 3 2 2" xfId="8654"/>
    <cellStyle name="Normal 5 4 2 3 3 3" xfId="7145"/>
    <cellStyle name="Normal 5 4 2 3 4" xfId="3360"/>
    <cellStyle name="Normal 5 4 2 3 4 2" xfId="7848"/>
    <cellStyle name="Normal 5 4 2 3 5" xfId="7142"/>
    <cellStyle name="Normal 5 4 2 4" xfId="2337"/>
    <cellStyle name="Normal 5 4 2 4 2" xfId="2338"/>
    <cellStyle name="Normal 5 4 2 4 2 2" xfId="4537"/>
    <cellStyle name="Normal 5 4 2 4 2 2 2" xfId="8867"/>
    <cellStyle name="Normal 5 4 2 4 2 3" xfId="7147"/>
    <cellStyle name="Normal 5 4 2 4 3" xfId="3604"/>
    <cellStyle name="Normal 5 4 2 4 3 2" xfId="8061"/>
    <cellStyle name="Normal 5 4 2 4 4" xfId="7146"/>
    <cellStyle name="Normal 5 4 2 5" xfId="2339"/>
    <cellStyle name="Normal 5 4 2 5 2" xfId="4059"/>
    <cellStyle name="Normal 5 4 2 5 2 2" xfId="8452"/>
    <cellStyle name="Normal 5 4 2 5 3" xfId="7148"/>
    <cellStyle name="Normal 5 4 2 6" xfId="3126"/>
    <cellStyle name="Normal 5 4 2 6 2" xfId="7646"/>
    <cellStyle name="Normal 5 4 2 7" xfId="7133"/>
    <cellStyle name="Normal 5 4 3" xfId="2340"/>
    <cellStyle name="Normal 5 4 3 2" xfId="2341"/>
    <cellStyle name="Normal 5 4 3 2 2" xfId="2342"/>
    <cellStyle name="Normal 5 4 3 2 2 2" xfId="2343"/>
    <cellStyle name="Normal 5 4 3 2 2 2 2" xfId="4824"/>
    <cellStyle name="Normal 5 4 3 2 2 2 2 2" xfId="9114"/>
    <cellStyle name="Normal 5 4 3 2 2 2 3" xfId="7152"/>
    <cellStyle name="Normal 5 4 3 2 2 3" xfId="3891"/>
    <cellStyle name="Normal 5 4 3 2 2 3 2" xfId="8308"/>
    <cellStyle name="Normal 5 4 3 2 2 4" xfId="7151"/>
    <cellStyle name="Normal 5 4 3 2 3" xfId="2344"/>
    <cellStyle name="Normal 5 4 3 2 3 2" xfId="4358"/>
    <cellStyle name="Normal 5 4 3 2 3 2 2" xfId="8711"/>
    <cellStyle name="Normal 5 4 3 2 3 3" xfId="7153"/>
    <cellStyle name="Normal 5 4 3 2 4" xfId="3425"/>
    <cellStyle name="Normal 5 4 3 2 4 2" xfId="7905"/>
    <cellStyle name="Normal 5 4 3 2 5" xfId="7150"/>
    <cellStyle name="Normal 5 4 3 3" xfId="2345"/>
    <cellStyle name="Normal 5 4 3 3 2" xfId="2346"/>
    <cellStyle name="Normal 5 4 3 3 2 2" xfId="4590"/>
    <cellStyle name="Normal 5 4 3 3 2 2 2" xfId="8912"/>
    <cellStyle name="Normal 5 4 3 3 2 3" xfId="7155"/>
    <cellStyle name="Normal 5 4 3 3 3" xfId="3657"/>
    <cellStyle name="Normal 5 4 3 3 3 2" xfId="8106"/>
    <cellStyle name="Normal 5 4 3 3 4" xfId="7154"/>
    <cellStyle name="Normal 5 4 3 4" xfId="2347"/>
    <cellStyle name="Normal 5 4 3 4 2" xfId="4124"/>
    <cellStyle name="Normal 5 4 3 4 2 2" xfId="8509"/>
    <cellStyle name="Normal 5 4 3 4 3" xfId="7156"/>
    <cellStyle name="Normal 5 4 3 5" xfId="3191"/>
    <cellStyle name="Normal 5 4 3 5 2" xfId="7703"/>
    <cellStyle name="Normal 5 4 3 6" xfId="7149"/>
    <cellStyle name="Normal 5 4 4" xfId="2348"/>
    <cellStyle name="Normal 5 4 4 2" xfId="2349"/>
    <cellStyle name="Normal 5 4 4 2 2" xfId="2350"/>
    <cellStyle name="Normal 5 4 4 2 2 2" xfId="4707"/>
    <cellStyle name="Normal 5 4 4 2 2 2 2" xfId="9013"/>
    <cellStyle name="Normal 5 4 4 2 2 3" xfId="7159"/>
    <cellStyle name="Normal 5 4 4 2 3" xfId="3774"/>
    <cellStyle name="Normal 5 4 4 2 3 2" xfId="8207"/>
    <cellStyle name="Normal 5 4 4 2 4" xfId="7158"/>
    <cellStyle name="Normal 5 4 4 3" xfId="2351"/>
    <cellStyle name="Normal 5 4 4 3 2" xfId="4241"/>
    <cellStyle name="Normal 5 4 4 3 2 2" xfId="8610"/>
    <cellStyle name="Normal 5 4 4 3 3" xfId="7160"/>
    <cellStyle name="Normal 5 4 4 4" xfId="3308"/>
    <cellStyle name="Normal 5 4 4 4 2" xfId="7804"/>
    <cellStyle name="Normal 5 4 4 5" xfId="7157"/>
    <cellStyle name="Normal 5 4 5" xfId="2352"/>
    <cellStyle name="Normal 5 4 5 2" xfId="2353"/>
    <cellStyle name="Normal 5 4 5 2 2" xfId="4485"/>
    <cellStyle name="Normal 5 4 5 2 2 2" xfId="8823"/>
    <cellStyle name="Normal 5 4 5 2 3" xfId="7162"/>
    <cellStyle name="Normal 5 4 5 3" xfId="3552"/>
    <cellStyle name="Normal 5 4 5 3 2" xfId="8017"/>
    <cellStyle name="Normal 5 4 5 4" xfId="7161"/>
    <cellStyle name="Normal 5 4 6" xfId="2354"/>
    <cellStyle name="Normal 5 4 6 2" xfId="4007"/>
    <cellStyle name="Normal 5 4 6 2 2" xfId="8408"/>
    <cellStyle name="Normal 5 4 6 3" xfId="7163"/>
    <cellStyle name="Normal 5 4 7" xfId="3074"/>
    <cellStyle name="Normal 5 4 7 2" xfId="7602"/>
    <cellStyle name="Normal 5 4 8" xfId="7132"/>
    <cellStyle name="Normal 5 5" xfId="2355"/>
    <cellStyle name="Normal 5 5 2" xfId="2356"/>
    <cellStyle name="Normal 5 5 2 2" xfId="2357"/>
    <cellStyle name="Normal 5 5 2 2 2" xfId="2358"/>
    <cellStyle name="Normal 5 5 2 2 2 2" xfId="2359"/>
    <cellStyle name="Normal 5 5 2 2 2 2 2" xfId="4850"/>
    <cellStyle name="Normal 5 5 2 2 2 2 2 2" xfId="9136"/>
    <cellStyle name="Normal 5 5 2 2 2 2 3" xfId="7168"/>
    <cellStyle name="Normal 5 5 2 2 2 3" xfId="3917"/>
    <cellStyle name="Normal 5 5 2 2 2 3 2" xfId="8330"/>
    <cellStyle name="Normal 5 5 2 2 2 4" xfId="7167"/>
    <cellStyle name="Normal 5 5 2 2 3" xfId="2360"/>
    <cellStyle name="Normal 5 5 2 2 3 2" xfId="4384"/>
    <cellStyle name="Normal 5 5 2 2 3 2 2" xfId="8733"/>
    <cellStyle name="Normal 5 5 2 2 3 3" xfId="7169"/>
    <cellStyle name="Normal 5 5 2 2 4" xfId="3451"/>
    <cellStyle name="Normal 5 5 2 2 4 2" xfId="7927"/>
    <cellStyle name="Normal 5 5 2 2 5" xfId="7166"/>
    <cellStyle name="Normal 5 5 2 3" xfId="2361"/>
    <cellStyle name="Normal 5 5 2 3 2" xfId="2362"/>
    <cellStyle name="Normal 5 5 2 3 2 2" xfId="4616"/>
    <cellStyle name="Normal 5 5 2 3 2 2 2" xfId="8934"/>
    <cellStyle name="Normal 5 5 2 3 2 3" xfId="7171"/>
    <cellStyle name="Normal 5 5 2 3 3" xfId="3683"/>
    <cellStyle name="Normal 5 5 2 3 3 2" xfId="8128"/>
    <cellStyle name="Normal 5 5 2 3 4" xfId="7170"/>
    <cellStyle name="Normal 5 5 2 4" xfId="2363"/>
    <cellStyle name="Normal 5 5 2 4 2" xfId="4150"/>
    <cellStyle name="Normal 5 5 2 4 2 2" xfId="8531"/>
    <cellStyle name="Normal 5 5 2 4 3" xfId="7172"/>
    <cellStyle name="Normal 5 5 2 5" xfId="3217"/>
    <cellStyle name="Normal 5 5 2 5 2" xfId="7725"/>
    <cellStyle name="Normal 5 5 2 6" xfId="7165"/>
    <cellStyle name="Normal 5 5 3" xfId="2364"/>
    <cellStyle name="Normal 5 5 3 2" xfId="2365"/>
    <cellStyle name="Normal 5 5 3 2 2" xfId="2366"/>
    <cellStyle name="Normal 5 5 3 2 2 2" xfId="4733"/>
    <cellStyle name="Normal 5 5 3 2 2 2 2" xfId="9035"/>
    <cellStyle name="Normal 5 5 3 2 2 3" xfId="7175"/>
    <cellStyle name="Normal 5 5 3 2 3" xfId="3800"/>
    <cellStyle name="Normal 5 5 3 2 3 2" xfId="8229"/>
    <cellStyle name="Normal 5 5 3 2 4" xfId="7174"/>
    <cellStyle name="Normal 5 5 3 3" xfId="2367"/>
    <cellStyle name="Normal 5 5 3 3 2" xfId="4267"/>
    <cellStyle name="Normal 5 5 3 3 2 2" xfId="8632"/>
    <cellStyle name="Normal 5 5 3 3 3" xfId="7176"/>
    <cellStyle name="Normal 5 5 3 4" xfId="3334"/>
    <cellStyle name="Normal 5 5 3 4 2" xfId="7826"/>
    <cellStyle name="Normal 5 5 3 5" xfId="7173"/>
    <cellStyle name="Normal 5 5 4" xfId="2368"/>
    <cellStyle name="Normal 5 5 4 2" xfId="2369"/>
    <cellStyle name="Normal 5 5 4 2 2" xfId="4511"/>
    <cellStyle name="Normal 5 5 4 2 2 2" xfId="8845"/>
    <cellStyle name="Normal 5 5 4 2 3" xfId="7178"/>
    <cellStyle name="Normal 5 5 4 3" xfId="3578"/>
    <cellStyle name="Normal 5 5 4 3 2" xfId="8039"/>
    <cellStyle name="Normal 5 5 4 4" xfId="7177"/>
    <cellStyle name="Normal 5 5 5" xfId="2370"/>
    <cellStyle name="Normal 5 5 5 2" xfId="4033"/>
    <cellStyle name="Normal 5 5 5 2 2" xfId="8430"/>
    <cellStyle name="Normal 5 5 5 3" xfId="7179"/>
    <cellStyle name="Normal 5 5 6" xfId="3100"/>
    <cellStyle name="Normal 5 5 6 2" xfId="7624"/>
    <cellStyle name="Normal 5 5 7" xfId="7164"/>
    <cellStyle name="Normal 5 6" xfId="2371"/>
    <cellStyle name="Normal 5 6 2" xfId="2372"/>
    <cellStyle name="Normal 5 6 2 2" xfId="2373"/>
    <cellStyle name="Normal 5 6 2 2 2" xfId="2374"/>
    <cellStyle name="Normal 5 6 2 2 2 2" xfId="4798"/>
    <cellStyle name="Normal 5 6 2 2 2 2 2" xfId="9092"/>
    <cellStyle name="Normal 5 6 2 2 2 3" xfId="7183"/>
    <cellStyle name="Normal 5 6 2 2 3" xfId="3865"/>
    <cellStyle name="Normal 5 6 2 2 3 2" xfId="8286"/>
    <cellStyle name="Normal 5 6 2 2 4" xfId="7182"/>
    <cellStyle name="Normal 5 6 2 3" xfId="2375"/>
    <cellStyle name="Normal 5 6 2 3 2" xfId="4332"/>
    <cellStyle name="Normal 5 6 2 3 2 2" xfId="8689"/>
    <cellStyle name="Normal 5 6 2 3 3" xfId="7184"/>
    <cellStyle name="Normal 5 6 2 4" xfId="3399"/>
    <cellStyle name="Normal 5 6 2 4 2" xfId="7883"/>
    <cellStyle name="Normal 5 6 2 5" xfId="7181"/>
    <cellStyle name="Normal 5 6 3" xfId="2376"/>
    <cellStyle name="Normal 5 6 3 2" xfId="2377"/>
    <cellStyle name="Normal 5 6 3 2 2" xfId="4564"/>
    <cellStyle name="Normal 5 6 3 2 2 2" xfId="8890"/>
    <cellStyle name="Normal 5 6 3 2 3" xfId="7186"/>
    <cellStyle name="Normal 5 6 3 3" xfId="3631"/>
    <cellStyle name="Normal 5 6 3 3 2" xfId="8084"/>
    <cellStyle name="Normal 5 6 3 4" xfId="7185"/>
    <cellStyle name="Normal 5 6 4" xfId="2378"/>
    <cellStyle name="Normal 5 6 4 2" xfId="4098"/>
    <cellStyle name="Normal 5 6 4 2 2" xfId="8487"/>
    <cellStyle name="Normal 5 6 4 3" xfId="7187"/>
    <cellStyle name="Normal 5 6 5" xfId="3165"/>
    <cellStyle name="Normal 5 6 5 2" xfId="7681"/>
    <cellStyle name="Normal 5 6 6" xfId="7180"/>
    <cellStyle name="Normal 5 7" xfId="2379"/>
    <cellStyle name="Normal 5 7 2" xfId="2380"/>
    <cellStyle name="Normal 5 7 2 2" xfId="2381"/>
    <cellStyle name="Normal 5 7 2 2 2" xfId="4681"/>
    <cellStyle name="Normal 5 7 2 2 2 2" xfId="8991"/>
    <cellStyle name="Normal 5 7 2 2 3" xfId="7190"/>
    <cellStyle name="Normal 5 7 2 3" xfId="3748"/>
    <cellStyle name="Normal 5 7 2 3 2" xfId="8185"/>
    <cellStyle name="Normal 5 7 2 4" xfId="7189"/>
    <cellStyle name="Normal 5 7 3" xfId="2382"/>
    <cellStyle name="Normal 5 7 3 2" xfId="4215"/>
    <cellStyle name="Normal 5 7 3 2 2" xfId="8588"/>
    <cellStyle name="Normal 5 7 3 3" xfId="7191"/>
    <cellStyle name="Normal 5 7 4" xfId="3282"/>
    <cellStyle name="Normal 5 7 4 2" xfId="7782"/>
    <cellStyle name="Normal 5 7 5" xfId="7188"/>
    <cellStyle name="Normal 5 8" xfId="2383"/>
    <cellStyle name="Normal 5 8 2" xfId="2384"/>
    <cellStyle name="Normal 5 8 2 2" xfId="4461"/>
    <cellStyle name="Normal 5 8 2 2 2" xfId="8802"/>
    <cellStyle name="Normal 5 8 2 3" xfId="7193"/>
    <cellStyle name="Normal 5 8 3" xfId="3528"/>
    <cellStyle name="Normal 5 8 3 2" xfId="7996"/>
    <cellStyle name="Normal 5 8 4" xfId="7192"/>
    <cellStyle name="Normal 5 9" xfId="2385"/>
    <cellStyle name="Normal 5 9 2" xfId="3981"/>
    <cellStyle name="Normal 5 9 2 2" xfId="8386"/>
    <cellStyle name="Normal 5 9 3" xfId="7194"/>
    <cellStyle name="Normal 55" xfId="2386"/>
    <cellStyle name="Normal 55 2" xfId="2387"/>
    <cellStyle name="Normal 57" xfId="2388"/>
    <cellStyle name="Normal 57 2" xfId="2389"/>
    <cellStyle name="Normal 6" xfId="4935"/>
    <cellStyle name="Normal 6 2" xfId="2390"/>
    <cellStyle name="Normal 7" xfId="4936"/>
    <cellStyle name="Normal 7 2" xfId="2391"/>
    <cellStyle name="Normal 8" xfId="4937"/>
    <cellStyle name="Normal 8 10" xfId="9194"/>
    <cellStyle name="Normal 8 2" xfId="2392"/>
    <cellStyle name="Normal 8 2 2" xfId="2393"/>
    <cellStyle name="Normal 8 2 2 2" xfId="2394"/>
    <cellStyle name="Normal 8 2 2 2 2" xfId="2395"/>
    <cellStyle name="Normal 8 2 2 2 2 2" xfId="2396"/>
    <cellStyle name="Normal 8 2 2 2 2 2 2" xfId="2397"/>
    <cellStyle name="Normal 8 2 2 2 2 2 2 2" xfId="2398"/>
    <cellStyle name="Normal 8 2 2 2 2 2 2 2 2" xfId="4896"/>
    <cellStyle name="Normal 8 2 2 2 2 2 2 2 2 2" xfId="9176"/>
    <cellStyle name="Normal 8 2 2 2 2 2 2 2 3" xfId="7201"/>
    <cellStyle name="Normal 8 2 2 2 2 2 2 3" xfId="3963"/>
    <cellStyle name="Normal 8 2 2 2 2 2 2 3 2" xfId="8370"/>
    <cellStyle name="Normal 8 2 2 2 2 2 2 4" xfId="7200"/>
    <cellStyle name="Normal 8 2 2 2 2 2 3" xfId="2399"/>
    <cellStyle name="Normal 8 2 2 2 2 2 3 2" xfId="4430"/>
    <cellStyle name="Normal 8 2 2 2 2 2 3 2 2" xfId="8773"/>
    <cellStyle name="Normal 8 2 2 2 2 2 3 3" xfId="7202"/>
    <cellStyle name="Normal 8 2 2 2 2 2 4" xfId="3497"/>
    <cellStyle name="Normal 8 2 2 2 2 2 4 2" xfId="7967"/>
    <cellStyle name="Normal 8 2 2 2 2 2 5" xfId="7199"/>
    <cellStyle name="Normal 8 2 2 2 2 3" xfId="2400"/>
    <cellStyle name="Normal 8 2 2 2 2 3 2" xfId="2401"/>
    <cellStyle name="Normal 8 2 2 2 2 3 2 2" xfId="4662"/>
    <cellStyle name="Normal 8 2 2 2 2 3 2 2 2" xfId="8974"/>
    <cellStyle name="Normal 8 2 2 2 2 3 2 3" xfId="7204"/>
    <cellStyle name="Normal 8 2 2 2 2 3 3" xfId="3729"/>
    <cellStyle name="Normal 8 2 2 2 2 3 3 2" xfId="8168"/>
    <cellStyle name="Normal 8 2 2 2 2 3 4" xfId="7203"/>
    <cellStyle name="Normal 8 2 2 2 2 4" xfId="2402"/>
    <cellStyle name="Normal 8 2 2 2 2 4 2" xfId="4196"/>
    <cellStyle name="Normal 8 2 2 2 2 4 2 2" xfId="8571"/>
    <cellStyle name="Normal 8 2 2 2 2 4 3" xfId="7205"/>
    <cellStyle name="Normal 8 2 2 2 2 5" xfId="3263"/>
    <cellStyle name="Normal 8 2 2 2 2 5 2" xfId="7765"/>
    <cellStyle name="Normal 8 2 2 2 2 6" xfId="7198"/>
    <cellStyle name="Normal 8 2 2 2 3" xfId="2403"/>
    <cellStyle name="Normal 8 2 2 2 3 2" xfId="2404"/>
    <cellStyle name="Normal 8 2 2 2 3 2 2" xfId="2405"/>
    <cellStyle name="Normal 8 2 2 2 3 2 2 2" xfId="4779"/>
    <cellStyle name="Normal 8 2 2 2 3 2 2 2 2" xfId="9075"/>
    <cellStyle name="Normal 8 2 2 2 3 2 2 3" xfId="7208"/>
    <cellStyle name="Normal 8 2 2 2 3 2 3" xfId="3846"/>
    <cellStyle name="Normal 8 2 2 2 3 2 3 2" xfId="8269"/>
    <cellStyle name="Normal 8 2 2 2 3 2 4" xfId="7207"/>
    <cellStyle name="Normal 8 2 2 2 3 3" xfId="2406"/>
    <cellStyle name="Normal 8 2 2 2 3 3 2" xfId="4313"/>
    <cellStyle name="Normal 8 2 2 2 3 3 2 2" xfId="8672"/>
    <cellStyle name="Normal 8 2 2 2 3 3 3" xfId="7209"/>
    <cellStyle name="Normal 8 2 2 2 3 4" xfId="3380"/>
    <cellStyle name="Normal 8 2 2 2 3 4 2" xfId="7866"/>
    <cellStyle name="Normal 8 2 2 2 3 5" xfId="7206"/>
    <cellStyle name="Normal 8 2 2 2 4" xfId="2407"/>
    <cellStyle name="Normal 8 2 2 2 4 2" xfId="2408"/>
    <cellStyle name="Normal 8 2 2 2 4 2 2" xfId="4557"/>
    <cellStyle name="Normal 8 2 2 2 4 2 2 2" xfId="8885"/>
    <cellStyle name="Normal 8 2 2 2 4 2 3" xfId="7211"/>
    <cellStyle name="Normal 8 2 2 2 4 3" xfId="3624"/>
    <cellStyle name="Normal 8 2 2 2 4 3 2" xfId="8079"/>
    <cellStyle name="Normal 8 2 2 2 4 4" xfId="7210"/>
    <cellStyle name="Normal 8 2 2 2 5" xfId="2409"/>
    <cellStyle name="Normal 8 2 2 2 5 2" xfId="4079"/>
    <cellStyle name="Normal 8 2 2 2 5 2 2" xfId="8470"/>
    <cellStyle name="Normal 8 2 2 2 5 3" xfId="7212"/>
    <cellStyle name="Normal 8 2 2 2 6" xfId="3146"/>
    <cellStyle name="Normal 8 2 2 2 6 2" xfId="7664"/>
    <cellStyle name="Normal 8 2 2 2 7" xfId="7197"/>
    <cellStyle name="Normal 8 2 2 3" xfId="2410"/>
    <cellStyle name="Normal 8 2 2 3 2" xfId="2411"/>
    <cellStyle name="Normal 8 2 2 3 2 2" xfId="2412"/>
    <cellStyle name="Normal 8 2 2 3 2 2 2" xfId="2413"/>
    <cellStyle name="Normal 8 2 2 3 2 2 2 2" xfId="4844"/>
    <cellStyle name="Normal 8 2 2 3 2 2 2 2 2" xfId="9132"/>
    <cellStyle name="Normal 8 2 2 3 2 2 2 3" xfId="7216"/>
    <cellStyle name="Normal 8 2 2 3 2 2 3" xfId="3911"/>
    <cellStyle name="Normal 8 2 2 3 2 2 3 2" xfId="8326"/>
    <cellStyle name="Normal 8 2 2 3 2 2 4" xfId="7215"/>
    <cellStyle name="Normal 8 2 2 3 2 3" xfId="2414"/>
    <cellStyle name="Normal 8 2 2 3 2 3 2" xfId="4378"/>
    <cellStyle name="Normal 8 2 2 3 2 3 2 2" xfId="8729"/>
    <cellStyle name="Normal 8 2 2 3 2 3 3" xfId="7217"/>
    <cellStyle name="Normal 8 2 2 3 2 4" xfId="3445"/>
    <cellStyle name="Normal 8 2 2 3 2 4 2" xfId="7923"/>
    <cellStyle name="Normal 8 2 2 3 2 5" xfId="7214"/>
    <cellStyle name="Normal 8 2 2 3 3" xfId="2415"/>
    <cellStyle name="Normal 8 2 2 3 3 2" xfId="2416"/>
    <cellStyle name="Normal 8 2 2 3 3 2 2" xfId="4610"/>
    <cellStyle name="Normal 8 2 2 3 3 2 2 2" xfId="8930"/>
    <cellStyle name="Normal 8 2 2 3 3 2 3" xfId="7219"/>
    <cellStyle name="Normal 8 2 2 3 3 3" xfId="3677"/>
    <cellStyle name="Normal 8 2 2 3 3 3 2" xfId="8124"/>
    <cellStyle name="Normal 8 2 2 3 3 4" xfId="7218"/>
    <cellStyle name="Normal 8 2 2 3 4" xfId="2417"/>
    <cellStyle name="Normal 8 2 2 3 4 2" xfId="4144"/>
    <cellStyle name="Normal 8 2 2 3 4 2 2" xfId="8527"/>
    <cellStyle name="Normal 8 2 2 3 4 3" xfId="7220"/>
    <cellStyle name="Normal 8 2 2 3 5" xfId="3211"/>
    <cellStyle name="Normal 8 2 2 3 5 2" xfId="7721"/>
    <cellStyle name="Normal 8 2 2 3 6" xfId="7213"/>
    <cellStyle name="Normal 8 2 2 4" xfId="2418"/>
    <cellStyle name="Normal 8 2 2 4 2" xfId="2419"/>
    <cellStyle name="Normal 8 2 2 4 2 2" xfId="2420"/>
    <cellStyle name="Normal 8 2 2 4 2 2 2" xfId="4727"/>
    <cellStyle name="Normal 8 2 2 4 2 2 2 2" xfId="9031"/>
    <cellStyle name="Normal 8 2 2 4 2 2 3" xfId="7223"/>
    <cellStyle name="Normal 8 2 2 4 2 3" xfId="3794"/>
    <cellStyle name="Normal 8 2 2 4 2 3 2" xfId="8225"/>
    <cellStyle name="Normal 8 2 2 4 2 4" xfId="7222"/>
    <cellStyle name="Normal 8 2 2 4 3" xfId="2421"/>
    <cellStyle name="Normal 8 2 2 4 3 2" xfId="4261"/>
    <cellStyle name="Normal 8 2 2 4 3 2 2" xfId="8628"/>
    <cellStyle name="Normal 8 2 2 4 3 3" xfId="7224"/>
    <cellStyle name="Normal 8 2 2 4 4" xfId="3328"/>
    <cellStyle name="Normal 8 2 2 4 4 2" xfId="7822"/>
    <cellStyle name="Normal 8 2 2 4 5" xfId="7221"/>
    <cellStyle name="Normal 8 2 2 5" xfId="2422"/>
    <cellStyle name="Normal 8 2 2 5 2" xfId="2423"/>
    <cellStyle name="Normal 8 2 2 5 2 2" xfId="4505"/>
    <cellStyle name="Normal 8 2 2 5 2 2 2" xfId="8841"/>
    <cellStyle name="Normal 8 2 2 5 2 3" xfId="7226"/>
    <cellStyle name="Normal 8 2 2 5 3" xfId="3572"/>
    <cellStyle name="Normal 8 2 2 5 3 2" xfId="8035"/>
    <cellStyle name="Normal 8 2 2 5 4" xfId="7225"/>
    <cellStyle name="Normal 8 2 2 6" xfId="2424"/>
    <cellStyle name="Normal 8 2 2 6 2" xfId="4027"/>
    <cellStyle name="Normal 8 2 2 6 2 2" xfId="8426"/>
    <cellStyle name="Normal 8 2 2 6 3" xfId="7227"/>
    <cellStyle name="Normal 8 2 2 7" xfId="3094"/>
    <cellStyle name="Normal 8 2 2 7 2" xfId="7620"/>
    <cellStyle name="Normal 8 2 2 8" xfId="7196"/>
    <cellStyle name="Normal 8 2 3" xfId="2425"/>
    <cellStyle name="Normal 8 2 3 2" xfId="2426"/>
    <cellStyle name="Normal 8 2 3 2 2" xfId="2427"/>
    <cellStyle name="Normal 8 2 3 2 2 2" xfId="2428"/>
    <cellStyle name="Normal 8 2 3 2 2 2 2" xfId="2429"/>
    <cellStyle name="Normal 8 2 3 2 2 2 2 2" xfId="4870"/>
    <cellStyle name="Normal 8 2 3 2 2 2 2 2 2" xfId="9154"/>
    <cellStyle name="Normal 8 2 3 2 2 2 2 3" xfId="7232"/>
    <cellStyle name="Normal 8 2 3 2 2 2 3" xfId="3937"/>
    <cellStyle name="Normal 8 2 3 2 2 2 3 2" xfId="8348"/>
    <cellStyle name="Normal 8 2 3 2 2 2 4" xfId="7231"/>
    <cellStyle name="Normal 8 2 3 2 2 3" xfId="2430"/>
    <cellStyle name="Normal 8 2 3 2 2 3 2" xfId="4404"/>
    <cellStyle name="Normal 8 2 3 2 2 3 2 2" xfId="8751"/>
    <cellStyle name="Normal 8 2 3 2 2 3 3" xfId="7233"/>
    <cellStyle name="Normal 8 2 3 2 2 4" xfId="3471"/>
    <cellStyle name="Normal 8 2 3 2 2 4 2" xfId="7945"/>
    <cellStyle name="Normal 8 2 3 2 2 5" xfId="7230"/>
    <cellStyle name="Normal 8 2 3 2 3" xfId="2431"/>
    <cellStyle name="Normal 8 2 3 2 3 2" xfId="2432"/>
    <cellStyle name="Normal 8 2 3 2 3 2 2" xfId="4636"/>
    <cellStyle name="Normal 8 2 3 2 3 2 2 2" xfId="8952"/>
    <cellStyle name="Normal 8 2 3 2 3 2 3" xfId="7235"/>
    <cellStyle name="Normal 8 2 3 2 3 3" xfId="3703"/>
    <cellStyle name="Normal 8 2 3 2 3 3 2" xfId="8146"/>
    <cellStyle name="Normal 8 2 3 2 3 4" xfId="7234"/>
    <cellStyle name="Normal 8 2 3 2 4" xfId="2433"/>
    <cellStyle name="Normal 8 2 3 2 4 2" xfId="4170"/>
    <cellStyle name="Normal 8 2 3 2 4 2 2" xfId="8549"/>
    <cellStyle name="Normal 8 2 3 2 4 3" xfId="7236"/>
    <cellStyle name="Normal 8 2 3 2 5" xfId="3237"/>
    <cellStyle name="Normal 8 2 3 2 5 2" xfId="7743"/>
    <cellStyle name="Normal 8 2 3 2 6" xfId="7229"/>
    <cellStyle name="Normal 8 2 3 3" xfId="2434"/>
    <cellStyle name="Normal 8 2 3 3 2" xfId="2435"/>
    <cellStyle name="Normal 8 2 3 3 2 2" xfId="2436"/>
    <cellStyle name="Normal 8 2 3 3 2 2 2" xfId="4753"/>
    <cellStyle name="Normal 8 2 3 3 2 2 2 2" xfId="9053"/>
    <cellStyle name="Normal 8 2 3 3 2 2 3" xfId="7239"/>
    <cellStyle name="Normal 8 2 3 3 2 3" xfId="3820"/>
    <cellStyle name="Normal 8 2 3 3 2 3 2" xfId="8247"/>
    <cellStyle name="Normal 8 2 3 3 2 4" xfId="7238"/>
    <cellStyle name="Normal 8 2 3 3 3" xfId="2437"/>
    <cellStyle name="Normal 8 2 3 3 3 2" xfId="4287"/>
    <cellStyle name="Normal 8 2 3 3 3 2 2" xfId="8650"/>
    <cellStyle name="Normal 8 2 3 3 3 3" xfId="7240"/>
    <cellStyle name="Normal 8 2 3 3 4" xfId="3354"/>
    <cellStyle name="Normal 8 2 3 3 4 2" xfId="7844"/>
    <cellStyle name="Normal 8 2 3 3 5" xfId="7237"/>
    <cellStyle name="Normal 8 2 3 4" xfId="2438"/>
    <cellStyle name="Normal 8 2 3 4 2" xfId="2439"/>
    <cellStyle name="Normal 8 2 3 4 2 2" xfId="4531"/>
    <cellStyle name="Normal 8 2 3 4 2 2 2" xfId="8863"/>
    <cellStyle name="Normal 8 2 3 4 2 3" xfId="7242"/>
    <cellStyle name="Normal 8 2 3 4 3" xfId="3598"/>
    <cellStyle name="Normal 8 2 3 4 3 2" xfId="8057"/>
    <cellStyle name="Normal 8 2 3 4 4" xfId="7241"/>
    <cellStyle name="Normal 8 2 3 5" xfId="2440"/>
    <cellStyle name="Normal 8 2 3 5 2" xfId="4053"/>
    <cellStyle name="Normal 8 2 3 5 2 2" xfId="8448"/>
    <cellStyle name="Normal 8 2 3 5 3" xfId="7243"/>
    <cellStyle name="Normal 8 2 3 6" xfId="3120"/>
    <cellStyle name="Normal 8 2 3 6 2" xfId="7642"/>
    <cellStyle name="Normal 8 2 3 7" xfId="7228"/>
    <cellStyle name="Normal 8 2 4" xfId="2441"/>
    <cellStyle name="Normal 8 2 4 2" xfId="2442"/>
    <cellStyle name="Normal 8 2 4 2 2" xfId="2443"/>
    <cellStyle name="Normal 8 2 4 2 2 2" xfId="2444"/>
    <cellStyle name="Normal 8 2 4 2 2 2 2" xfId="4818"/>
    <cellStyle name="Normal 8 2 4 2 2 2 2 2" xfId="9110"/>
    <cellStyle name="Normal 8 2 4 2 2 2 3" xfId="7247"/>
    <cellStyle name="Normal 8 2 4 2 2 3" xfId="3885"/>
    <cellStyle name="Normal 8 2 4 2 2 3 2" xfId="8304"/>
    <cellStyle name="Normal 8 2 4 2 2 4" xfId="7246"/>
    <cellStyle name="Normal 8 2 4 2 3" xfId="2445"/>
    <cellStyle name="Normal 8 2 4 2 3 2" xfId="4352"/>
    <cellStyle name="Normal 8 2 4 2 3 2 2" xfId="8707"/>
    <cellStyle name="Normal 8 2 4 2 3 3" xfId="7248"/>
    <cellStyle name="Normal 8 2 4 2 4" xfId="3419"/>
    <cellStyle name="Normal 8 2 4 2 4 2" xfId="7901"/>
    <cellStyle name="Normal 8 2 4 2 5" xfId="7245"/>
    <cellStyle name="Normal 8 2 4 3" xfId="2446"/>
    <cellStyle name="Normal 8 2 4 3 2" xfId="2447"/>
    <cellStyle name="Normal 8 2 4 3 2 2" xfId="4584"/>
    <cellStyle name="Normal 8 2 4 3 2 2 2" xfId="8908"/>
    <cellStyle name="Normal 8 2 4 3 2 3" xfId="7250"/>
    <cellStyle name="Normal 8 2 4 3 3" xfId="3651"/>
    <cellStyle name="Normal 8 2 4 3 3 2" xfId="8102"/>
    <cellStyle name="Normal 8 2 4 3 4" xfId="7249"/>
    <cellStyle name="Normal 8 2 4 4" xfId="2448"/>
    <cellStyle name="Normal 8 2 4 4 2" xfId="4118"/>
    <cellStyle name="Normal 8 2 4 4 2 2" xfId="8505"/>
    <cellStyle name="Normal 8 2 4 4 3" xfId="7251"/>
    <cellStyle name="Normal 8 2 4 5" xfId="3185"/>
    <cellStyle name="Normal 8 2 4 5 2" xfId="7699"/>
    <cellStyle name="Normal 8 2 4 6" xfId="7244"/>
    <cellStyle name="Normal 8 2 5" xfId="2449"/>
    <cellStyle name="Normal 8 2 5 2" xfId="2450"/>
    <cellStyle name="Normal 8 2 5 2 2" xfId="2451"/>
    <cellStyle name="Normal 8 2 5 2 2 2" xfId="4701"/>
    <cellStyle name="Normal 8 2 5 2 2 2 2" xfId="9009"/>
    <cellStyle name="Normal 8 2 5 2 2 3" xfId="7254"/>
    <cellStyle name="Normal 8 2 5 2 3" xfId="3768"/>
    <cellStyle name="Normal 8 2 5 2 3 2" xfId="8203"/>
    <cellStyle name="Normal 8 2 5 2 4" xfId="7253"/>
    <cellStyle name="Normal 8 2 5 3" xfId="2452"/>
    <cellStyle name="Normal 8 2 5 3 2" xfId="4235"/>
    <cellStyle name="Normal 8 2 5 3 2 2" xfId="8606"/>
    <cellStyle name="Normal 8 2 5 3 3" xfId="7255"/>
    <cellStyle name="Normal 8 2 5 4" xfId="3302"/>
    <cellStyle name="Normal 8 2 5 4 2" xfId="7800"/>
    <cellStyle name="Normal 8 2 5 5" xfId="7252"/>
    <cellStyle name="Normal 8 2 6" xfId="2453"/>
    <cellStyle name="Normal 8 2 6 2" xfId="2454"/>
    <cellStyle name="Normal 8 2 6 2 2" xfId="4481"/>
    <cellStyle name="Normal 8 2 6 2 2 2" xfId="8820"/>
    <cellStyle name="Normal 8 2 6 2 3" xfId="7257"/>
    <cellStyle name="Normal 8 2 6 3" xfId="3548"/>
    <cellStyle name="Normal 8 2 6 3 2" xfId="8014"/>
    <cellStyle name="Normal 8 2 6 4" xfId="7256"/>
    <cellStyle name="Normal 8 2 7" xfId="2455"/>
    <cellStyle name="Normal 8 2 7 2" xfId="4001"/>
    <cellStyle name="Normal 8 2 7 2 2" xfId="8404"/>
    <cellStyle name="Normal 8 2 7 3" xfId="7258"/>
    <cellStyle name="Normal 8 2 8" xfId="3068"/>
    <cellStyle name="Normal 8 2 8 2" xfId="7598"/>
    <cellStyle name="Normal 8 2 9" xfId="7195"/>
    <cellStyle name="Normal 8 3" xfId="2456"/>
    <cellStyle name="Normal 8 3 2" xfId="2457"/>
    <cellStyle name="Normal 8 3 2 2" xfId="2458"/>
    <cellStyle name="Normal 8 3 2 2 2" xfId="2459"/>
    <cellStyle name="Normal 8 3 2 2 2 2" xfId="2460"/>
    <cellStyle name="Normal 8 3 2 2 2 2 2" xfId="2461"/>
    <cellStyle name="Normal 8 3 2 2 2 2 2 2" xfId="4891"/>
    <cellStyle name="Normal 8 3 2 2 2 2 2 2 2" xfId="9172"/>
    <cellStyle name="Normal 8 3 2 2 2 2 2 3" xfId="7264"/>
    <cellStyle name="Normal 8 3 2 2 2 2 3" xfId="3958"/>
    <cellStyle name="Normal 8 3 2 2 2 2 3 2" xfId="8366"/>
    <cellStyle name="Normal 8 3 2 2 2 2 4" xfId="7263"/>
    <cellStyle name="Normal 8 3 2 2 2 3" xfId="2462"/>
    <cellStyle name="Normal 8 3 2 2 2 3 2" xfId="4425"/>
    <cellStyle name="Normal 8 3 2 2 2 3 2 2" xfId="8769"/>
    <cellStyle name="Normal 8 3 2 2 2 3 3" xfId="7265"/>
    <cellStyle name="Normal 8 3 2 2 2 4" xfId="3492"/>
    <cellStyle name="Normal 8 3 2 2 2 4 2" xfId="7963"/>
    <cellStyle name="Normal 8 3 2 2 2 5" xfId="7262"/>
    <cellStyle name="Normal 8 3 2 2 3" xfId="2463"/>
    <cellStyle name="Normal 8 3 2 2 3 2" xfId="2464"/>
    <cellStyle name="Normal 8 3 2 2 3 2 2" xfId="4657"/>
    <cellStyle name="Normal 8 3 2 2 3 2 2 2" xfId="8970"/>
    <cellStyle name="Normal 8 3 2 2 3 2 3" xfId="7267"/>
    <cellStyle name="Normal 8 3 2 2 3 3" xfId="3724"/>
    <cellStyle name="Normal 8 3 2 2 3 3 2" xfId="8164"/>
    <cellStyle name="Normal 8 3 2 2 3 4" xfId="7266"/>
    <cellStyle name="Normal 8 3 2 2 4" xfId="2465"/>
    <cellStyle name="Normal 8 3 2 2 4 2" xfId="4191"/>
    <cellStyle name="Normal 8 3 2 2 4 2 2" xfId="8567"/>
    <cellStyle name="Normal 8 3 2 2 4 3" xfId="7268"/>
    <cellStyle name="Normal 8 3 2 2 5" xfId="3258"/>
    <cellStyle name="Normal 8 3 2 2 5 2" xfId="7761"/>
    <cellStyle name="Normal 8 3 2 2 6" xfId="7261"/>
    <cellStyle name="Normal 8 3 2 3" xfId="2466"/>
    <cellStyle name="Normal 8 3 2 3 2" xfId="2467"/>
    <cellStyle name="Normal 8 3 2 3 2 2" xfId="2468"/>
    <cellStyle name="Normal 8 3 2 3 2 2 2" xfId="4774"/>
    <cellStyle name="Normal 8 3 2 3 2 2 2 2" xfId="9071"/>
    <cellStyle name="Normal 8 3 2 3 2 2 3" xfId="7271"/>
    <cellStyle name="Normal 8 3 2 3 2 3" xfId="3841"/>
    <cellStyle name="Normal 8 3 2 3 2 3 2" xfId="8265"/>
    <cellStyle name="Normal 8 3 2 3 2 4" xfId="7270"/>
    <cellStyle name="Normal 8 3 2 3 3" xfId="2469"/>
    <cellStyle name="Normal 8 3 2 3 3 2" xfId="4308"/>
    <cellStyle name="Normal 8 3 2 3 3 2 2" xfId="8668"/>
    <cellStyle name="Normal 8 3 2 3 3 3" xfId="7272"/>
    <cellStyle name="Normal 8 3 2 3 4" xfId="3375"/>
    <cellStyle name="Normal 8 3 2 3 4 2" xfId="7862"/>
    <cellStyle name="Normal 8 3 2 3 5" xfId="7269"/>
    <cellStyle name="Normal 8 3 2 4" xfId="2470"/>
    <cellStyle name="Normal 8 3 2 4 2" xfId="2471"/>
    <cellStyle name="Normal 8 3 2 4 2 2" xfId="4552"/>
    <cellStyle name="Normal 8 3 2 4 2 2 2" xfId="8881"/>
    <cellStyle name="Normal 8 3 2 4 2 3" xfId="7274"/>
    <cellStyle name="Normal 8 3 2 4 3" xfId="3619"/>
    <cellStyle name="Normal 8 3 2 4 3 2" xfId="8075"/>
    <cellStyle name="Normal 8 3 2 4 4" xfId="7273"/>
    <cellStyle name="Normal 8 3 2 5" xfId="2472"/>
    <cellStyle name="Normal 8 3 2 5 2" xfId="4074"/>
    <cellStyle name="Normal 8 3 2 5 2 2" xfId="8466"/>
    <cellStyle name="Normal 8 3 2 5 3" xfId="7275"/>
    <cellStyle name="Normal 8 3 2 6" xfId="3141"/>
    <cellStyle name="Normal 8 3 2 6 2" xfId="7660"/>
    <cellStyle name="Normal 8 3 2 7" xfId="7260"/>
    <cellStyle name="Normal 8 3 3" xfId="2473"/>
    <cellStyle name="Normal 8 3 3 2" xfId="2474"/>
    <cellStyle name="Normal 8 3 3 2 2" xfId="2475"/>
    <cellStyle name="Normal 8 3 3 2 2 2" xfId="2476"/>
    <cellStyle name="Normal 8 3 3 2 2 2 2" xfId="4839"/>
    <cellStyle name="Normal 8 3 3 2 2 2 2 2" xfId="9128"/>
    <cellStyle name="Normal 8 3 3 2 2 2 3" xfId="7279"/>
    <cellStyle name="Normal 8 3 3 2 2 3" xfId="3906"/>
    <cellStyle name="Normal 8 3 3 2 2 3 2" xfId="8322"/>
    <cellStyle name="Normal 8 3 3 2 2 4" xfId="7278"/>
    <cellStyle name="Normal 8 3 3 2 3" xfId="2477"/>
    <cellStyle name="Normal 8 3 3 2 3 2" xfId="4373"/>
    <cellStyle name="Normal 8 3 3 2 3 2 2" xfId="8725"/>
    <cellStyle name="Normal 8 3 3 2 3 3" xfId="7280"/>
    <cellStyle name="Normal 8 3 3 2 4" xfId="3440"/>
    <cellStyle name="Normal 8 3 3 2 4 2" xfId="7919"/>
    <cellStyle name="Normal 8 3 3 2 5" xfId="7277"/>
    <cellStyle name="Normal 8 3 3 3" xfId="2478"/>
    <cellStyle name="Normal 8 3 3 3 2" xfId="2479"/>
    <cellStyle name="Normal 8 3 3 3 2 2" xfId="4605"/>
    <cellStyle name="Normal 8 3 3 3 2 2 2" xfId="8926"/>
    <cellStyle name="Normal 8 3 3 3 2 3" xfId="7282"/>
    <cellStyle name="Normal 8 3 3 3 3" xfId="3672"/>
    <cellStyle name="Normal 8 3 3 3 3 2" xfId="8120"/>
    <cellStyle name="Normal 8 3 3 3 4" xfId="7281"/>
    <cellStyle name="Normal 8 3 3 4" xfId="2480"/>
    <cellStyle name="Normal 8 3 3 4 2" xfId="4139"/>
    <cellStyle name="Normal 8 3 3 4 2 2" xfId="8523"/>
    <cellStyle name="Normal 8 3 3 4 3" xfId="7283"/>
    <cellStyle name="Normal 8 3 3 5" xfId="3206"/>
    <cellStyle name="Normal 8 3 3 5 2" xfId="7717"/>
    <cellStyle name="Normal 8 3 3 6" xfId="7276"/>
    <cellStyle name="Normal 8 3 4" xfId="2481"/>
    <cellStyle name="Normal 8 3 4 2" xfId="2482"/>
    <cellStyle name="Normal 8 3 4 2 2" xfId="2483"/>
    <cellStyle name="Normal 8 3 4 2 2 2" xfId="4722"/>
    <cellStyle name="Normal 8 3 4 2 2 2 2" xfId="9027"/>
    <cellStyle name="Normal 8 3 4 2 2 3" xfId="7286"/>
    <cellStyle name="Normal 8 3 4 2 3" xfId="3789"/>
    <cellStyle name="Normal 8 3 4 2 3 2" xfId="8221"/>
    <cellStyle name="Normal 8 3 4 2 4" xfId="7285"/>
    <cellStyle name="Normal 8 3 4 3" xfId="2484"/>
    <cellStyle name="Normal 8 3 4 3 2" xfId="4256"/>
    <cellStyle name="Normal 8 3 4 3 2 2" xfId="8624"/>
    <cellStyle name="Normal 8 3 4 3 3" xfId="7287"/>
    <cellStyle name="Normal 8 3 4 4" xfId="3323"/>
    <cellStyle name="Normal 8 3 4 4 2" xfId="7818"/>
    <cellStyle name="Normal 8 3 4 5" xfId="7284"/>
    <cellStyle name="Normal 8 3 5" xfId="2485"/>
    <cellStyle name="Normal 8 3 5 2" xfId="2486"/>
    <cellStyle name="Normal 8 3 5 2 2" xfId="4500"/>
    <cellStyle name="Normal 8 3 5 2 2 2" xfId="8837"/>
    <cellStyle name="Normal 8 3 5 2 3" xfId="7289"/>
    <cellStyle name="Normal 8 3 5 3" xfId="3567"/>
    <cellStyle name="Normal 8 3 5 3 2" xfId="8031"/>
    <cellStyle name="Normal 8 3 5 4" xfId="7288"/>
    <cellStyle name="Normal 8 3 6" xfId="2487"/>
    <cellStyle name="Normal 8 3 6 2" xfId="4022"/>
    <cellStyle name="Normal 8 3 6 2 2" xfId="8422"/>
    <cellStyle name="Normal 8 3 6 3" xfId="7290"/>
    <cellStyle name="Normal 8 3 7" xfId="3089"/>
    <cellStyle name="Normal 8 3 7 2" xfId="7616"/>
    <cellStyle name="Normal 8 3 8" xfId="7259"/>
    <cellStyle name="Normal 8 4" xfId="2488"/>
    <cellStyle name="Normal 8 4 2" xfId="2489"/>
    <cellStyle name="Normal 8 4 2 2" xfId="2490"/>
    <cellStyle name="Normal 8 4 2 2 2" xfId="2491"/>
    <cellStyle name="Normal 8 4 2 2 2 2" xfId="2492"/>
    <cellStyle name="Normal 8 4 2 2 2 2 2" xfId="4865"/>
    <cellStyle name="Normal 8 4 2 2 2 2 2 2" xfId="9150"/>
    <cellStyle name="Normal 8 4 2 2 2 2 3" xfId="7295"/>
    <cellStyle name="Normal 8 4 2 2 2 3" xfId="3932"/>
    <cellStyle name="Normal 8 4 2 2 2 3 2" xfId="8344"/>
    <cellStyle name="Normal 8 4 2 2 2 4" xfId="7294"/>
    <cellStyle name="Normal 8 4 2 2 3" xfId="2493"/>
    <cellStyle name="Normal 8 4 2 2 3 2" xfId="4399"/>
    <cellStyle name="Normal 8 4 2 2 3 2 2" xfId="8747"/>
    <cellStyle name="Normal 8 4 2 2 3 3" xfId="7296"/>
    <cellStyle name="Normal 8 4 2 2 4" xfId="3466"/>
    <cellStyle name="Normal 8 4 2 2 4 2" xfId="7941"/>
    <cellStyle name="Normal 8 4 2 2 5" xfId="7293"/>
    <cellStyle name="Normal 8 4 2 3" xfId="2494"/>
    <cellStyle name="Normal 8 4 2 3 2" xfId="2495"/>
    <cellStyle name="Normal 8 4 2 3 2 2" xfId="4631"/>
    <cellStyle name="Normal 8 4 2 3 2 2 2" xfId="8948"/>
    <cellStyle name="Normal 8 4 2 3 2 3" xfId="7298"/>
    <cellStyle name="Normal 8 4 2 3 3" xfId="3698"/>
    <cellStyle name="Normal 8 4 2 3 3 2" xfId="8142"/>
    <cellStyle name="Normal 8 4 2 3 4" xfId="7297"/>
    <cellStyle name="Normal 8 4 2 4" xfId="2496"/>
    <cellStyle name="Normal 8 4 2 4 2" xfId="4165"/>
    <cellStyle name="Normal 8 4 2 4 2 2" xfId="8545"/>
    <cellStyle name="Normal 8 4 2 4 3" xfId="7299"/>
    <cellStyle name="Normal 8 4 2 5" xfId="3232"/>
    <cellStyle name="Normal 8 4 2 5 2" xfId="7739"/>
    <cellStyle name="Normal 8 4 2 6" xfId="7292"/>
    <cellStyle name="Normal 8 4 3" xfId="2497"/>
    <cellStyle name="Normal 8 4 3 2" xfId="2498"/>
    <cellStyle name="Normal 8 4 3 2 2" xfId="2499"/>
    <cellStyle name="Normal 8 4 3 2 2 2" xfId="4748"/>
    <cellStyle name="Normal 8 4 3 2 2 2 2" xfId="9049"/>
    <cellStyle name="Normal 8 4 3 2 2 3" xfId="7302"/>
    <cellStyle name="Normal 8 4 3 2 3" xfId="3815"/>
    <cellStyle name="Normal 8 4 3 2 3 2" xfId="8243"/>
    <cellStyle name="Normal 8 4 3 2 4" xfId="7301"/>
    <cellStyle name="Normal 8 4 3 3" xfId="2500"/>
    <cellStyle name="Normal 8 4 3 3 2" xfId="4282"/>
    <cellStyle name="Normal 8 4 3 3 2 2" xfId="8646"/>
    <cellStyle name="Normal 8 4 3 3 3" xfId="7303"/>
    <cellStyle name="Normal 8 4 3 4" xfId="3349"/>
    <cellStyle name="Normal 8 4 3 4 2" xfId="7840"/>
    <cellStyle name="Normal 8 4 3 5" xfId="7300"/>
    <cellStyle name="Normal 8 4 4" xfId="2501"/>
    <cellStyle name="Normal 8 4 4 2" xfId="2502"/>
    <cellStyle name="Normal 8 4 4 2 2" xfId="4526"/>
    <cellStyle name="Normal 8 4 4 2 2 2" xfId="8859"/>
    <cellStyle name="Normal 8 4 4 2 3" xfId="7305"/>
    <cellStyle name="Normal 8 4 4 3" xfId="3593"/>
    <cellStyle name="Normal 8 4 4 3 2" xfId="8053"/>
    <cellStyle name="Normal 8 4 4 4" xfId="7304"/>
    <cellStyle name="Normal 8 4 5" xfId="2503"/>
    <cellStyle name="Normal 8 4 5 2" xfId="4048"/>
    <cellStyle name="Normal 8 4 5 2 2" xfId="8444"/>
    <cellStyle name="Normal 8 4 5 3" xfId="7306"/>
    <cellStyle name="Normal 8 4 6" xfId="3115"/>
    <cellStyle name="Normal 8 4 6 2" xfId="7638"/>
    <cellStyle name="Normal 8 4 7" xfId="7291"/>
    <cellStyle name="Normal 8 5" xfId="2504"/>
    <cellStyle name="Normal 8 5 2" xfId="2505"/>
    <cellStyle name="Normal 8 5 2 2" xfId="2506"/>
    <cellStyle name="Normal 8 5 2 2 2" xfId="2507"/>
    <cellStyle name="Normal 8 5 2 2 2 2" xfId="4813"/>
    <cellStyle name="Normal 8 5 2 2 2 2 2" xfId="9106"/>
    <cellStyle name="Normal 8 5 2 2 2 3" xfId="7310"/>
    <cellStyle name="Normal 8 5 2 2 3" xfId="3880"/>
    <cellStyle name="Normal 8 5 2 2 3 2" xfId="8300"/>
    <cellStyle name="Normal 8 5 2 2 4" xfId="7309"/>
    <cellStyle name="Normal 8 5 2 3" xfId="2508"/>
    <cellStyle name="Normal 8 5 2 3 2" xfId="4347"/>
    <cellStyle name="Normal 8 5 2 3 2 2" xfId="8703"/>
    <cellStyle name="Normal 8 5 2 3 3" xfId="7311"/>
    <cellStyle name="Normal 8 5 2 4" xfId="3414"/>
    <cellStyle name="Normal 8 5 2 4 2" xfId="7897"/>
    <cellStyle name="Normal 8 5 2 5" xfId="7308"/>
    <cellStyle name="Normal 8 5 3" xfId="2509"/>
    <cellStyle name="Normal 8 5 3 2" xfId="2510"/>
    <cellStyle name="Normal 8 5 3 2 2" xfId="4579"/>
    <cellStyle name="Normal 8 5 3 2 2 2" xfId="8904"/>
    <cellStyle name="Normal 8 5 3 2 3" xfId="7313"/>
    <cellStyle name="Normal 8 5 3 3" xfId="3646"/>
    <cellStyle name="Normal 8 5 3 3 2" xfId="8098"/>
    <cellStyle name="Normal 8 5 3 4" xfId="7312"/>
    <cellStyle name="Normal 8 5 4" xfId="2511"/>
    <cellStyle name="Normal 8 5 4 2" xfId="4113"/>
    <cellStyle name="Normal 8 5 4 2 2" xfId="8501"/>
    <cellStyle name="Normal 8 5 4 3" xfId="7314"/>
    <cellStyle name="Normal 8 5 5" xfId="3180"/>
    <cellStyle name="Normal 8 5 5 2" xfId="7695"/>
    <cellStyle name="Normal 8 5 6" xfId="7307"/>
    <cellStyle name="Normal 8 6" xfId="2512"/>
    <cellStyle name="Normal 8 6 2" xfId="2513"/>
    <cellStyle name="Normal 8 6 2 2" xfId="2514"/>
    <cellStyle name="Normal 8 6 2 2 2" xfId="4696"/>
    <cellStyle name="Normal 8 6 2 2 2 2" xfId="9005"/>
    <cellStyle name="Normal 8 6 2 2 3" xfId="7317"/>
    <cellStyle name="Normal 8 6 2 3" xfId="3763"/>
    <cellStyle name="Normal 8 6 2 3 2" xfId="8199"/>
    <cellStyle name="Normal 8 6 2 4" xfId="7316"/>
    <cellStyle name="Normal 8 6 3" xfId="2515"/>
    <cellStyle name="Normal 8 6 3 2" xfId="4230"/>
    <cellStyle name="Normal 8 6 3 2 2" xfId="8602"/>
    <cellStyle name="Normal 8 6 3 3" xfId="7318"/>
    <cellStyle name="Normal 8 6 4" xfId="3297"/>
    <cellStyle name="Normal 8 6 4 2" xfId="7796"/>
    <cellStyle name="Normal 8 6 5" xfId="7315"/>
    <cellStyle name="Normal 8 7" xfId="2516"/>
    <cellStyle name="Normal 8 7 2" xfId="2517"/>
    <cellStyle name="Normal 8 7 2 2" xfId="4476"/>
    <cellStyle name="Normal 8 7 2 2 2" xfId="8816"/>
    <cellStyle name="Normal 8 7 2 3" xfId="7320"/>
    <cellStyle name="Normal 8 7 3" xfId="3543"/>
    <cellStyle name="Normal 8 7 3 2" xfId="8010"/>
    <cellStyle name="Normal 8 7 4" xfId="7319"/>
    <cellStyle name="Normal 8 8" xfId="2518"/>
    <cellStyle name="Normal 8 8 2" xfId="3996"/>
    <cellStyle name="Normal 8 8 2 2" xfId="8400"/>
    <cellStyle name="Normal 8 8 3" xfId="7321"/>
    <cellStyle name="Normal 8 9" xfId="3063"/>
    <cellStyle name="Normal 8 9 2" xfId="7594"/>
    <cellStyle name="Normal 80" xfId="2519"/>
    <cellStyle name="Normal 81" xfId="2520"/>
    <cellStyle name="Normal 81 2" xfId="2521"/>
    <cellStyle name="Normal 82" xfId="2522"/>
    <cellStyle name="Normal 83" xfId="2523"/>
    <cellStyle name="Normal 83 2" xfId="7322"/>
    <cellStyle name="Normal 84" xfId="2524"/>
    <cellStyle name="Normal 84 2" xfId="9203"/>
    <cellStyle name="Normal 9" xfId="4938"/>
    <cellStyle name="Normal 9 2" xfId="2525"/>
    <cellStyle name="Normal_polymer price07.03.2007 depot 2" xfId="2526"/>
    <cellStyle name="Note" xfId="2527" builtinId="10" customBuiltin="1"/>
    <cellStyle name="Note 2" xfId="2528"/>
    <cellStyle name="Note 2 10" xfId="2529"/>
    <cellStyle name="Note 2 10 2" xfId="7325"/>
    <cellStyle name="Note 2 11" xfId="2794"/>
    <cellStyle name="Note 2 12" xfId="7324"/>
    <cellStyle name="Note 2 2" xfId="2530"/>
    <cellStyle name="Note 2 2 10" xfId="2797"/>
    <cellStyle name="Note 2 2 11" xfId="7326"/>
    <cellStyle name="Note 2 2 2" xfId="2531"/>
    <cellStyle name="Note 2 2 2 10" xfId="7327"/>
    <cellStyle name="Note 2 2 2 2" xfId="2532"/>
    <cellStyle name="Note 2 2 2 2 2" xfId="2533"/>
    <cellStyle name="Note 2 2 2 2 2 2" xfId="2534"/>
    <cellStyle name="Note 2 2 2 2 2 2 2" xfId="2535"/>
    <cellStyle name="Note 2 2 2 2 2 2 2 2" xfId="2536"/>
    <cellStyle name="Note 2 2 2 2 2 2 2 2 2" xfId="4890"/>
    <cellStyle name="Note 2 2 2 2 2 2 2 2 3" xfId="7332"/>
    <cellStyle name="Note 2 2 2 2 2 2 2 3" xfId="2537"/>
    <cellStyle name="Note 2 2 2 2 2 2 2 3 2" xfId="7333"/>
    <cellStyle name="Note 2 2 2 2 2 2 2 4" xfId="2538"/>
    <cellStyle name="Note 2 2 2 2 2 2 2 4 2" xfId="7334"/>
    <cellStyle name="Note 2 2 2 2 2 2 2 5" xfId="3043"/>
    <cellStyle name="Note 2 2 2 2 2 2 2 6" xfId="7331"/>
    <cellStyle name="Note 2 2 2 2 2 2 3" xfId="2539"/>
    <cellStyle name="Note 2 2 2 2 2 2 3 2" xfId="3957"/>
    <cellStyle name="Note 2 2 2 2 2 2 3 3" xfId="7335"/>
    <cellStyle name="Note 2 2 2 2 2 2 4" xfId="2540"/>
    <cellStyle name="Note 2 2 2 2 2 2 4 2" xfId="7336"/>
    <cellStyle name="Note 2 2 2 2 2 2 5" xfId="2541"/>
    <cellStyle name="Note 2 2 2 2 2 2 5 2" xfId="7337"/>
    <cellStyle name="Note 2 2 2 2 2 2 6" xfId="2916"/>
    <cellStyle name="Note 2 2 2 2 2 2 7" xfId="7330"/>
    <cellStyle name="Note 2 2 2 2 2 3" xfId="2542"/>
    <cellStyle name="Note 2 2 2 2 2 3 2" xfId="2543"/>
    <cellStyle name="Note 2 2 2 2 2 3 2 2" xfId="4424"/>
    <cellStyle name="Note 2 2 2 2 2 3 2 3" xfId="7339"/>
    <cellStyle name="Note 2 2 2 2 2 3 3" xfId="2544"/>
    <cellStyle name="Note 2 2 2 2 2 3 3 2" xfId="7340"/>
    <cellStyle name="Note 2 2 2 2 2 3 4" xfId="2545"/>
    <cellStyle name="Note 2 2 2 2 2 3 4 2" xfId="7341"/>
    <cellStyle name="Note 2 2 2 2 2 3 5" xfId="2980"/>
    <cellStyle name="Note 2 2 2 2 2 3 6" xfId="7338"/>
    <cellStyle name="Note 2 2 2 2 2 4" xfId="2546"/>
    <cellStyle name="Note 2 2 2 2 2 4 2" xfId="3491"/>
    <cellStyle name="Note 2 2 2 2 2 4 3" xfId="7342"/>
    <cellStyle name="Note 2 2 2 2 2 5" xfId="2547"/>
    <cellStyle name="Note 2 2 2 2 2 5 2" xfId="7343"/>
    <cellStyle name="Note 2 2 2 2 2 6" xfId="2548"/>
    <cellStyle name="Note 2 2 2 2 2 6 2" xfId="7344"/>
    <cellStyle name="Note 2 2 2 2 2 7" xfId="2853"/>
    <cellStyle name="Note 2 2 2 2 2 8" xfId="7329"/>
    <cellStyle name="Note 2 2 2 2 3" xfId="2549"/>
    <cellStyle name="Note 2 2 2 2 3 2" xfId="2550"/>
    <cellStyle name="Note 2 2 2 2 3 2 2" xfId="2551"/>
    <cellStyle name="Note 2 2 2 2 3 2 2 2" xfId="4656"/>
    <cellStyle name="Note 2 2 2 2 3 2 2 3" xfId="7347"/>
    <cellStyle name="Note 2 2 2 2 3 2 3" xfId="2552"/>
    <cellStyle name="Note 2 2 2 2 3 2 3 2" xfId="7348"/>
    <cellStyle name="Note 2 2 2 2 3 2 4" xfId="2553"/>
    <cellStyle name="Note 2 2 2 2 3 2 4 2" xfId="7349"/>
    <cellStyle name="Note 2 2 2 2 3 2 5" xfId="3011"/>
    <cellStyle name="Note 2 2 2 2 3 2 6" xfId="7346"/>
    <cellStyle name="Note 2 2 2 2 3 3" xfId="2554"/>
    <cellStyle name="Note 2 2 2 2 3 3 2" xfId="3723"/>
    <cellStyle name="Note 2 2 2 2 3 3 3" xfId="7350"/>
    <cellStyle name="Note 2 2 2 2 3 4" xfId="2555"/>
    <cellStyle name="Note 2 2 2 2 3 4 2" xfId="7351"/>
    <cellStyle name="Note 2 2 2 2 3 5" xfId="2556"/>
    <cellStyle name="Note 2 2 2 2 3 5 2" xfId="7352"/>
    <cellStyle name="Note 2 2 2 2 3 6" xfId="2884"/>
    <cellStyle name="Note 2 2 2 2 3 7" xfId="7345"/>
    <cellStyle name="Note 2 2 2 2 4" xfId="2557"/>
    <cellStyle name="Note 2 2 2 2 4 2" xfId="2558"/>
    <cellStyle name="Note 2 2 2 2 4 2 2" xfId="4190"/>
    <cellStyle name="Note 2 2 2 2 4 2 3" xfId="7354"/>
    <cellStyle name="Note 2 2 2 2 4 3" xfId="2559"/>
    <cellStyle name="Note 2 2 2 2 4 3 2" xfId="7355"/>
    <cellStyle name="Note 2 2 2 2 4 4" xfId="2560"/>
    <cellStyle name="Note 2 2 2 2 4 4 2" xfId="7356"/>
    <cellStyle name="Note 2 2 2 2 4 5" xfId="2948"/>
    <cellStyle name="Note 2 2 2 2 4 6" xfId="7353"/>
    <cellStyle name="Note 2 2 2 2 5" xfId="2561"/>
    <cellStyle name="Note 2 2 2 2 5 2" xfId="3257"/>
    <cellStyle name="Note 2 2 2 2 5 3" xfId="7357"/>
    <cellStyle name="Note 2 2 2 2 6" xfId="2562"/>
    <cellStyle name="Note 2 2 2 2 6 2" xfId="7358"/>
    <cellStyle name="Note 2 2 2 2 7" xfId="2563"/>
    <cellStyle name="Note 2 2 2 2 7 2" xfId="7359"/>
    <cellStyle name="Note 2 2 2 2 8" xfId="2821"/>
    <cellStyle name="Note 2 2 2 2 9" xfId="7328"/>
    <cellStyle name="Note 2 2 2 3" xfId="2564"/>
    <cellStyle name="Note 2 2 2 3 2" xfId="2565"/>
    <cellStyle name="Note 2 2 2 3 2 2" xfId="2566"/>
    <cellStyle name="Note 2 2 2 3 2 2 2" xfId="2567"/>
    <cellStyle name="Note 2 2 2 3 2 2 2 2" xfId="4773"/>
    <cellStyle name="Note 2 2 2 3 2 2 2 3" xfId="7363"/>
    <cellStyle name="Note 2 2 2 3 2 2 3" xfId="2568"/>
    <cellStyle name="Note 2 2 2 3 2 2 3 2" xfId="7364"/>
    <cellStyle name="Note 2 2 2 3 2 2 4" xfId="2569"/>
    <cellStyle name="Note 2 2 2 3 2 2 4 2" xfId="7365"/>
    <cellStyle name="Note 2 2 2 3 2 2 5" xfId="3027"/>
    <cellStyle name="Note 2 2 2 3 2 2 6" xfId="7362"/>
    <cellStyle name="Note 2 2 2 3 2 3" xfId="2570"/>
    <cellStyle name="Note 2 2 2 3 2 3 2" xfId="3840"/>
    <cellStyle name="Note 2 2 2 3 2 3 3" xfId="7366"/>
    <cellStyle name="Note 2 2 2 3 2 4" xfId="2571"/>
    <cellStyle name="Note 2 2 2 3 2 4 2" xfId="7367"/>
    <cellStyle name="Note 2 2 2 3 2 5" xfId="2572"/>
    <cellStyle name="Note 2 2 2 3 2 5 2" xfId="7368"/>
    <cellStyle name="Note 2 2 2 3 2 6" xfId="2900"/>
    <cellStyle name="Note 2 2 2 3 2 7" xfId="7361"/>
    <cellStyle name="Note 2 2 2 3 3" xfId="2573"/>
    <cellStyle name="Note 2 2 2 3 3 2" xfId="2574"/>
    <cellStyle name="Note 2 2 2 3 3 2 2" xfId="4307"/>
    <cellStyle name="Note 2 2 2 3 3 2 3" xfId="7370"/>
    <cellStyle name="Note 2 2 2 3 3 3" xfId="2575"/>
    <cellStyle name="Note 2 2 2 3 3 3 2" xfId="7371"/>
    <cellStyle name="Note 2 2 2 3 3 4" xfId="2576"/>
    <cellStyle name="Note 2 2 2 3 3 4 2" xfId="7372"/>
    <cellStyle name="Note 2 2 2 3 3 5" xfId="2964"/>
    <cellStyle name="Note 2 2 2 3 3 6" xfId="7369"/>
    <cellStyle name="Note 2 2 2 3 4" xfId="2577"/>
    <cellStyle name="Note 2 2 2 3 4 2" xfId="3374"/>
    <cellStyle name="Note 2 2 2 3 4 3" xfId="7373"/>
    <cellStyle name="Note 2 2 2 3 5" xfId="2578"/>
    <cellStyle name="Note 2 2 2 3 5 2" xfId="7374"/>
    <cellStyle name="Note 2 2 2 3 6" xfId="2579"/>
    <cellStyle name="Note 2 2 2 3 6 2" xfId="7375"/>
    <cellStyle name="Note 2 2 2 3 7" xfId="2837"/>
    <cellStyle name="Note 2 2 2 3 8" xfId="7360"/>
    <cellStyle name="Note 2 2 2 4" xfId="2580"/>
    <cellStyle name="Note 2 2 2 4 2" xfId="2581"/>
    <cellStyle name="Note 2 2 2 4 2 2" xfId="2582"/>
    <cellStyle name="Note 2 2 2 4 2 2 2" xfId="4551"/>
    <cellStyle name="Note 2 2 2 4 2 2 3" xfId="7378"/>
    <cellStyle name="Note 2 2 2 4 2 3" xfId="2583"/>
    <cellStyle name="Note 2 2 2 4 2 3 2" xfId="7379"/>
    <cellStyle name="Note 2 2 2 4 2 4" xfId="2584"/>
    <cellStyle name="Note 2 2 2 4 2 4 2" xfId="7380"/>
    <cellStyle name="Note 2 2 2 4 2 5" xfId="2995"/>
    <cellStyle name="Note 2 2 2 4 2 6" xfId="7377"/>
    <cellStyle name="Note 2 2 2 4 3" xfId="2585"/>
    <cellStyle name="Note 2 2 2 4 3 2" xfId="3618"/>
    <cellStyle name="Note 2 2 2 4 3 3" xfId="7381"/>
    <cellStyle name="Note 2 2 2 4 4" xfId="2586"/>
    <cellStyle name="Note 2 2 2 4 4 2" xfId="7382"/>
    <cellStyle name="Note 2 2 2 4 5" xfId="2587"/>
    <cellStyle name="Note 2 2 2 4 5 2" xfId="7383"/>
    <cellStyle name="Note 2 2 2 4 6" xfId="2868"/>
    <cellStyle name="Note 2 2 2 4 7" xfId="7376"/>
    <cellStyle name="Note 2 2 2 5" xfId="2588"/>
    <cellStyle name="Note 2 2 2 5 2" xfId="2589"/>
    <cellStyle name="Note 2 2 2 5 2 2" xfId="4073"/>
    <cellStyle name="Note 2 2 2 5 2 3" xfId="7385"/>
    <cellStyle name="Note 2 2 2 5 3" xfId="2590"/>
    <cellStyle name="Note 2 2 2 5 3 2" xfId="7386"/>
    <cellStyle name="Note 2 2 2 5 4" xfId="2591"/>
    <cellStyle name="Note 2 2 2 5 4 2" xfId="7387"/>
    <cellStyle name="Note 2 2 2 5 5" xfId="2932"/>
    <cellStyle name="Note 2 2 2 5 6" xfId="7384"/>
    <cellStyle name="Note 2 2 2 6" xfId="2592"/>
    <cellStyle name="Note 2 2 2 6 2" xfId="3140"/>
    <cellStyle name="Note 2 2 2 6 3" xfId="7388"/>
    <cellStyle name="Note 2 2 2 7" xfId="2593"/>
    <cellStyle name="Note 2 2 2 7 2" xfId="7389"/>
    <cellStyle name="Note 2 2 2 8" xfId="2594"/>
    <cellStyle name="Note 2 2 2 8 2" xfId="7390"/>
    <cellStyle name="Note 2 2 2 9" xfId="2805"/>
    <cellStyle name="Note 2 2 3" xfId="2595"/>
    <cellStyle name="Note 2 2 3 2" xfId="2596"/>
    <cellStyle name="Note 2 2 3 2 2" xfId="2597"/>
    <cellStyle name="Note 2 2 3 2 2 2" xfId="2598"/>
    <cellStyle name="Note 2 2 3 2 2 2 2" xfId="2599"/>
    <cellStyle name="Note 2 2 3 2 2 2 2 2" xfId="4838"/>
    <cellStyle name="Note 2 2 3 2 2 2 2 3" xfId="7395"/>
    <cellStyle name="Note 2 2 3 2 2 2 3" xfId="2600"/>
    <cellStyle name="Note 2 2 3 2 2 2 3 2" xfId="7396"/>
    <cellStyle name="Note 2 2 3 2 2 2 4" xfId="2601"/>
    <cellStyle name="Note 2 2 3 2 2 2 4 2" xfId="7397"/>
    <cellStyle name="Note 2 2 3 2 2 2 5" xfId="3035"/>
    <cellStyle name="Note 2 2 3 2 2 2 6" xfId="7394"/>
    <cellStyle name="Note 2 2 3 2 2 3" xfId="2602"/>
    <cellStyle name="Note 2 2 3 2 2 3 2" xfId="3905"/>
    <cellStyle name="Note 2 2 3 2 2 3 3" xfId="7398"/>
    <cellStyle name="Note 2 2 3 2 2 4" xfId="2603"/>
    <cellStyle name="Note 2 2 3 2 2 4 2" xfId="7399"/>
    <cellStyle name="Note 2 2 3 2 2 5" xfId="2604"/>
    <cellStyle name="Note 2 2 3 2 2 5 2" xfId="7400"/>
    <cellStyle name="Note 2 2 3 2 2 6" xfId="2908"/>
    <cellStyle name="Note 2 2 3 2 2 7" xfId="7393"/>
    <cellStyle name="Note 2 2 3 2 3" xfId="2605"/>
    <cellStyle name="Note 2 2 3 2 3 2" xfId="2606"/>
    <cellStyle name="Note 2 2 3 2 3 2 2" xfId="4372"/>
    <cellStyle name="Note 2 2 3 2 3 2 3" xfId="7402"/>
    <cellStyle name="Note 2 2 3 2 3 3" xfId="2607"/>
    <cellStyle name="Note 2 2 3 2 3 3 2" xfId="7403"/>
    <cellStyle name="Note 2 2 3 2 3 4" xfId="2608"/>
    <cellStyle name="Note 2 2 3 2 3 4 2" xfId="7404"/>
    <cellStyle name="Note 2 2 3 2 3 5" xfId="2972"/>
    <cellStyle name="Note 2 2 3 2 3 6" xfId="7401"/>
    <cellStyle name="Note 2 2 3 2 4" xfId="2609"/>
    <cellStyle name="Note 2 2 3 2 4 2" xfId="3439"/>
    <cellStyle name="Note 2 2 3 2 4 3" xfId="7405"/>
    <cellStyle name="Note 2 2 3 2 5" xfId="2610"/>
    <cellStyle name="Note 2 2 3 2 5 2" xfId="7406"/>
    <cellStyle name="Note 2 2 3 2 6" xfId="2611"/>
    <cellStyle name="Note 2 2 3 2 6 2" xfId="7407"/>
    <cellStyle name="Note 2 2 3 2 7" xfId="2845"/>
    <cellStyle name="Note 2 2 3 2 8" xfId="7392"/>
    <cellStyle name="Note 2 2 3 3" xfId="2612"/>
    <cellStyle name="Note 2 2 3 3 2" xfId="2613"/>
    <cellStyle name="Note 2 2 3 3 2 2" xfId="2614"/>
    <cellStyle name="Note 2 2 3 3 2 2 2" xfId="4604"/>
    <cellStyle name="Note 2 2 3 3 2 2 3" xfId="7410"/>
    <cellStyle name="Note 2 2 3 3 2 3" xfId="2615"/>
    <cellStyle name="Note 2 2 3 3 2 3 2" xfId="7411"/>
    <cellStyle name="Note 2 2 3 3 2 4" xfId="2616"/>
    <cellStyle name="Note 2 2 3 3 2 4 2" xfId="7412"/>
    <cellStyle name="Note 2 2 3 3 2 5" xfId="3003"/>
    <cellStyle name="Note 2 2 3 3 2 6" xfId="7409"/>
    <cellStyle name="Note 2 2 3 3 3" xfId="2617"/>
    <cellStyle name="Note 2 2 3 3 3 2" xfId="3671"/>
    <cellStyle name="Note 2 2 3 3 3 3" xfId="7413"/>
    <cellStyle name="Note 2 2 3 3 4" xfId="2618"/>
    <cellStyle name="Note 2 2 3 3 4 2" xfId="7414"/>
    <cellStyle name="Note 2 2 3 3 5" xfId="2619"/>
    <cellStyle name="Note 2 2 3 3 5 2" xfId="7415"/>
    <cellStyle name="Note 2 2 3 3 6" xfId="2876"/>
    <cellStyle name="Note 2 2 3 3 7" xfId="7408"/>
    <cellStyle name="Note 2 2 3 4" xfId="2620"/>
    <cellStyle name="Note 2 2 3 4 2" xfId="2621"/>
    <cellStyle name="Note 2 2 3 4 2 2" xfId="4138"/>
    <cellStyle name="Note 2 2 3 4 2 3" xfId="7417"/>
    <cellStyle name="Note 2 2 3 4 3" xfId="2622"/>
    <cellStyle name="Note 2 2 3 4 3 2" xfId="7418"/>
    <cellStyle name="Note 2 2 3 4 4" xfId="2623"/>
    <cellStyle name="Note 2 2 3 4 4 2" xfId="7419"/>
    <cellStyle name="Note 2 2 3 4 5" xfId="2940"/>
    <cellStyle name="Note 2 2 3 4 6" xfId="7416"/>
    <cellStyle name="Note 2 2 3 5" xfId="2624"/>
    <cellStyle name="Note 2 2 3 5 2" xfId="3205"/>
    <cellStyle name="Note 2 2 3 5 3" xfId="7420"/>
    <cellStyle name="Note 2 2 3 6" xfId="2625"/>
    <cellStyle name="Note 2 2 3 6 2" xfId="7421"/>
    <cellStyle name="Note 2 2 3 7" xfId="2626"/>
    <cellStyle name="Note 2 2 3 7 2" xfId="7422"/>
    <cellStyle name="Note 2 2 3 8" xfId="2813"/>
    <cellStyle name="Note 2 2 3 9" xfId="7391"/>
    <cellStyle name="Note 2 2 4" xfId="2627"/>
    <cellStyle name="Note 2 2 4 2" xfId="2628"/>
    <cellStyle name="Note 2 2 4 2 2" xfId="2629"/>
    <cellStyle name="Note 2 2 4 2 2 2" xfId="2630"/>
    <cellStyle name="Note 2 2 4 2 2 2 2" xfId="4721"/>
    <cellStyle name="Note 2 2 4 2 2 2 3" xfId="7426"/>
    <cellStyle name="Note 2 2 4 2 2 3" xfId="2631"/>
    <cellStyle name="Note 2 2 4 2 2 3 2" xfId="7427"/>
    <cellStyle name="Note 2 2 4 2 2 4" xfId="2632"/>
    <cellStyle name="Note 2 2 4 2 2 4 2" xfId="7428"/>
    <cellStyle name="Note 2 2 4 2 2 5" xfId="3019"/>
    <cellStyle name="Note 2 2 4 2 2 6" xfId="7425"/>
    <cellStyle name="Note 2 2 4 2 3" xfId="2633"/>
    <cellStyle name="Note 2 2 4 2 3 2" xfId="3788"/>
    <cellStyle name="Note 2 2 4 2 3 3" xfId="7429"/>
    <cellStyle name="Note 2 2 4 2 4" xfId="2634"/>
    <cellStyle name="Note 2 2 4 2 4 2" xfId="7430"/>
    <cellStyle name="Note 2 2 4 2 5" xfId="2635"/>
    <cellStyle name="Note 2 2 4 2 5 2" xfId="7431"/>
    <cellStyle name="Note 2 2 4 2 6" xfId="2892"/>
    <cellStyle name="Note 2 2 4 2 7" xfId="7424"/>
    <cellStyle name="Note 2 2 4 3" xfId="2636"/>
    <cellStyle name="Note 2 2 4 3 2" xfId="2637"/>
    <cellStyle name="Note 2 2 4 3 2 2" xfId="4255"/>
    <cellStyle name="Note 2 2 4 3 2 3" xfId="7433"/>
    <cellStyle name="Note 2 2 4 3 3" xfId="2638"/>
    <cellStyle name="Note 2 2 4 3 3 2" xfId="7434"/>
    <cellStyle name="Note 2 2 4 3 4" xfId="2639"/>
    <cellStyle name="Note 2 2 4 3 4 2" xfId="7435"/>
    <cellStyle name="Note 2 2 4 3 5" xfId="2956"/>
    <cellStyle name="Note 2 2 4 3 6" xfId="7432"/>
    <cellStyle name="Note 2 2 4 4" xfId="2640"/>
    <cellStyle name="Note 2 2 4 4 2" xfId="3322"/>
    <cellStyle name="Note 2 2 4 4 3" xfId="7436"/>
    <cellStyle name="Note 2 2 4 5" xfId="2641"/>
    <cellStyle name="Note 2 2 4 5 2" xfId="7437"/>
    <cellStyle name="Note 2 2 4 6" xfId="2642"/>
    <cellStyle name="Note 2 2 4 6 2" xfId="7438"/>
    <cellStyle name="Note 2 2 4 7" xfId="2829"/>
    <cellStyle name="Note 2 2 4 8" xfId="7423"/>
    <cellStyle name="Note 2 2 5" xfId="2643"/>
    <cellStyle name="Note 2 2 5 2" xfId="2644"/>
    <cellStyle name="Note 2 2 5 2 2" xfId="2645"/>
    <cellStyle name="Note 2 2 5 2 2 2" xfId="4499"/>
    <cellStyle name="Note 2 2 5 2 2 3" xfId="7441"/>
    <cellStyle name="Note 2 2 5 2 3" xfId="2646"/>
    <cellStyle name="Note 2 2 5 2 3 2" xfId="7442"/>
    <cellStyle name="Note 2 2 5 2 4" xfId="2647"/>
    <cellStyle name="Note 2 2 5 2 4 2" xfId="7443"/>
    <cellStyle name="Note 2 2 5 2 5" xfId="2987"/>
    <cellStyle name="Note 2 2 5 2 6" xfId="7440"/>
    <cellStyle name="Note 2 2 5 3" xfId="2648"/>
    <cellStyle name="Note 2 2 5 3 2" xfId="3566"/>
    <cellStyle name="Note 2 2 5 3 3" xfId="7444"/>
    <cellStyle name="Note 2 2 5 4" xfId="2649"/>
    <cellStyle name="Note 2 2 5 4 2" xfId="7445"/>
    <cellStyle name="Note 2 2 5 5" xfId="2650"/>
    <cellStyle name="Note 2 2 5 5 2" xfId="7446"/>
    <cellStyle name="Note 2 2 5 6" xfId="2860"/>
    <cellStyle name="Note 2 2 5 7" xfId="7439"/>
    <cellStyle name="Note 2 2 6" xfId="2651"/>
    <cellStyle name="Note 2 2 6 2" xfId="2652"/>
    <cellStyle name="Note 2 2 6 2 2" xfId="4021"/>
    <cellStyle name="Note 2 2 6 2 3" xfId="7448"/>
    <cellStyle name="Note 2 2 6 3" xfId="2653"/>
    <cellStyle name="Note 2 2 6 3 2" xfId="7449"/>
    <cellStyle name="Note 2 2 6 4" xfId="2654"/>
    <cellStyle name="Note 2 2 6 4 2" xfId="7450"/>
    <cellStyle name="Note 2 2 6 5" xfId="2924"/>
    <cellStyle name="Note 2 2 6 6" xfId="7447"/>
    <cellStyle name="Note 2 2 7" xfId="2655"/>
    <cellStyle name="Note 2 2 7 2" xfId="3088"/>
    <cellStyle name="Note 2 2 7 3" xfId="7451"/>
    <cellStyle name="Note 2 2 8" xfId="2656"/>
    <cellStyle name="Note 2 2 8 2" xfId="7452"/>
    <cellStyle name="Note 2 2 9" xfId="2657"/>
    <cellStyle name="Note 2 2 9 2" xfId="7453"/>
    <cellStyle name="Note 2 3" xfId="2658"/>
    <cellStyle name="Note 2 3 10" xfId="7454"/>
    <cellStyle name="Note 2 3 2" xfId="2659"/>
    <cellStyle name="Note 2 3 2 2" xfId="2660"/>
    <cellStyle name="Note 2 3 2 2 2" xfId="2661"/>
    <cellStyle name="Note 2 3 2 2 2 2" xfId="2662"/>
    <cellStyle name="Note 2 3 2 2 2 2 2" xfId="2663"/>
    <cellStyle name="Note 2 3 2 2 2 2 2 2" xfId="4864"/>
    <cellStyle name="Note 2 3 2 2 2 2 2 3" xfId="7459"/>
    <cellStyle name="Note 2 3 2 2 2 2 3" xfId="2664"/>
    <cellStyle name="Note 2 3 2 2 2 2 3 2" xfId="7460"/>
    <cellStyle name="Note 2 3 2 2 2 2 4" xfId="2665"/>
    <cellStyle name="Note 2 3 2 2 2 2 4 2" xfId="7461"/>
    <cellStyle name="Note 2 3 2 2 2 2 5" xfId="3039"/>
    <cellStyle name="Note 2 3 2 2 2 2 6" xfId="7458"/>
    <cellStyle name="Note 2 3 2 2 2 3" xfId="2666"/>
    <cellStyle name="Note 2 3 2 2 2 3 2" xfId="3931"/>
    <cellStyle name="Note 2 3 2 2 2 3 3" xfId="7462"/>
    <cellStyle name="Note 2 3 2 2 2 4" xfId="2667"/>
    <cellStyle name="Note 2 3 2 2 2 4 2" xfId="7463"/>
    <cellStyle name="Note 2 3 2 2 2 5" xfId="2668"/>
    <cellStyle name="Note 2 3 2 2 2 5 2" xfId="7464"/>
    <cellStyle name="Note 2 3 2 2 2 6" xfId="2912"/>
    <cellStyle name="Note 2 3 2 2 2 7" xfId="7457"/>
    <cellStyle name="Note 2 3 2 2 3" xfId="2669"/>
    <cellStyle name="Note 2 3 2 2 3 2" xfId="2670"/>
    <cellStyle name="Note 2 3 2 2 3 2 2" xfId="4398"/>
    <cellStyle name="Note 2 3 2 2 3 2 3" xfId="7466"/>
    <cellStyle name="Note 2 3 2 2 3 3" xfId="2671"/>
    <cellStyle name="Note 2 3 2 2 3 3 2" xfId="7467"/>
    <cellStyle name="Note 2 3 2 2 3 4" xfId="2672"/>
    <cellStyle name="Note 2 3 2 2 3 4 2" xfId="7468"/>
    <cellStyle name="Note 2 3 2 2 3 5" xfId="2976"/>
    <cellStyle name="Note 2 3 2 2 3 6" xfId="7465"/>
    <cellStyle name="Note 2 3 2 2 4" xfId="2673"/>
    <cellStyle name="Note 2 3 2 2 4 2" xfId="3465"/>
    <cellStyle name="Note 2 3 2 2 4 3" xfId="7469"/>
    <cellStyle name="Note 2 3 2 2 5" xfId="2674"/>
    <cellStyle name="Note 2 3 2 2 5 2" xfId="7470"/>
    <cellStyle name="Note 2 3 2 2 6" xfId="2675"/>
    <cellStyle name="Note 2 3 2 2 6 2" xfId="7471"/>
    <cellStyle name="Note 2 3 2 2 7" xfId="2849"/>
    <cellStyle name="Note 2 3 2 2 8" xfId="7456"/>
    <cellStyle name="Note 2 3 2 3" xfId="2676"/>
    <cellStyle name="Note 2 3 2 3 2" xfId="2677"/>
    <cellStyle name="Note 2 3 2 3 2 2" xfId="2678"/>
    <cellStyle name="Note 2 3 2 3 2 2 2" xfId="4630"/>
    <cellStyle name="Note 2 3 2 3 2 2 3" xfId="7474"/>
    <cellStyle name="Note 2 3 2 3 2 3" xfId="2679"/>
    <cellStyle name="Note 2 3 2 3 2 3 2" xfId="7475"/>
    <cellStyle name="Note 2 3 2 3 2 4" xfId="2680"/>
    <cellStyle name="Note 2 3 2 3 2 4 2" xfId="7476"/>
    <cellStyle name="Note 2 3 2 3 2 5" xfId="3007"/>
    <cellStyle name="Note 2 3 2 3 2 6" xfId="7473"/>
    <cellStyle name="Note 2 3 2 3 3" xfId="2681"/>
    <cellStyle name="Note 2 3 2 3 3 2" xfId="3697"/>
    <cellStyle name="Note 2 3 2 3 3 3" xfId="7477"/>
    <cellStyle name="Note 2 3 2 3 4" xfId="2682"/>
    <cellStyle name="Note 2 3 2 3 4 2" xfId="7478"/>
    <cellStyle name="Note 2 3 2 3 5" xfId="2683"/>
    <cellStyle name="Note 2 3 2 3 5 2" xfId="7479"/>
    <cellStyle name="Note 2 3 2 3 6" xfId="2880"/>
    <cellStyle name="Note 2 3 2 3 7" xfId="7472"/>
    <cellStyle name="Note 2 3 2 4" xfId="2684"/>
    <cellStyle name="Note 2 3 2 4 2" xfId="2685"/>
    <cellStyle name="Note 2 3 2 4 2 2" xfId="4164"/>
    <cellStyle name="Note 2 3 2 4 2 3" xfId="7481"/>
    <cellStyle name="Note 2 3 2 4 3" xfId="2686"/>
    <cellStyle name="Note 2 3 2 4 3 2" xfId="7482"/>
    <cellStyle name="Note 2 3 2 4 4" xfId="2687"/>
    <cellStyle name="Note 2 3 2 4 4 2" xfId="7483"/>
    <cellStyle name="Note 2 3 2 4 5" xfId="2944"/>
    <cellStyle name="Note 2 3 2 4 6" xfId="7480"/>
    <cellStyle name="Note 2 3 2 5" xfId="2688"/>
    <cellStyle name="Note 2 3 2 5 2" xfId="3231"/>
    <cellStyle name="Note 2 3 2 5 3" xfId="7484"/>
    <cellStyle name="Note 2 3 2 6" xfId="2689"/>
    <cellStyle name="Note 2 3 2 6 2" xfId="7485"/>
    <cellStyle name="Note 2 3 2 7" xfId="2690"/>
    <cellStyle name="Note 2 3 2 7 2" xfId="7486"/>
    <cellStyle name="Note 2 3 2 8" xfId="2817"/>
    <cellStyle name="Note 2 3 2 9" xfId="7455"/>
    <cellStyle name="Note 2 3 3" xfId="2691"/>
    <cellStyle name="Note 2 3 3 2" xfId="2692"/>
    <cellStyle name="Note 2 3 3 2 2" xfId="2693"/>
    <cellStyle name="Note 2 3 3 2 2 2" xfId="2694"/>
    <cellStyle name="Note 2 3 3 2 2 2 2" xfId="4747"/>
    <cellStyle name="Note 2 3 3 2 2 2 3" xfId="7490"/>
    <cellStyle name="Note 2 3 3 2 2 3" xfId="2695"/>
    <cellStyle name="Note 2 3 3 2 2 3 2" xfId="7491"/>
    <cellStyle name="Note 2 3 3 2 2 4" xfId="2696"/>
    <cellStyle name="Note 2 3 3 2 2 4 2" xfId="7492"/>
    <cellStyle name="Note 2 3 3 2 2 5" xfId="3023"/>
    <cellStyle name="Note 2 3 3 2 2 6" xfId="7489"/>
    <cellStyle name="Note 2 3 3 2 3" xfId="2697"/>
    <cellStyle name="Note 2 3 3 2 3 2" xfId="3814"/>
    <cellStyle name="Note 2 3 3 2 3 3" xfId="7493"/>
    <cellStyle name="Note 2 3 3 2 4" xfId="2698"/>
    <cellStyle name="Note 2 3 3 2 4 2" xfId="7494"/>
    <cellStyle name="Note 2 3 3 2 5" xfId="2699"/>
    <cellStyle name="Note 2 3 3 2 5 2" xfId="7495"/>
    <cellStyle name="Note 2 3 3 2 6" xfId="2896"/>
    <cellStyle name="Note 2 3 3 2 7" xfId="7488"/>
    <cellStyle name="Note 2 3 3 3" xfId="2700"/>
    <cellStyle name="Note 2 3 3 3 2" xfId="2701"/>
    <cellStyle name="Note 2 3 3 3 2 2" xfId="4281"/>
    <cellStyle name="Note 2 3 3 3 2 3" xfId="7497"/>
    <cellStyle name="Note 2 3 3 3 3" xfId="2702"/>
    <cellStyle name="Note 2 3 3 3 3 2" xfId="7498"/>
    <cellStyle name="Note 2 3 3 3 4" xfId="2703"/>
    <cellStyle name="Note 2 3 3 3 4 2" xfId="7499"/>
    <cellStyle name="Note 2 3 3 3 5" xfId="2960"/>
    <cellStyle name="Note 2 3 3 3 6" xfId="7496"/>
    <cellStyle name="Note 2 3 3 4" xfId="2704"/>
    <cellStyle name="Note 2 3 3 4 2" xfId="3348"/>
    <cellStyle name="Note 2 3 3 4 3" xfId="7500"/>
    <cellStyle name="Note 2 3 3 5" xfId="2705"/>
    <cellStyle name="Note 2 3 3 5 2" xfId="7501"/>
    <cellStyle name="Note 2 3 3 6" xfId="2706"/>
    <cellStyle name="Note 2 3 3 6 2" xfId="7502"/>
    <cellStyle name="Note 2 3 3 7" xfId="2833"/>
    <cellStyle name="Note 2 3 3 8" xfId="7487"/>
    <cellStyle name="Note 2 3 4" xfId="2707"/>
    <cellStyle name="Note 2 3 4 2" xfId="2708"/>
    <cellStyle name="Note 2 3 4 2 2" xfId="2709"/>
    <cellStyle name="Note 2 3 4 2 2 2" xfId="4525"/>
    <cellStyle name="Note 2 3 4 2 2 3" xfId="7505"/>
    <cellStyle name="Note 2 3 4 2 3" xfId="2710"/>
    <cellStyle name="Note 2 3 4 2 3 2" xfId="7506"/>
    <cellStyle name="Note 2 3 4 2 4" xfId="2711"/>
    <cellStyle name="Note 2 3 4 2 4 2" xfId="7507"/>
    <cellStyle name="Note 2 3 4 2 5" xfId="2991"/>
    <cellStyle name="Note 2 3 4 2 6" xfId="7504"/>
    <cellStyle name="Note 2 3 4 3" xfId="2712"/>
    <cellStyle name="Note 2 3 4 3 2" xfId="3592"/>
    <cellStyle name="Note 2 3 4 3 3" xfId="7508"/>
    <cellStyle name="Note 2 3 4 4" xfId="2713"/>
    <cellStyle name="Note 2 3 4 4 2" xfId="7509"/>
    <cellStyle name="Note 2 3 4 5" xfId="2714"/>
    <cellStyle name="Note 2 3 4 5 2" xfId="7510"/>
    <cellStyle name="Note 2 3 4 6" xfId="2864"/>
    <cellStyle name="Note 2 3 4 7" xfId="7503"/>
    <cellStyle name="Note 2 3 5" xfId="2715"/>
    <cellStyle name="Note 2 3 5 2" xfId="2716"/>
    <cellStyle name="Note 2 3 5 2 2" xfId="4047"/>
    <cellStyle name="Note 2 3 5 2 3" xfId="7512"/>
    <cellStyle name="Note 2 3 5 3" xfId="2717"/>
    <cellStyle name="Note 2 3 5 3 2" xfId="7513"/>
    <cellStyle name="Note 2 3 5 4" xfId="2718"/>
    <cellStyle name="Note 2 3 5 4 2" xfId="7514"/>
    <cellStyle name="Note 2 3 5 5" xfId="2928"/>
    <cellStyle name="Note 2 3 5 6" xfId="7511"/>
    <cellStyle name="Note 2 3 6" xfId="2719"/>
    <cellStyle name="Note 2 3 6 2" xfId="3114"/>
    <cellStyle name="Note 2 3 6 3" xfId="7515"/>
    <cellStyle name="Note 2 3 7" xfId="2720"/>
    <cellStyle name="Note 2 3 7 2" xfId="7516"/>
    <cellStyle name="Note 2 3 8" xfId="2721"/>
    <cellStyle name="Note 2 3 8 2" xfId="7517"/>
    <cellStyle name="Note 2 3 9" xfId="2801"/>
    <cellStyle name="Note 2 4" xfId="2722"/>
    <cellStyle name="Note 2 4 2" xfId="2723"/>
    <cellStyle name="Note 2 4 2 2" xfId="2724"/>
    <cellStyle name="Note 2 4 2 2 2" xfId="2725"/>
    <cellStyle name="Note 2 4 2 2 2 2" xfId="2726"/>
    <cellStyle name="Note 2 4 2 2 2 2 2" xfId="4812"/>
    <cellStyle name="Note 2 4 2 2 2 2 3" xfId="7522"/>
    <cellStyle name="Note 2 4 2 2 2 3" xfId="2727"/>
    <cellStyle name="Note 2 4 2 2 2 3 2" xfId="7523"/>
    <cellStyle name="Note 2 4 2 2 2 4" xfId="2728"/>
    <cellStyle name="Note 2 4 2 2 2 4 2" xfId="7524"/>
    <cellStyle name="Note 2 4 2 2 2 5" xfId="3031"/>
    <cellStyle name="Note 2 4 2 2 2 6" xfId="7521"/>
    <cellStyle name="Note 2 4 2 2 3" xfId="2729"/>
    <cellStyle name="Note 2 4 2 2 3 2" xfId="3879"/>
    <cellStyle name="Note 2 4 2 2 3 3" xfId="7525"/>
    <cellStyle name="Note 2 4 2 2 4" xfId="2730"/>
    <cellStyle name="Note 2 4 2 2 4 2" xfId="7526"/>
    <cellStyle name="Note 2 4 2 2 5" xfId="2731"/>
    <cellStyle name="Note 2 4 2 2 5 2" xfId="7527"/>
    <cellStyle name="Note 2 4 2 2 6" xfId="2904"/>
    <cellStyle name="Note 2 4 2 2 7" xfId="7520"/>
    <cellStyle name="Note 2 4 2 3" xfId="2732"/>
    <cellStyle name="Note 2 4 2 3 2" xfId="2733"/>
    <cellStyle name="Note 2 4 2 3 2 2" xfId="4346"/>
    <cellStyle name="Note 2 4 2 3 2 3" xfId="7529"/>
    <cellStyle name="Note 2 4 2 3 3" xfId="2734"/>
    <cellStyle name="Note 2 4 2 3 3 2" xfId="7530"/>
    <cellStyle name="Note 2 4 2 3 4" xfId="2735"/>
    <cellStyle name="Note 2 4 2 3 4 2" xfId="7531"/>
    <cellStyle name="Note 2 4 2 3 5" xfId="2968"/>
    <cellStyle name="Note 2 4 2 3 6" xfId="7528"/>
    <cellStyle name="Note 2 4 2 4" xfId="2736"/>
    <cellStyle name="Note 2 4 2 4 2" xfId="3413"/>
    <cellStyle name="Note 2 4 2 4 3" xfId="7532"/>
    <cellStyle name="Note 2 4 2 5" xfId="2737"/>
    <cellStyle name="Note 2 4 2 5 2" xfId="7533"/>
    <cellStyle name="Note 2 4 2 6" xfId="2738"/>
    <cellStyle name="Note 2 4 2 6 2" xfId="7534"/>
    <cellStyle name="Note 2 4 2 7" xfId="2841"/>
    <cellStyle name="Note 2 4 2 8" xfId="7519"/>
    <cellStyle name="Note 2 4 3" xfId="2739"/>
    <cellStyle name="Note 2 4 3 2" xfId="2740"/>
    <cellStyle name="Note 2 4 3 2 2" xfId="2741"/>
    <cellStyle name="Note 2 4 3 2 2 2" xfId="4578"/>
    <cellStyle name="Note 2 4 3 2 2 3" xfId="7537"/>
    <cellStyle name="Note 2 4 3 2 3" xfId="2742"/>
    <cellStyle name="Note 2 4 3 2 3 2" xfId="7538"/>
    <cellStyle name="Note 2 4 3 2 4" xfId="2743"/>
    <cellStyle name="Note 2 4 3 2 4 2" xfId="7539"/>
    <cellStyle name="Note 2 4 3 2 5" xfId="2999"/>
    <cellStyle name="Note 2 4 3 2 6" xfId="7536"/>
    <cellStyle name="Note 2 4 3 3" xfId="2744"/>
    <cellStyle name="Note 2 4 3 3 2" xfId="3645"/>
    <cellStyle name="Note 2 4 3 3 3" xfId="7540"/>
    <cellStyle name="Note 2 4 3 4" xfId="2745"/>
    <cellStyle name="Note 2 4 3 4 2" xfId="7541"/>
    <cellStyle name="Note 2 4 3 5" xfId="2746"/>
    <cellStyle name="Note 2 4 3 5 2" xfId="7542"/>
    <cellStyle name="Note 2 4 3 6" xfId="2872"/>
    <cellStyle name="Note 2 4 3 7" xfId="7535"/>
    <cellStyle name="Note 2 4 4" xfId="2747"/>
    <cellStyle name="Note 2 4 4 2" xfId="2748"/>
    <cellStyle name="Note 2 4 4 2 2" xfId="4112"/>
    <cellStyle name="Note 2 4 4 2 3" xfId="7544"/>
    <cellStyle name="Note 2 4 4 3" xfId="2749"/>
    <cellStyle name="Note 2 4 4 3 2" xfId="7545"/>
    <cellStyle name="Note 2 4 4 4" xfId="2750"/>
    <cellStyle name="Note 2 4 4 4 2" xfId="7546"/>
    <cellStyle name="Note 2 4 4 5" xfId="2936"/>
    <cellStyle name="Note 2 4 4 6" xfId="7543"/>
    <cellStyle name="Note 2 4 5" xfId="2751"/>
    <cellStyle name="Note 2 4 5 2" xfId="3179"/>
    <cellStyle name="Note 2 4 5 3" xfId="7547"/>
    <cellStyle name="Note 2 4 6" xfId="2752"/>
    <cellStyle name="Note 2 4 6 2" xfId="7548"/>
    <cellStyle name="Note 2 4 7" xfId="2753"/>
    <cellStyle name="Note 2 4 7 2" xfId="7549"/>
    <cellStyle name="Note 2 4 8" xfId="2809"/>
    <cellStyle name="Note 2 4 9" xfId="7518"/>
    <cellStyle name="Note 2 5" xfId="2754"/>
    <cellStyle name="Note 2 5 2" xfId="2755"/>
    <cellStyle name="Note 2 5 2 2" xfId="2756"/>
    <cellStyle name="Note 2 5 2 2 2" xfId="2757"/>
    <cellStyle name="Note 2 5 2 2 2 2" xfId="4695"/>
    <cellStyle name="Note 2 5 2 2 2 3" xfId="7553"/>
    <cellStyle name="Note 2 5 2 2 3" xfId="2758"/>
    <cellStyle name="Note 2 5 2 2 3 2" xfId="7554"/>
    <cellStyle name="Note 2 5 2 2 4" xfId="2759"/>
    <cellStyle name="Note 2 5 2 2 4 2" xfId="7555"/>
    <cellStyle name="Note 2 5 2 2 5" xfId="3015"/>
    <cellStyle name="Note 2 5 2 2 6" xfId="7552"/>
    <cellStyle name="Note 2 5 2 3" xfId="2760"/>
    <cellStyle name="Note 2 5 2 3 2" xfId="3762"/>
    <cellStyle name="Note 2 5 2 3 3" xfId="7556"/>
    <cellStyle name="Note 2 5 2 4" xfId="2761"/>
    <cellStyle name="Note 2 5 2 4 2" xfId="7557"/>
    <cellStyle name="Note 2 5 2 5" xfId="2762"/>
    <cellStyle name="Note 2 5 2 5 2" xfId="7558"/>
    <cellStyle name="Note 2 5 2 6" xfId="2888"/>
    <cellStyle name="Note 2 5 2 7" xfId="7551"/>
    <cellStyle name="Note 2 5 3" xfId="2763"/>
    <cellStyle name="Note 2 5 3 2" xfId="2764"/>
    <cellStyle name="Note 2 5 3 2 2" xfId="4229"/>
    <cellStyle name="Note 2 5 3 2 3" xfId="7560"/>
    <cellStyle name="Note 2 5 3 3" xfId="2765"/>
    <cellStyle name="Note 2 5 3 3 2" xfId="7561"/>
    <cellStyle name="Note 2 5 3 4" xfId="2766"/>
    <cellStyle name="Note 2 5 3 4 2" xfId="7562"/>
    <cellStyle name="Note 2 5 3 5" xfId="2952"/>
    <cellStyle name="Note 2 5 3 6" xfId="7559"/>
    <cellStyle name="Note 2 5 4" xfId="2767"/>
    <cellStyle name="Note 2 5 4 2" xfId="3296"/>
    <cellStyle name="Note 2 5 4 3" xfId="7563"/>
    <cellStyle name="Note 2 5 5" xfId="2768"/>
    <cellStyle name="Note 2 5 5 2" xfId="7564"/>
    <cellStyle name="Note 2 5 6" xfId="2769"/>
    <cellStyle name="Note 2 5 6 2" xfId="7565"/>
    <cellStyle name="Note 2 5 7" xfId="2825"/>
    <cellStyle name="Note 2 5 8" xfId="7550"/>
    <cellStyle name="Note 2 6" xfId="2770"/>
    <cellStyle name="Note 2 6 2" xfId="2771"/>
    <cellStyle name="Note 2 6 2 2" xfId="2772"/>
    <cellStyle name="Note 2 6 2 2 2" xfId="4475"/>
    <cellStyle name="Note 2 6 2 2 3" xfId="7568"/>
    <cellStyle name="Note 2 6 2 3" xfId="2773"/>
    <cellStyle name="Note 2 6 2 3 2" xfId="7569"/>
    <cellStyle name="Note 2 6 2 4" xfId="2774"/>
    <cellStyle name="Note 2 6 2 4 2" xfId="7570"/>
    <cellStyle name="Note 2 6 2 5" xfId="2984"/>
    <cellStyle name="Note 2 6 2 6" xfId="7567"/>
    <cellStyle name="Note 2 6 3" xfId="2775"/>
    <cellStyle name="Note 2 6 3 2" xfId="3542"/>
    <cellStyle name="Note 2 6 3 3" xfId="7571"/>
    <cellStyle name="Note 2 6 4" xfId="2776"/>
    <cellStyle name="Note 2 6 4 2" xfId="7572"/>
    <cellStyle name="Note 2 6 5" xfId="2777"/>
    <cellStyle name="Note 2 6 5 2" xfId="7573"/>
    <cellStyle name="Note 2 6 6" xfId="2857"/>
    <cellStyle name="Note 2 6 7" xfId="7566"/>
    <cellStyle name="Note 2 7" xfId="2778"/>
    <cellStyle name="Note 2 7 2" xfId="2779"/>
    <cellStyle name="Note 2 7 2 2" xfId="3995"/>
    <cellStyle name="Note 2 7 2 3" xfId="7575"/>
    <cellStyle name="Note 2 7 3" xfId="2780"/>
    <cellStyle name="Note 2 7 3 2" xfId="7576"/>
    <cellStyle name="Note 2 7 4" xfId="2781"/>
    <cellStyle name="Note 2 7 4 2" xfId="7577"/>
    <cellStyle name="Note 2 7 5" xfId="2920"/>
    <cellStyle name="Note 2 7 6" xfId="7574"/>
    <cellStyle name="Note 2 8" xfId="2782"/>
    <cellStyle name="Note 2 8 2" xfId="3062"/>
    <cellStyle name="Note 2 8 3" xfId="7578"/>
    <cellStyle name="Note 2 9" xfId="2783"/>
    <cellStyle name="Note 2 9 2" xfId="7579"/>
    <cellStyle name="Note 3" xfId="7323"/>
    <cellStyle name="Output" xfId="2784" builtinId="21" customBuiltin="1"/>
    <cellStyle name="Output 2" xfId="2785"/>
    <cellStyle name="Percent 2" xfId="2786"/>
    <cellStyle name="Title 2" xfId="2787"/>
    <cellStyle name="Total" xfId="2788" builtinId="25" customBuiltin="1"/>
    <cellStyle name="Total 2" xfId="2789"/>
    <cellStyle name="Warning Text" xfId="2790" builtinId="11" customBuiltin="1"/>
    <cellStyle name="Warning Text 2" xfId="2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1</xdr:row>
      <xdr:rowOff>0</xdr:rowOff>
    </xdr:from>
    <xdr:to>
      <xdr:col>2</xdr:col>
      <xdr:colOff>104775</xdr:colOff>
      <xdr:row>5</xdr:row>
      <xdr:rowOff>19050</xdr:rowOff>
    </xdr:to>
    <xdr:pic>
      <xdr:nvPicPr>
        <xdr:cNvPr id="76799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1925"/>
          <a:ext cx="1009650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0</xdr:rowOff>
    </xdr:from>
    <xdr:to>
      <xdr:col>1</xdr:col>
      <xdr:colOff>647700</xdr:colOff>
      <xdr:row>3</xdr:row>
      <xdr:rowOff>38100</xdr:rowOff>
    </xdr:to>
    <xdr:pic>
      <xdr:nvPicPr>
        <xdr:cNvPr id="76319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161925"/>
          <a:ext cx="58102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962025</xdr:colOff>
      <xdr:row>1</xdr:row>
      <xdr:rowOff>0</xdr:rowOff>
    </xdr:from>
    <xdr:to>
      <xdr:col>2</xdr:col>
      <xdr:colOff>104775</xdr:colOff>
      <xdr:row>4</xdr:row>
      <xdr:rowOff>152400</xdr:rowOff>
    </xdr:to>
    <xdr:pic>
      <xdr:nvPicPr>
        <xdr:cNvPr id="76319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61925"/>
          <a:ext cx="119062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1019175</xdr:colOff>
      <xdr:row>7</xdr:row>
      <xdr:rowOff>66675</xdr:rowOff>
    </xdr:to>
    <xdr:pic>
      <xdr:nvPicPr>
        <xdr:cNvPr id="69647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14350"/>
          <a:ext cx="733425" cy="866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1095375</xdr:colOff>
      <xdr:row>6</xdr:row>
      <xdr:rowOff>152400</xdr:rowOff>
    </xdr:to>
    <xdr:pic>
      <xdr:nvPicPr>
        <xdr:cNvPr id="69657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14350"/>
          <a:ext cx="809625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47625</xdr:rowOff>
    </xdr:from>
    <xdr:to>
      <xdr:col>1</xdr:col>
      <xdr:colOff>857250</xdr:colOff>
      <xdr:row>4</xdr:row>
      <xdr:rowOff>38100</xdr:rowOff>
    </xdr:to>
    <xdr:pic>
      <xdr:nvPicPr>
        <xdr:cNvPr id="69668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38125"/>
          <a:ext cx="7905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1247"/>
  <sheetViews>
    <sheetView topLeftCell="T49" zoomScale="85" zoomScaleNormal="85" workbookViewId="0">
      <selection activeCell="Z51" sqref="Z51"/>
    </sheetView>
  </sheetViews>
  <sheetFormatPr defaultRowHeight="12.75" x14ac:dyDescent="0.2"/>
  <cols>
    <col min="1" max="1" width="19.42578125" style="132" bestFit="1" customWidth="1"/>
    <col min="2" max="2" width="10.5703125" style="80" bestFit="1" customWidth="1"/>
    <col min="3" max="3" width="10.42578125" style="80" customWidth="1"/>
    <col min="4" max="4" width="14.140625" style="80" customWidth="1"/>
    <col min="5" max="5" width="13.140625" style="80" customWidth="1"/>
    <col min="6" max="6" width="14.140625" style="80" bestFit="1" customWidth="1"/>
    <col min="7" max="7" width="12.5703125" style="10" bestFit="1" customWidth="1"/>
    <col min="8" max="8" width="10.42578125" style="10" customWidth="1"/>
    <col min="9" max="9" width="11.140625" style="10" customWidth="1"/>
    <col min="10" max="10" width="12.42578125" style="10" customWidth="1"/>
    <col min="11" max="11" width="14.28515625" style="10" customWidth="1"/>
    <col min="12" max="12" width="10.5703125" style="10" bestFit="1" customWidth="1"/>
    <col min="13" max="13" width="7.140625" style="10" customWidth="1"/>
    <col min="14" max="14" width="10.42578125" style="10" customWidth="1"/>
    <col min="15" max="15" width="12.140625" style="10" customWidth="1"/>
    <col min="16" max="16" width="13.5703125" style="10" customWidth="1"/>
    <col min="17" max="17" width="10.5703125" style="10" bestFit="1" customWidth="1"/>
    <col min="18" max="18" width="7.140625" style="10" customWidth="1"/>
    <col min="19" max="19" width="10.42578125" style="10" customWidth="1"/>
    <col min="20" max="20" width="12.140625" style="10" customWidth="1"/>
    <col min="21" max="21" width="13.85546875" style="10" customWidth="1"/>
    <col min="22" max="22" width="13.5703125" style="10" customWidth="1"/>
    <col min="23" max="23" width="7.140625" style="10" customWidth="1"/>
    <col min="24" max="24" width="10.42578125" style="10" customWidth="1"/>
    <col min="25" max="25" width="12.42578125" style="10" customWidth="1"/>
    <col min="26" max="26" width="13.5703125" style="10" customWidth="1"/>
    <col min="27" max="27" width="11.28515625" style="10" customWidth="1"/>
    <col min="28" max="28" width="7.140625" style="10" customWidth="1"/>
    <col min="29" max="29" width="10.42578125" style="10" customWidth="1"/>
    <col min="30" max="30" width="13.28515625" style="10" customWidth="1"/>
    <col min="31" max="31" width="14.28515625" style="10" customWidth="1"/>
    <col min="32" max="32" width="11.140625" style="10" customWidth="1"/>
    <col min="33" max="33" width="9.28515625" style="10" bestFit="1" customWidth="1"/>
    <col min="34" max="34" width="10.7109375" style="10" bestFit="1" customWidth="1"/>
    <col min="35" max="35" width="13.42578125" style="10" bestFit="1" customWidth="1"/>
    <col min="36" max="36" width="15.5703125" style="10" bestFit="1" customWidth="1"/>
    <col min="37" max="16384" width="9.140625" style="10"/>
  </cols>
  <sheetData>
    <row r="2" spans="1:44" ht="16.5" customHeight="1" x14ac:dyDescent="0.2">
      <c r="A2" s="267" t="s">
        <v>34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</row>
    <row r="3" spans="1:44" ht="15.75" customHeight="1" x14ac:dyDescent="0.2">
      <c r="A3" s="267" t="s">
        <v>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</row>
    <row r="4" spans="1:44" ht="15" customHeight="1" x14ac:dyDescent="0.2">
      <c r="A4" s="267" t="s">
        <v>1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</row>
    <row r="5" spans="1:44" ht="14.25" customHeight="1" x14ac:dyDescent="0.2">
      <c r="A5" s="267" t="s">
        <v>140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</row>
    <row r="6" spans="1:44" ht="15" customHeight="1" x14ac:dyDescent="0.2">
      <c r="A6" s="267" t="s">
        <v>142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</row>
    <row r="7" spans="1:44" ht="13.5" customHeight="1" x14ac:dyDescent="0.2">
      <c r="A7" s="267" t="s">
        <v>2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</row>
    <row r="8" spans="1:44" ht="13.5" customHeight="1" thickBot="1" x14ac:dyDescent="0.25">
      <c r="A8" s="67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44" s="48" customFormat="1" ht="14.25" customHeight="1" thickBot="1" x14ac:dyDescent="0.3">
      <c r="A9" s="30"/>
      <c r="B9" s="271" t="s">
        <v>3</v>
      </c>
      <c r="C9" s="269"/>
      <c r="D9" s="269"/>
      <c r="E9" s="269"/>
      <c r="F9" s="270"/>
      <c r="G9" s="271" t="s">
        <v>77</v>
      </c>
      <c r="H9" s="269" t="s">
        <v>77</v>
      </c>
      <c r="I9" s="269" t="s">
        <v>77</v>
      </c>
      <c r="J9" s="269" t="s">
        <v>77</v>
      </c>
      <c r="K9" s="270" t="s">
        <v>77</v>
      </c>
      <c r="L9" s="271" t="s">
        <v>45</v>
      </c>
      <c r="M9" s="269"/>
      <c r="N9" s="269"/>
      <c r="O9" s="269"/>
      <c r="P9" s="270"/>
      <c r="Q9" s="271" t="s">
        <v>79</v>
      </c>
      <c r="R9" s="269"/>
      <c r="S9" s="269"/>
      <c r="T9" s="269"/>
      <c r="U9" s="270"/>
      <c r="V9" s="271" t="s">
        <v>5</v>
      </c>
      <c r="W9" s="269"/>
      <c r="X9" s="269"/>
      <c r="Y9" s="269"/>
      <c r="Z9" s="270"/>
      <c r="AA9" s="271" t="s">
        <v>6</v>
      </c>
      <c r="AB9" s="269"/>
      <c r="AC9" s="269"/>
      <c r="AD9" s="269"/>
      <c r="AE9" s="270"/>
      <c r="AF9" s="269" t="s">
        <v>15</v>
      </c>
      <c r="AG9" s="269"/>
      <c r="AH9" s="269"/>
      <c r="AI9" s="269"/>
      <c r="AJ9" s="270"/>
    </row>
    <row r="10" spans="1:44" s="18" customFormat="1" ht="13.5" thickBot="1" x14ac:dyDescent="0.3">
      <c r="A10" s="29"/>
      <c r="B10" s="84" t="s">
        <v>8</v>
      </c>
      <c r="C10" s="85" t="s">
        <v>9</v>
      </c>
      <c r="D10" s="85" t="s">
        <v>23</v>
      </c>
      <c r="E10" s="85" t="s">
        <v>62</v>
      </c>
      <c r="F10" s="86" t="s">
        <v>10</v>
      </c>
      <c r="G10" s="84" t="s">
        <v>8</v>
      </c>
      <c r="H10" s="85" t="s">
        <v>9</v>
      </c>
      <c r="I10" s="85" t="s">
        <v>23</v>
      </c>
      <c r="J10" s="85" t="s">
        <v>62</v>
      </c>
      <c r="K10" s="86" t="s">
        <v>10</v>
      </c>
      <c r="L10" s="84" t="s">
        <v>8</v>
      </c>
      <c r="M10" s="85" t="s">
        <v>9</v>
      </c>
      <c r="N10" s="85" t="s">
        <v>23</v>
      </c>
      <c r="O10" s="85" t="s">
        <v>62</v>
      </c>
      <c r="P10" s="86" t="s">
        <v>10</v>
      </c>
      <c r="Q10" s="84" t="s">
        <v>8</v>
      </c>
      <c r="R10" s="85" t="s">
        <v>9</v>
      </c>
      <c r="S10" s="85" t="s">
        <v>23</v>
      </c>
      <c r="T10" s="85" t="s">
        <v>62</v>
      </c>
      <c r="U10" s="86" t="s">
        <v>10</v>
      </c>
      <c r="V10" s="84" t="s">
        <v>8</v>
      </c>
      <c r="W10" s="85" t="s">
        <v>9</v>
      </c>
      <c r="X10" s="85" t="s">
        <v>23</v>
      </c>
      <c r="Y10" s="85" t="s">
        <v>62</v>
      </c>
      <c r="Z10" s="86" t="s">
        <v>10</v>
      </c>
      <c r="AA10" s="84" t="s">
        <v>8</v>
      </c>
      <c r="AB10" s="85" t="s">
        <v>9</v>
      </c>
      <c r="AC10" s="85" t="s">
        <v>23</v>
      </c>
      <c r="AD10" s="85" t="s">
        <v>62</v>
      </c>
      <c r="AE10" s="86" t="s">
        <v>10</v>
      </c>
      <c r="AF10" s="85" t="s">
        <v>8</v>
      </c>
      <c r="AG10" s="85" t="s">
        <v>9</v>
      </c>
      <c r="AH10" s="85" t="s">
        <v>23</v>
      </c>
      <c r="AI10" s="85" t="s">
        <v>62</v>
      </c>
      <c r="AJ10" s="86" t="s">
        <v>10</v>
      </c>
    </row>
    <row r="11" spans="1:44" s="14" customFormat="1" ht="16.5" customHeight="1" thickBot="1" x14ac:dyDescent="0.3">
      <c r="A11" s="107" t="s">
        <v>93</v>
      </c>
      <c r="B11" s="203"/>
      <c r="C11" s="201"/>
      <c r="D11" s="204"/>
      <c r="E11" s="205"/>
      <c r="F11" s="206"/>
      <c r="G11" s="207"/>
      <c r="H11" s="201"/>
      <c r="I11" s="204"/>
      <c r="J11" s="205"/>
      <c r="K11" s="206"/>
      <c r="L11" s="203"/>
      <c r="M11" s="201"/>
      <c r="N11" s="204"/>
      <c r="O11" s="205"/>
      <c r="P11" s="206"/>
      <c r="Q11" s="203"/>
      <c r="R11" s="201"/>
      <c r="S11" s="204"/>
      <c r="T11" s="205"/>
      <c r="U11" s="206"/>
      <c r="V11" s="203"/>
      <c r="W11" s="201"/>
      <c r="X11" s="204"/>
      <c r="Y11" s="205"/>
      <c r="Z11" s="206"/>
      <c r="AA11" s="203"/>
      <c r="AB11" s="201"/>
      <c r="AC11" s="204"/>
      <c r="AD11" s="205"/>
      <c r="AE11" s="206"/>
      <c r="AF11" s="203"/>
      <c r="AG11" s="201"/>
      <c r="AH11" s="204"/>
      <c r="AI11" s="205"/>
      <c r="AJ11" s="206"/>
      <c r="AK11" s="11"/>
      <c r="AL11" s="11"/>
      <c r="AM11" s="11"/>
      <c r="AN11" s="11"/>
      <c r="AO11" s="11"/>
      <c r="AP11" s="11"/>
      <c r="AQ11" s="11"/>
      <c r="AR11" s="11"/>
    </row>
    <row r="12" spans="1:44" s="14" customFormat="1" ht="17.25" customHeight="1" x14ac:dyDescent="0.25">
      <c r="A12" s="63" t="s">
        <v>87</v>
      </c>
      <c r="B12" s="304">
        <v>137100</v>
      </c>
      <c r="C12" s="265">
        <v>1000</v>
      </c>
      <c r="D12" s="243">
        <v>2221.56</v>
      </c>
      <c r="E12" s="32">
        <f>(B12-C12+D12)*18%</f>
        <v>24897.880799999999</v>
      </c>
      <c r="F12" s="35">
        <f>B12-C12+D12+E12</f>
        <v>163219.44079999998</v>
      </c>
      <c r="G12" s="256">
        <v>137200</v>
      </c>
      <c r="H12" s="265">
        <v>1000</v>
      </c>
      <c r="I12" s="241">
        <v>2199.1200000000003</v>
      </c>
      <c r="J12" s="32">
        <f>(G12-H12+I12)*18%</f>
        <v>24911.8416</v>
      </c>
      <c r="K12" s="35">
        <f>G12-H12+I12+J12</f>
        <v>163310.96159999998</v>
      </c>
      <c r="L12" s="256">
        <v>137010</v>
      </c>
      <c r="M12" s="265">
        <v>1000</v>
      </c>
      <c r="N12" s="241">
        <v>2751.75</v>
      </c>
      <c r="O12" s="32">
        <f>(L12-M12+N12)*18%</f>
        <v>24977.114999999998</v>
      </c>
      <c r="P12" s="35">
        <f>L12-M12+N12+O12</f>
        <v>163738.86499999999</v>
      </c>
      <c r="Q12" s="256">
        <v>138720</v>
      </c>
      <c r="R12" s="265">
        <v>1000</v>
      </c>
      <c r="S12" s="241">
        <v>1851.8500000000001</v>
      </c>
      <c r="T12" s="32">
        <f>(Q12-R12+S12)*18%</f>
        <v>25122.933000000001</v>
      </c>
      <c r="U12" s="35">
        <f>Q12-R12+S12+T12</f>
        <v>164694.783</v>
      </c>
      <c r="V12" s="256">
        <v>139040</v>
      </c>
      <c r="W12" s="265">
        <v>1000</v>
      </c>
      <c r="X12" s="241">
        <v>1836.8999999999999</v>
      </c>
      <c r="Y12" s="32">
        <f>(V12-W12+X12)*18%</f>
        <v>25177.841999999997</v>
      </c>
      <c r="Z12" s="35">
        <f>V12-W12+X12+Y12</f>
        <v>165054.742</v>
      </c>
      <c r="AA12" s="256">
        <v>137860</v>
      </c>
      <c r="AB12" s="265">
        <v>1000</v>
      </c>
      <c r="AC12" s="241">
        <v>2534.2199999999998</v>
      </c>
      <c r="AD12" s="32">
        <f>(AA12-AB12+AC12)*18%</f>
        <v>25090.959599999998</v>
      </c>
      <c r="AE12" s="35">
        <f>AA12-AB12+AC12+AD12</f>
        <v>164485.1796</v>
      </c>
      <c r="AF12" s="256">
        <v>136980</v>
      </c>
      <c r="AG12" s="265">
        <v>1000</v>
      </c>
      <c r="AH12" s="241">
        <v>3381.75</v>
      </c>
      <c r="AI12" s="32">
        <f>(AF12-AG12+AH12)*18%</f>
        <v>25085.114999999998</v>
      </c>
      <c r="AJ12" s="35">
        <f>AF12-AG12+AH12+AI12</f>
        <v>164446.86499999999</v>
      </c>
      <c r="AK12" s="11"/>
      <c r="AL12" s="11"/>
      <c r="AM12" s="11"/>
      <c r="AN12" s="11"/>
      <c r="AO12" s="11"/>
      <c r="AP12" s="11"/>
      <c r="AQ12" s="11"/>
      <c r="AR12" s="11"/>
    </row>
    <row r="13" spans="1:44" s="14" customFormat="1" ht="15.75" customHeight="1" x14ac:dyDescent="0.25">
      <c r="A13" s="63" t="s">
        <v>88</v>
      </c>
      <c r="B13" s="40">
        <f>B12-500</f>
        <v>136600</v>
      </c>
      <c r="C13" s="263">
        <v>1000</v>
      </c>
      <c r="D13" s="229">
        <v>2221.56</v>
      </c>
      <c r="E13" s="13">
        <f>(B13-C13+D13)*18%</f>
        <v>24807.880799999999</v>
      </c>
      <c r="F13" s="33">
        <f>B13-C13+D13+E13</f>
        <v>162629.44079999998</v>
      </c>
      <c r="G13" s="112">
        <f>G12-500</f>
        <v>136700</v>
      </c>
      <c r="H13" s="263">
        <v>1000</v>
      </c>
      <c r="I13" s="240">
        <v>2199.1200000000003</v>
      </c>
      <c r="J13" s="13">
        <f>(G13-H13+I13)*18%</f>
        <v>24821.8416</v>
      </c>
      <c r="K13" s="33">
        <f>G13-H13+I13+J13</f>
        <v>162720.96159999998</v>
      </c>
      <c r="L13" s="40">
        <f>L12-500</f>
        <v>136510</v>
      </c>
      <c r="M13" s="263">
        <v>1000</v>
      </c>
      <c r="N13" s="240">
        <v>2751.75</v>
      </c>
      <c r="O13" s="13">
        <f>(L13-M13+N13)*18%</f>
        <v>24887.114999999998</v>
      </c>
      <c r="P13" s="33">
        <f>L13-M13+N13+O13</f>
        <v>163148.86499999999</v>
      </c>
      <c r="Q13" s="40">
        <f>Q12-500</f>
        <v>138220</v>
      </c>
      <c r="R13" s="263">
        <v>1000</v>
      </c>
      <c r="S13" s="240">
        <v>1851.8500000000001</v>
      </c>
      <c r="T13" s="13">
        <f>(Q13-R13+S13)*18%</f>
        <v>25032.933000000001</v>
      </c>
      <c r="U13" s="33">
        <f>Q13-R13+S13+T13</f>
        <v>164104.783</v>
      </c>
      <c r="V13" s="40">
        <f>V12-500</f>
        <v>138540</v>
      </c>
      <c r="W13" s="263">
        <v>1000</v>
      </c>
      <c r="X13" s="240">
        <v>1836.8999999999999</v>
      </c>
      <c r="Y13" s="13">
        <f>(V13-W13+X13)*18%</f>
        <v>25087.841999999997</v>
      </c>
      <c r="Z13" s="33">
        <f>V13-W13+X13+Y13</f>
        <v>164464.742</v>
      </c>
      <c r="AA13" s="40">
        <f>AA12-500</f>
        <v>137360</v>
      </c>
      <c r="AB13" s="263">
        <v>1000</v>
      </c>
      <c r="AC13" s="240">
        <v>2534.2199999999998</v>
      </c>
      <c r="AD13" s="13">
        <f>(AA13-AB13+AC13)*18%</f>
        <v>25000.959599999998</v>
      </c>
      <c r="AE13" s="33">
        <f>AA13-AB13+AC13+AD13</f>
        <v>163895.1796</v>
      </c>
      <c r="AF13" s="40">
        <f>AF12-500</f>
        <v>136480</v>
      </c>
      <c r="AG13" s="263">
        <v>1000</v>
      </c>
      <c r="AH13" s="240">
        <v>3381.75</v>
      </c>
      <c r="AI13" s="13">
        <f>(AF13-AG13+AH13)*18%</f>
        <v>24995.114999999998</v>
      </c>
      <c r="AJ13" s="33">
        <f>AF13-AG13+AH13+AI13</f>
        <v>163856.86499999999</v>
      </c>
      <c r="AK13" s="11"/>
      <c r="AL13" s="11"/>
      <c r="AM13" s="11"/>
      <c r="AN13" s="11"/>
      <c r="AO13" s="11"/>
      <c r="AP13" s="11"/>
      <c r="AQ13" s="11"/>
      <c r="AR13" s="11"/>
    </row>
    <row r="14" spans="1:44" s="14" customFormat="1" ht="15.75" customHeight="1" thickBot="1" x14ac:dyDescent="0.3">
      <c r="A14" s="74" t="s">
        <v>89</v>
      </c>
      <c r="B14" s="113">
        <f>B12-6500</f>
        <v>130600</v>
      </c>
      <c r="C14" s="1">
        <v>0</v>
      </c>
      <c r="D14" s="229">
        <v>2221.56</v>
      </c>
      <c r="E14" s="2">
        <f>(B14-C14+D14)*18%</f>
        <v>23907.880799999999</v>
      </c>
      <c r="F14" s="36">
        <f>B14-C14+D14+E14</f>
        <v>156729.44079999998</v>
      </c>
      <c r="G14" s="115">
        <f>G12-6500</f>
        <v>130700</v>
      </c>
      <c r="H14" s="1">
        <v>0</v>
      </c>
      <c r="I14" s="240">
        <v>2199.1200000000003</v>
      </c>
      <c r="J14" s="2">
        <f>(G14-H14+I14)*18%</f>
        <v>23921.8416</v>
      </c>
      <c r="K14" s="36">
        <f>G14-H14+I14+J14</f>
        <v>156820.96159999998</v>
      </c>
      <c r="L14" s="40">
        <f>L12-6500</f>
        <v>130510</v>
      </c>
      <c r="M14" s="263">
        <v>0</v>
      </c>
      <c r="N14" s="240">
        <v>2751.75</v>
      </c>
      <c r="O14" s="13">
        <f>(L14-M14+N14)*18%</f>
        <v>23987.114999999998</v>
      </c>
      <c r="P14" s="33">
        <f>L14-M14+N14+O14</f>
        <v>157248.86499999999</v>
      </c>
      <c r="Q14" s="40">
        <f>Q12-6500</f>
        <v>132220</v>
      </c>
      <c r="R14" s="263">
        <v>0</v>
      </c>
      <c r="S14" s="240">
        <v>1851.8500000000001</v>
      </c>
      <c r="T14" s="13">
        <f>(Q14-R14+S14)*18%</f>
        <v>24132.933000000001</v>
      </c>
      <c r="U14" s="33">
        <f>Q14-R14+S14+T14</f>
        <v>158204.783</v>
      </c>
      <c r="V14" s="40">
        <f>V12-6500</f>
        <v>132540</v>
      </c>
      <c r="W14" s="263">
        <v>0</v>
      </c>
      <c r="X14" s="240">
        <v>1836.8999999999999</v>
      </c>
      <c r="Y14" s="13">
        <f>(V14-W14+X14)*18%</f>
        <v>24187.841999999997</v>
      </c>
      <c r="Z14" s="33">
        <f>V14-W14+X14+Y14</f>
        <v>158564.742</v>
      </c>
      <c r="AA14" s="113">
        <f>AA12-6500</f>
        <v>131360</v>
      </c>
      <c r="AB14" s="1">
        <v>0</v>
      </c>
      <c r="AC14" s="240">
        <v>2534.2199999999998</v>
      </c>
      <c r="AD14" s="2">
        <f>(AA14-AB14+AC14)*18%</f>
        <v>24100.959599999998</v>
      </c>
      <c r="AE14" s="36">
        <f>AA14-AB14+AC14+AD14</f>
        <v>157995.1796</v>
      </c>
      <c r="AF14" s="113">
        <f>AF12-6500</f>
        <v>130480</v>
      </c>
      <c r="AG14" s="1">
        <v>0</v>
      </c>
      <c r="AH14" s="240">
        <v>3381.75</v>
      </c>
      <c r="AI14" s="2">
        <f>(AF14-AG14+AH14)*18%</f>
        <v>24095.114999999998</v>
      </c>
      <c r="AJ14" s="36">
        <f>AF14-AG14+AH14+AI14</f>
        <v>157956.86499999999</v>
      </c>
      <c r="AK14" s="11"/>
      <c r="AL14" s="11"/>
      <c r="AM14" s="11"/>
      <c r="AN14" s="11"/>
      <c r="AO14" s="11"/>
      <c r="AP14" s="11"/>
      <c r="AQ14" s="11"/>
      <c r="AR14" s="11"/>
    </row>
    <row r="15" spans="1:44" s="14" customFormat="1" ht="15.75" customHeight="1" x14ac:dyDescent="0.25">
      <c r="A15" s="75" t="s">
        <v>11</v>
      </c>
      <c r="B15" s="264"/>
      <c r="C15" s="265"/>
      <c r="D15" s="117"/>
      <c r="E15" s="32"/>
      <c r="F15" s="266"/>
      <c r="G15" s="47"/>
      <c r="H15" s="265"/>
      <c r="I15" s="118"/>
      <c r="J15" s="32"/>
      <c r="K15" s="266"/>
      <c r="L15" s="47"/>
      <c r="M15" s="265"/>
      <c r="N15" s="118"/>
      <c r="O15" s="32"/>
      <c r="P15" s="266"/>
      <c r="Q15" s="47"/>
      <c r="R15" s="265"/>
      <c r="S15" s="119"/>
      <c r="T15" s="32"/>
      <c r="U15" s="266"/>
      <c r="V15" s="47"/>
      <c r="W15" s="265"/>
      <c r="X15" s="118"/>
      <c r="Y15" s="32"/>
      <c r="Z15" s="266"/>
      <c r="AA15" s="34"/>
      <c r="AB15" s="265"/>
      <c r="AC15" s="118"/>
      <c r="AD15" s="32"/>
      <c r="AE15" s="266"/>
      <c r="AF15" s="47"/>
      <c r="AG15" s="265"/>
      <c r="AH15" s="118"/>
      <c r="AI15" s="32"/>
      <c r="AJ15" s="266"/>
      <c r="AK15" s="11"/>
      <c r="AL15" s="11"/>
      <c r="AM15" s="11"/>
      <c r="AN15" s="11"/>
      <c r="AO15" s="11"/>
      <c r="AP15" s="11"/>
      <c r="AQ15" s="11"/>
      <c r="AR15" s="11"/>
    </row>
    <row r="16" spans="1:44" s="14" customFormat="1" ht="16.5" customHeight="1" x14ac:dyDescent="0.25">
      <c r="A16" s="66" t="s">
        <v>65</v>
      </c>
      <c r="B16" s="258">
        <v>131820</v>
      </c>
      <c r="C16" s="263">
        <v>1000</v>
      </c>
      <c r="D16" s="229">
        <v>2221.56</v>
      </c>
      <c r="E16" s="13">
        <f>(B16-C16+D16)*18%</f>
        <v>23947.480799999998</v>
      </c>
      <c r="F16" s="33">
        <f>B16-C16+D16+E16</f>
        <v>156989.04079999999</v>
      </c>
      <c r="G16" s="255">
        <v>131830</v>
      </c>
      <c r="H16" s="263">
        <v>1000</v>
      </c>
      <c r="I16" s="240">
        <v>2199.1200000000003</v>
      </c>
      <c r="J16" s="13">
        <f>(G16-H16+I16)*18%</f>
        <v>23945.241599999998</v>
      </c>
      <c r="K16" s="33">
        <f>G16-H16+I16+J16</f>
        <v>156974.3616</v>
      </c>
      <c r="L16" s="255">
        <v>131050</v>
      </c>
      <c r="M16" s="263">
        <v>1000</v>
      </c>
      <c r="N16" s="240">
        <v>2751.75</v>
      </c>
      <c r="O16" s="13">
        <f>(L16-M16+N16)*18%</f>
        <v>23904.314999999999</v>
      </c>
      <c r="P16" s="33">
        <f>L16-M16+N16+O16</f>
        <v>156706.065</v>
      </c>
      <c r="Q16" s="255">
        <v>134190</v>
      </c>
      <c r="R16" s="263">
        <v>1000</v>
      </c>
      <c r="S16" s="240">
        <v>1851.8500000000001</v>
      </c>
      <c r="T16" s="13">
        <f>(Q16-R16+S16)*18%</f>
        <v>24307.532999999999</v>
      </c>
      <c r="U16" s="33">
        <f>Q16-R16+S16+T16</f>
        <v>159349.383</v>
      </c>
      <c r="V16" s="255">
        <v>133820</v>
      </c>
      <c r="W16" s="263">
        <v>1000</v>
      </c>
      <c r="X16" s="240">
        <v>1836.8999999999999</v>
      </c>
      <c r="Y16" s="13">
        <f>(V16-W16+X16)*18%</f>
        <v>24238.241999999998</v>
      </c>
      <c r="Z16" s="33">
        <f>V16-W16+X16+Y16</f>
        <v>158895.14199999999</v>
      </c>
      <c r="AA16" s="255">
        <v>132100</v>
      </c>
      <c r="AB16" s="263">
        <v>1000</v>
      </c>
      <c r="AC16" s="240">
        <v>2534.2199999999998</v>
      </c>
      <c r="AD16" s="13">
        <f>(AA16-AB16+AC16)*18%</f>
        <v>24054.159599999999</v>
      </c>
      <c r="AE16" s="33">
        <f>AA16-AB16+AC16+AD16</f>
        <v>157688.37959999999</v>
      </c>
      <c r="AF16" s="255">
        <v>132040</v>
      </c>
      <c r="AG16" s="263">
        <v>1000</v>
      </c>
      <c r="AH16" s="240">
        <v>3381.75</v>
      </c>
      <c r="AI16" s="13">
        <f>(AF16-AG16+AH16)*18%</f>
        <v>24195.915000000001</v>
      </c>
      <c r="AJ16" s="33">
        <f>AF16-AG16+AH16+AI16</f>
        <v>158617.66500000001</v>
      </c>
      <c r="AK16" s="11"/>
      <c r="AL16" s="11"/>
      <c r="AM16" s="11"/>
      <c r="AN16" s="11"/>
      <c r="AO16" s="11"/>
      <c r="AP16" s="11"/>
      <c r="AQ16" s="11"/>
      <c r="AR16" s="11"/>
    </row>
    <row r="17" spans="1:44" s="14" customFormat="1" ht="15" customHeight="1" x14ac:dyDescent="0.25">
      <c r="A17" s="66" t="s">
        <v>35</v>
      </c>
      <c r="B17" s="40">
        <f>B16-500</f>
        <v>131320</v>
      </c>
      <c r="C17" s="263">
        <v>1000</v>
      </c>
      <c r="D17" s="229">
        <v>2221.56</v>
      </c>
      <c r="E17" s="13">
        <f>(B17-C17+D17)*18%</f>
        <v>23857.480799999998</v>
      </c>
      <c r="F17" s="33">
        <f>B17-C17+D17+E17</f>
        <v>156399.04079999999</v>
      </c>
      <c r="G17" s="40">
        <f>G16-500</f>
        <v>131330</v>
      </c>
      <c r="H17" s="263">
        <v>1000</v>
      </c>
      <c r="I17" s="240">
        <v>2199.1200000000003</v>
      </c>
      <c r="J17" s="13">
        <f>(G17-H17+I17)*18%</f>
        <v>23855.241599999998</v>
      </c>
      <c r="K17" s="33">
        <f>G17-H17+I17+J17</f>
        <v>156384.3616</v>
      </c>
      <c r="L17" s="40">
        <f>L16-500</f>
        <v>130550</v>
      </c>
      <c r="M17" s="263">
        <v>1000</v>
      </c>
      <c r="N17" s="240">
        <v>2751.75</v>
      </c>
      <c r="O17" s="13">
        <f>(L17-M17+N17)*18%</f>
        <v>23814.314999999999</v>
      </c>
      <c r="P17" s="33">
        <f>L17-M17+N17+O17</f>
        <v>156116.065</v>
      </c>
      <c r="Q17" s="40">
        <f>Q16-500</f>
        <v>133690</v>
      </c>
      <c r="R17" s="263">
        <v>1000</v>
      </c>
      <c r="S17" s="240">
        <v>1851.8500000000001</v>
      </c>
      <c r="T17" s="13">
        <f>(Q17-R17+S17)*18%</f>
        <v>24217.532999999999</v>
      </c>
      <c r="U17" s="33">
        <f>Q17-R17+S17+T17</f>
        <v>158759.383</v>
      </c>
      <c r="V17" s="40">
        <f>V16-500</f>
        <v>133320</v>
      </c>
      <c r="W17" s="263">
        <v>1000</v>
      </c>
      <c r="X17" s="240">
        <v>1836.8999999999999</v>
      </c>
      <c r="Y17" s="13">
        <f>(V17-W17+X17)*18%</f>
        <v>24148.241999999998</v>
      </c>
      <c r="Z17" s="33">
        <f>V17-W17+X17+Y17</f>
        <v>158305.14199999999</v>
      </c>
      <c r="AA17" s="40">
        <f>AA16-500</f>
        <v>131600</v>
      </c>
      <c r="AB17" s="263">
        <v>1000</v>
      </c>
      <c r="AC17" s="240">
        <v>2534.2199999999998</v>
      </c>
      <c r="AD17" s="13">
        <f>(AA17-AB17+AC17)*18%</f>
        <v>23964.159599999999</v>
      </c>
      <c r="AE17" s="33">
        <f>AA17-AB17+AC17+AD17</f>
        <v>157098.37959999999</v>
      </c>
      <c r="AF17" s="40">
        <f>AF16-500</f>
        <v>131540</v>
      </c>
      <c r="AG17" s="263">
        <v>1000</v>
      </c>
      <c r="AH17" s="240">
        <v>3381.75</v>
      </c>
      <c r="AI17" s="13">
        <f>(AF17-AG17+AH17)*18%</f>
        <v>24105.915000000001</v>
      </c>
      <c r="AJ17" s="33">
        <f>AF17-AG17+AH17+AI17</f>
        <v>158027.66500000001</v>
      </c>
      <c r="AK17" s="11"/>
      <c r="AL17" s="11"/>
      <c r="AM17" s="11"/>
      <c r="AN17" s="11"/>
      <c r="AO17" s="11"/>
      <c r="AP17" s="11"/>
      <c r="AQ17" s="11"/>
      <c r="AR17" s="11"/>
    </row>
    <row r="18" spans="1:44" s="14" customFormat="1" ht="13.9" customHeight="1" thickBot="1" x14ac:dyDescent="0.3">
      <c r="A18" s="29" t="s">
        <v>43</v>
      </c>
      <c r="B18" s="113">
        <f>B16-6500</f>
        <v>125320</v>
      </c>
      <c r="C18" s="1">
        <v>0</v>
      </c>
      <c r="D18" s="228">
        <v>2221.56</v>
      </c>
      <c r="E18" s="2">
        <f>(B18-C18+D18)*18%</f>
        <v>22957.480799999998</v>
      </c>
      <c r="F18" s="36">
        <f>B18-C18+D18+E18</f>
        <v>150499.04079999999</v>
      </c>
      <c r="G18" s="113">
        <f>G16-6500</f>
        <v>125330</v>
      </c>
      <c r="H18" s="1">
        <v>0</v>
      </c>
      <c r="I18" s="239">
        <v>2199.1200000000003</v>
      </c>
      <c r="J18" s="2">
        <f>(G18-H18+I18)*18%</f>
        <v>22955.241599999998</v>
      </c>
      <c r="K18" s="36">
        <f>G18-H18+I18+J18</f>
        <v>150484.3616</v>
      </c>
      <c r="L18" s="113">
        <f>L16-6500</f>
        <v>124550</v>
      </c>
      <c r="M18" s="1">
        <v>0</v>
      </c>
      <c r="N18" s="239">
        <v>2751.75</v>
      </c>
      <c r="O18" s="2">
        <f>(L18-M18+N18)*18%</f>
        <v>22914.314999999999</v>
      </c>
      <c r="P18" s="36">
        <f>L18-M18+N18+O18</f>
        <v>150216.065</v>
      </c>
      <c r="Q18" s="113">
        <f>Q16-6500</f>
        <v>127690</v>
      </c>
      <c r="R18" s="1">
        <v>0</v>
      </c>
      <c r="S18" s="239">
        <v>1851.8500000000001</v>
      </c>
      <c r="T18" s="2">
        <f>(Q18-R18+S18)*18%</f>
        <v>23317.532999999999</v>
      </c>
      <c r="U18" s="36">
        <f>Q18-R18+S18+T18</f>
        <v>152859.383</v>
      </c>
      <c r="V18" s="113">
        <f>V16-6500</f>
        <v>127320</v>
      </c>
      <c r="W18" s="1">
        <v>0</v>
      </c>
      <c r="X18" s="239">
        <v>1836.8999999999999</v>
      </c>
      <c r="Y18" s="2">
        <f>(V18-W18+X18)*18%</f>
        <v>23248.241999999998</v>
      </c>
      <c r="Z18" s="36">
        <f>V18-W18+X18+Y18</f>
        <v>152405.14199999999</v>
      </c>
      <c r="AA18" s="113">
        <f>AA16-6500</f>
        <v>125600</v>
      </c>
      <c r="AB18" s="1">
        <v>0</v>
      </c>
      <c r="AC18" s="239">
        <v>2534.2199999999998</v>
      </c>
      <c r="AD18" s="2">
        <f>(AA18-AB18+AC18)*18%</f>
        <v>23064.159599999999</v>
      </c>
      <c r="AE18" s="36">
        <f>AA18-AB18+AC18+AD18</f>
        <v>151198.37959999999</v>
      </c>
      <c r="AF18" s="113">
        <f>AF16-6500</f>
        <v>125540</v>
      </c>
      <c r="AG18" s="1">
        <v>0</v>
      </c>
      <c r="AH18" s="239">
        <v>3381.75</v>
      </c>
      <c r="AI18" s="2">
        <f>(AF18-AG18+AH18)*18%</f>
        <v>23205.915000000001</v>
      </c>
      <c r="AJ18" s="36">
        <f>AF18-AG18+AH18+AI18</f>
        <v>152127.66500000001</v>
      </c>
      <c r="AK18" s="11"/>
      <c r="AL18" s="11"/>
      <c r="AM18" s="11"/>
      <c r="AN18" s="11"/>
      <c r="AO18" s="11"/>
      <c r="AP18" s="11"/>
      <c r="AQ18" s="11"/>
      <c r="AR18" s="11"/>
    </row>
    <row r="19" spans="1:44" s="14" customFormat="1" ht="16.5" customHeight="1" x14ac:dyDescent="0.25">
      <c r="A19" s="78"/>
      <c r="B19" s="40"/>
      <c r="C19" s="263"/>
      <c r="D19" s="109"/>
      <c r="E19" s="13"/>
      <c r="F19" s="33"/>
      <c r="G19" s="40"/>
      <c r="H19" s="263"/>
      <c r="I19" s="110"/>
      <c r="J19" s="13"/>
      <c r="K19" s="33"/>
      <c r="L19" s="40"/>
      <c r="M19" s="263"/>
      <c r="N19" s="110"/>
      <c r="O19" s="13"/>
      <c r="P19" s="33"/>
      <c r="Q19" s="40"/>
      <c r="R19" s="263"/>
      <c r="S19" s="111"/>
      <c r="T19" s="13"/>
      <c r="U19" s="33"/>
      <c r="V19" s="40"/>
      <c r="W19" s="263"/>
      <c r="X19" s="110"/>
      <c r="Y19" s="13"/>
      <c r="Z19" s="33"/>
      <c r="AA19" s="40"/>
      <c r="AB19" s="263"/>
      <c r="AC19" s="110"/>
      <c r="AD19" s="13"/>
      <c r="AE19" s="33"/>
      <c r="AF19" s="40"/>
      <c r="AG19" s="263"/>
      <c r="AH19" s="110"/>
      <c r="AI19" s="13"/>
      <c r="AJ19" s="33"/>
      <c r="AK19" s="11"/>
      <c r="AL19" s="11"/>
      <c r="AM19" s="11"/>
      <c r="AN19" s="11"/>
      <c r="AO19" s="11"/>
      <c r="AP19" s="11"/>
      <c r="AQ19" s="11"/>
      <c r="AR19" s="11"/>
    </row>
    <row r="20" spans="1:44" s="14" customFormat="1" ht="16.5" customHeight="1" x14ac:dyDescent="0.25">
      <c r="A20" s="76" t="s">
        <v>12</v>
      </c>
      <c r="B20" s="40"/>
      <c r="C20" s="263"/>
      <c r="D20" s="109"/>
      <c r="E20" s="13"/>
      <c r="F20" s="38"/>
      <c r="G20" s="40"/>
      <c r="H20" s="263"/>
      <c r="I20" s="110"/>
      <c r="J20" s="13"/>
      <c r="K20" s="38"/>
      <c r="L20" s="40"/>
      <c r="M20" s="263"/>
      <c r="N20" s="110"/>
      <c r="O20" s="13"/>
      <c r="P20" s="38"/>
      <c r="Q20" s="262"/>
      <c r="R20" s="263"/>
      <c r="S20" s="111"/>
      <c r="T20" s="13"/>
      <c r="U20" s="38"/>
      <c r="V20" s="40"/>
      <c r="W20" s="263"/>
      <c r="X20" s="110"/>
      <c r="Y20" s="13"/>
      <c r="Z20" s="38"/>
      <c r="AA20" s="40"/>
      <c r="AB20" s="263"/>
      <c r="AC20" s="110"/>
      <c r="AD20" s="13"/>
      <c r="AE20" s="38"/>
      <c r="AF20" s="40"/>
      <c r="AG20" s="263"/>
      <c r="AH20" s="110"/>
      <c r="AI20" s="13"/>
      <c r="AJ20" s="38"/>
      <c r="AK20" s="11"/>
      <c r="AL20" s="11"/>
      <c r="AM20" s="11"/>
      <c r="AN20" s="11"/>
      <c r="AO20" s="11"/>
      <c r="AP20" s="11"/>
      <c r="AQ20" s="11"/>
      <c r="AR20" s="11"/>
    </row>
    <row r="21" spans="1:44" s="14" customFormat="1" x14ac:dyDescent="0.25">
      <c r="A21" s="66" t="s">
        <v>66</v>
      </c>
      <c r="B21" s="258">
        <v>130790</v>
      </c>
      <c r="C21" s="263">
        <v>1000</v>
      </c>
      <c r="D21" s="229">
        <v>2221.56</v>
      </c>
      <c r="E21" s="13">
        <f>(B21-C21+D21)*18%</f>
        <v>23762.0808</v>
      </c>
      <c r="F21" s="33">
        <f>B21-C21+D21+E21</f>
        <v>155773.64079999999</v>
      </c>
      <c r="G21" s="255">
        <v>130290</v>
      </c>
      <c r="H21" s="263">
        <v>1000</v>
      </c>
      <c r="I21" s="240">
        <v>2199.1200000000003</v>
      </c>
      <c r="J21" s="13">
        <f>(G21-H21+I21)*18%</f>
        <v>23668.041599999997</v>
      </c>
      <c r="K21" s="33">
        <f>G21-H21+I21+J21</f>
        <v>155157.16159999999</v>
      </c>
      <c r="L21" s="255">
        <v>130040</v>
      </c>
      <c r="M21" s="263">
        <v>1000</v>
      </c>
      <c r="N21" s="240">
        <v>2751.75</v>
      </c>
      <c r="O21" s="13">
        <f>(L21-M21+N21)*18%</f>
        <v>23722.514999999999</v>
      </c>
      <c r="P21" s="33">
        <f>L21-M21+N21+O21</f>
        <v>155514.26500000001</v>
      </c>
      <c r="Q21" s="255">
        <v>133790</v>
      </c>
      <c r="R21" s="263">
        <v>1000</v>
      </c>
      <c r="S21" s="240">
        <v>1851.8500000000001</v>
      </c>
      <c r="T21" s="13">
        <f>(Q21-R21+S21)*18%</f>
        <v>24235.532999999999</v>
      </c>
      <c r="U21" s="33">
        <f>Q21-R21+S21+T21</f>
        <v>158877.383</v>
      </c>
      <c r="V21" s="255">
        <v>132280</v>
      </c>
      <c r="W21" s="263">
        <v>1000</v>
      </c>
      <c r="X21" s="240">
        <v>1836.8999999999999</v>
      </c>
      <c r="Y21" s="13">
        <f>(V21-W21+X21)*18%</f>
        <v>23961.041999999998</v>
      </c>
      <c r="Z21" s="33">
        <f>V21-W21+X21+Y21</f>
        <v>157077.94199999998</v>
      </c>
      <c r="AA21" s="255">
        <v>130910</v>
      </c>
      <c r="AB21" s="263">
        <v>1000</v>
      </c>
      <c r="AC21" s="240">
        <v>2534.2199999999998</v>
      </c>
      <c r="AD21" s="13">
        <f>(AA21-AB21+AC21)*18%</f>
        <v>23839.959599999998</v>
      </c>
      <c r="AE21" s="33">
        <f>AA21-AB21+AC21+AD21</f>
        <v>156284.1796</v>
      </c>
      <c r="AF21" s="255">
        <v>130420</v>
      </c>
      <c r="AG21" s="263">
        <v>1000</v>
      </c>
      <c r="AH21" s="240">
        <v>3381.75</v>
      </c>
      <c r="AI21" s="13">
        <f>(AF21-AG21+AH21)*18%</f>
        <v>23904.314999999999</v>
      </c>
      <c r="AJ21" s="33">
        <f>AF21-AG21+AH21+AI21</f>
        <v>156706.065</v>
      </c>
      <c r="AK21" s="11"/>
      <c r="AL21" s="11"/>
      <c r="AM21" s="11"/>
      <c r="AN21" s="11"/>
      <c r="AO21" s="11"/>
      <c r="AP21" s="11"/>
      <c r="AQ21" s="11"/>
      <c r="AR21" s="11"/>
    </row>
    <row r="22" spans="1:44" s="14" customFormat="1" ht="15" customHeight="1" x14ac:dyDescent="0.25">
      <c r="A22" s="66" t="s">
        <v>38</v>
      </c>
      <c r="B22" s="262">
        <f>B21-500</f>
        <v>130290</v>
      </c>
      <c r="C22" s="263">
        <v>1000</v>
      </c>
      <c r="D22" s="229">
        <v>2221.56</v>
      </c>
      <c r="E22" s="13">
        <f>(B22-C22+D22)*18%</f>
        <v>23672.0808</v>
      </c>
      <c r="F22" s="33">
        <f>B22-C22+D22+E22</f>
        <v>155183.64079999999</v>
      </c>
      <c r="G22" s="40">
        <f>G21-500</f>
        <v>129790</v>
      </c>
      <c r="H22" s="263">
        <v>1000</v>
      </c>
      <c r="I22" s="240">
        <v>2199.1200000000003</v>
      </c>
      <c r="J22" s="13">
        <f>(G22-H22+I22)*18%</f>
        <v>23578.041599999997</v>
      </c>
      <c r="K22" s="33">
        <f>G22-H22+I22+J22</f>
        <v>154567.16159999999</v>
      </c>
      <c r="L22" s="40">
        <f>L21-500</f>
        <v>129540</v>
      </c>
      <c r="M22" s="263">
        <v>1000</v>
      </c>
      <c r="N22" s="240">
        <v>2751.75</v>
      </c>
      <c r="O22" s="13">
        <f>(L22-M22+N22)*18%</f>
        <v>23632.514999999999</v>
      </c>
      <c r="P22" s="33">
        <f>L22-M22+N22+O22</f>
        <v>154924.26500000001</v>
      </c>
      <c r="Q22" s="40">
        <f>Q21-500</f>
        <v>133290</v>
      </c>
      <c r="R22" s="263">
        <v>1000</v>
      </c>
      <c r="S22" s="240">
        <v>1851.8500000000001</v>
      </c>
      <c r="T22" s="13">
        <f>(Q22-R22+S22)*18%</f>
        <v>24145.532999999999</v>
      </c>
      <c r="U22" s="33">
        <f>Q22-R22+S22+T22</f>
        <v>158287.383</v>
      </c>
      <c r="V22" s="40">
        <f>V21-500</f>
        <v>131780</v>
      </c>
      <c r="W22" s="263">
        <v>1000</v>
      </c>
      <c r="X22" s="240">
        <v>1836.8999999999999</v>
      </c>
      <c r="Y22" s="13">
        <f>(V22-W22+X22)*18%</f>
        <v>23871.041999999998</v>
      </c>
      <c r="Z22" s="33">
        <f>V22-W22+X22+Y22</f>
        <v>156487.94199999998</v>
      </c>
      <c r="AA22" s="40">
        <f>AA21-500</f>
        <v>130410</v>
      </c>
      <c r="AB22" s="263">
        <v>1000</v>
      </c>
      <c r="AC22" s="240">
        <v>2534.2199999999998</v>
      </c>
      <c r="AD22" s="13">
        <f>(AA22-AB22+AC22)*18%</f>
        <v>23749.959599999998</v>
      </c>
      <c r="AE22" s="33">
        <f>AA22-AB22+AC22+AD22</f>
        <v>155694.1796</v>
      </c>
      <c r="AF22" s="40">
        <f>AF21-500</f>
        <v>129920</v>
      </c>
      <c r="AG22" s="263">
        <v>1000</v>
      </c>
      <c r="AH22" s="240">
        <v>3381.75</v>
      </c>
      <c r="AI22" s="13">
        <f>(AF22-AG22+AH22)*18%</f>
        <v>23814.314999999999</v>
      </c>
      <c r="AJ22" s="33">
        <f>AF22-AG22+AH22+AI22</f>
        <v>156116.065</v>
      </c>
      <c r="AK22" s="11"/>
      <c r="AL22" s="11"/>
      <c r="AM22" s="11"/>
      <c r="AN22" s="11"/>
      <c r="AO22" s="11"/>
      <c r="AP22" s="11"/>
      <c r="AQ22" s="11"/>
      <c r="AR22" s="11"/>
    </row>
    <row r="23" spans="1:44" s="14" customFormat="1" ht="13.5" thickBot="1" x14ac:dyDescent="0.3">
      <c r="A23" s="29" t="s">
        <v>42</v>
      </c>
      <c r="B23" s="113">
        <f>B21-6500</f>
        <v>124290</v>
      </c>
      <c r="C23" s="1">
        <v>0</v>
      </c>
      <c r="D23" s="229">
        <v>2221.56</v>
      </c>
      <c r="E23" s="2">
        <f>(B23-C23+D23)*18%</f>
        <v>22772.0808</v>
      </c>
      <c r="F23" s="36">
        <f>B23-C23+D23+E23</f>
        <v>149283.64079999999</v>
      </c>
      <c r="G23" s="113">
        <f>G21-6500</f>
        <v>123790</v>
      </c>
      <c r="H23" s="1">
        <v>0</v>
      </c>
      <c r="I23" s="240">
        <v>2199.1200000000003</v>
      </c>
      <c r="J23" s="2">
        <f>(G23-H23+I23)*18%</f>
        <v>22678.041599999997</v>
      </c>
      <c r="K23" s="36">
        <f>G23-H23+I23+J23</f>
        <v>148667.16159999999</v>
      </c>
      <c r="L23" s="40">
        <f>L21-6500</f>
        <v>123540</v>
      </c>
      <c r="M23" s="263">
        <v>0</v>
      </c>
      <c r="N23" s="240">
        <v>2751.75</v>
      </c>
      <c r="O23" s="13">
        <f>(L23-M23+N23)*18%</f>
        <v>22732.514999999999</v>
      </c>
      <c r="P23" s="33">
        <f>L23-M23+N23+O23</f>
        <v>149024.26500000001</v>
      </c>
      <c r="Q23" s="40">
        <f>Q21-6500</f>
        <v>127290</v>
      </c>
      <c r="R23" s="263">
        <v>0</v>
      </c>
      <c r="S23" s="240">
        <v>1851.8500000000001</v>
      </c>
      <c r="T23" s="13">
        <f>(Q23-R23+S23)*18%</f>
        <v>23245.532999999999</v>
      </c>
      <c r="U23" s="33">
        <f>Q23-R23+S23+T23</f>
        <v>152387.383</v>
      </c>
      <c r="V23" s="40">
        <f>V21-6500</f>
        <v>125780</v>
      </c>
      <c r="W23" s="263">
        <v>0</v>
      </c>
      <c r="X23" s="240">
        <v>1836.8999999999999</v>
      </c>
      <c r="Y23" s="13">
        <f>(V23-W23+X23)*18%</f>
        <v>22971.041999999998</v>
      </c>
      <c r="Z23" s="33">
        <f>V23-W23+X23+Y23</f>
        <v>150587.94199999998</v>
      </c>
      <c r="AA23" s="113">
        <f>AA21-6500</f>
        <v>124410</v>
      </c>
      <c r="AB23" s="1">
        <v>0</v>
      </c>
      <c r="AC23" s="240">
        <v>2534.2199999999998</v>
      </c>
      <c r="AD23" s="2">
        <f>(AA23-AB23+AC23)*18%</f>
        <v>22849.959599999998</v>
      </c>
      <c r="AE23" s="36">
        <f>AA23-AB23+AC23+AD23</f>
        <v>149794.1796</v>
      </c>
      <c r="AF23" s="113">
        <f>AF21-6500</f>
        <v>123920</v>
      </c>
      <c r="AG23" s="1">
        <v>0</v>
      </c>
      <c r="AH23" s="240">
        <v>3381.75</v>
      </c>
      <c r="AI23" s="2">
        <f>(AF23-AG23+AH23)*18%</f>
        <v>22914.314999999999</v>
      </c>
      <c r="AJ23" s="36">
        <f>AF23-AG23+AH23+AI23</f>
        <v>150216.065</v>
      </c>
      <c r="AK23" s="11"/>
      <c r="AL23" s="11"/>
      <c r="AM23" s="11"/>
      <c r="AN23" s="11"/>
      <c r="AO23" s="11"/>
      <c r="AP23" s="11"/>
      <c r="AQ23" s="11"/>
      <c r="AR23" s="11"/>
    </row>
    <row r="24" spans="1:44" s="14" customFormat="1" x14ac:dyDescent="0.25">
      <c r="A24" s="78"/>
      <c r="B24" s="47"/>
      <c r="C24" s="265"/>
      <c r="D24" s="117"/>
      <c r="E24" s="32"/>
      <c r="F24" s="35"/>
      <c r="G24" s="47"/>
      <c r="H24" s="265"/>
      <c r="I24" s="118"/>
      <c r="J24" s="32"/>
      <c r="K24" s="35"/>
      <c r="L24" s="47"/>
      <c r="M24" s="265"/>
      <c r="N24" s="118"/>
      <c r="O24" s="32"/>
      <c r="P24" s="35"/>
      <c r="Q24" s="47"/>
      <c r="R24" s="265"/>
      <c r="S24" s="119"/>
      <c r="T24" s="32"/>
      <c r="U24" s="35"/>
      <c r="V24" s="47"/>
      <c r="W24" s="265"/>
      <c r="X24" s="118"/>
      <c r="Y24" s="32"/>
      <c r="Z24" s="35"/>
      <c r="AA24" s="47"/>
      <c r="AB24" s="265"/>
      <c r="AC24" s="118"/>
      <c r="AD24" s="32"/>
      <c r="AE24" s="35"/>
      <c r="AF24" s="47"/>
      <c r="AG24" s="265"/>
      <c r="AH24" s="118"/>
      <c r="AI24" s="32"/>
      <c r="AJ24" s="35"/>
      <c r="AK24" s="11"/>
      <c r="AL24" s="11"/>
      <c r="AM24" s="11"/>
      <c r="AN24" s="11"/>
      <c r="AO24" s="11"/>
      <c r="AP24" s="11"/>
      <c r="AQ24" s="11"/>
      <c r="AR24" s="11"/>
    </row>
    <row r="25" spans="1:44" s="14" customFormat="1" x14ac:dyDescent="0.25">
      <c r="A25" s="76" t="s">
        <v>36</v>
      </c>
      <c r="B25" s="40"/>
      <c r="C25" s="263"/>
      <c r="D25" s="109"/>
      <c r="E25" s="13"/>
      <c r="F25" s="38"/>
      <c r="G25" s="40"/>
      <c r="H25" s="263"/>
      <c r="I25" s="110"/>
      <c r="J25" s="13"/>
      <c r="K25" s="38"/>
      <c r="L25" s="40"/>
      <c r="M25" s="263"/>
      <c r="N25" s="110"/>
      <c r="O25" s="13"/>
      <c r="P25" s="38"/>
      <c r="Q25" s="40"/>
      <c r="R25" s="263"/>
      <c r="S25" s="111"/>
      <c r="T25" s="13"/>
      <c r="U25" s="38"/>
      <c r="V25" s="40"/>
      <c r="W25" s="263"/>
      <c r="X25" s="110"/>
      <c r="Y25" s="13"/>
      <c r="Z25" s="38"/>
      <c r="AA25" s="37"/>
      <c r="AB25" s="263"/>
      <c r="AC25" s="110"/>
      <c r="AD25" s="13"/>
      <c r="AE25" s="38"/>
      <c r="AF25" s="40"/>
      <c r="AG25" s="263"/>
      <c r="AH25" s="110"/>
      <c r="AI25" s="13"/>
      <c r="AJ25" s="38"/>
      <c r="AK25" s="11"/>
      <c r="AL25" s="11"/>
      <c r="AM25" s="11"/>
      <c r="AN25" s="11"/>
      <c r="AO25" s="11"/>
      <c r="AP25" s="11"/>
      <c r="AQ25" s="11"/>
      <c r="AR25" s="11"/>
    </row>
    <row r="26" spans="1:44" s="14" customFormat="1" x14ac:dyDescent="0.25">
      <c r="A26" s="66" t="s">
        <v>67</v>
      </c>
      <c r="B26" s="258">
        <v>137470</v>
      </c>
      <c r="C26" s="263">
        <v>1000</v>
      </c>
      <c r="D26" s="229">
        <v>2221.56</v>
      </c>
      <c r="E26" s="13">
        <f>(B26-C26+D26)*18%</f>
        <v>24964.480799999998</v>
      </c>
      <c r="F26" s="33">
        <f>B26-C26+D26+E26</f>
        <v>163656.04079999999</v>
      </c>
      <c r="G26" s="255">
        <v>137470</v>
      </c>
      <c r="H26" s="263">
        <v>1000</v>
      </c>
      <c r="I26" s="240">
        <v>2199.1200000000003</v>
      </c>
      <c r="J26" s="13">
        <f>(G26-H26+I26)*18%</f>
        <v>24960.441599999998</v>
      </c>
      <c r="K26" s="33">
        <f>G26-H26+I26+J26</f>
        <v>163629.56159999999</v>
      </c>
      <c r="L26" s="255">
        <v>136960</v>
      </c>
      <c r="M26" s="263">
        <v>1000</v>
      </c>
      <c r="N26" s="240">
        <v>2751.75</v>
      </c>
      <c r="O26" s="13">
        <f>(L26-M26+N26)*18%</f>
        <v>24968.114999999998</v>
      </c>
      <c r="P26" s="33">
        <f>L26-M26+N26+O26</f>
        <v>163679.86499999999</v>
      </c>
      <c r="Q26" s="255">
        <v>137510</v>
      </c>
      <c r="R26" s="263">
        <v>1000</v>
      </c>
      <c r="S26" s="240">
        <v>1851.8500000000001</v>
      </c>
      <c r="T26" s="13">
        <f>(Q26-R26+S26)*18%</f>
        <v>24905.133000000002</v>
      </c>
      <c r="U26" s="33">
        <f>Q26-R26+S26+T26</f>
        <v>163266.98300000001</v>
      </c>
      <c r="V26" s="255">
        <v>140000</v>
      </c>
      <c r="W26" s="263">
        <v>1000</v>
      </c>
      <c r="X26" s="240">
        <v>1836.8999999999999</v>
      </c>
      <c r="Y26" s="13">
        <f>(V26-W26+X26)*18%</f>
        <v>25350.642</v>
      </c>
      <c r="Z26" s="33">
        <f>V26-W26+X26+Y26</f>
        <v>166187.54199999999</v>
      </c>
      <c r="AA26" s="255">
        <v>137840</v>
      </c>
      <c r="AB26" s="263">
        <v>1000</v>
      </c>
      <c r="AC26" s="240">
        <v>2534.2199999999998</v>
      </c>
      <c r="AD26" s="13">
        <f>(AA26-AB26+AC26)*18%</f>
        <v>25087.3596</v>
      </c>
      <c r="AE26" s="33">
        <f>AA26-AB26+AC26+AD26</f>
        <v>164461.5796</v>
      </c>
      <c r="AF26" s="255">
        <v>137950</v>
      </c>
      <c r="AG26" s="263">
        <v>1000</v>
      </c>
      <c r="AH26" s="240">
        <v>3381.75</v>
      </c>
      <c r="AI26" s="13">
        <f>(AF26-AG26+AH26)*18%</f>
        <v>25259.715</v>
      </c>
      <c r="AJ26" s="33">
        <f>AF26-AG26+AH26+AI26</f>
        <v>165591.465</v>
      </c>
      <c r="AK26" s="11"/>
      <c r="AL26" s="11"/>
      <c r="AM26" s="11"/>
      <c r="AN26" s="11"/>
      <c r="AO26" s="11"/>
      <c r="AP26" s="11"/>
      <c r="AQ26" s="11"/>
      <c r="AR26" s="11"/>
    </row>
    <row r="27" spans="1:44" s="14" customFormat="1" x14ac:dyDescent="0.25">
      <c r="A27" s="66" t="s">
        <v>60</v>
      </c>
      <c r="B27" s="40">
        <f>B26-500</f>
        <v>136970</v>
      </c>
      <c r="C27" s="263">
        <v>1000</v>
      </c>
      <c r="D27" s="229">
        <v>2221.56</v>
      </c>
      <c r="E27" s="13">
        <f>(B27-C27+D27)*18%</f>
        <v>24874.480799999998</v>
      </c>
      <c r="F27" s="33">
        <f>B27-C27+D27+E27</f>
        <v>163066.04079999999</v>
      </c>
      <c r="G27" s="40">
        <f>G26-500</f>
        <v>136970</v>
      </c>
      <c r="H27" s="263">
        <v>1000</v>
      </c>
      <c r="I27" s="240">
        <v>2199.1200000000003</v>
      </c>
      <c r="J27" s="13">
        <f>(G27-H27+I27)*18%</f>
        <v>24870.441599999998</v>
      </c>
      <c r="K27" s="33">
        <f>G27-H27+I27+J27</f>
        <v>163039.56159999999</v>
      </c>
      <c r="L27" s="40">
        <f>L26-500</f>
        <v>136460</v>
      </c>
      <c r="M27" s="263">
        <v>1000</v>
      </c>
      <c r="N27" s="240">
        <v>2751.75</v>
      </c>
      <c r="O27" s="13">
        <f>(L27-M27+N27)*18%</f>
        <v>24878.114999999998</v>
      </c>
      <c r="P27" s="33">
        <f>L27-M27+N27+O27</f>
        <v>163089.86499999999</v>
      </c>
      <c r="Q27" s="40">
        <f>Q26-500</f>
        <v>137010</v>
      </c>
      <c r="R27" s="263">
        <v>1000</v>
      </c>
      <c r="S27" s="240">
        <v>1851.8500000000001</v>
      </c>
      <c r="T27" s="13">
        <f>(Q27-R27+S27)*18%</f>
        <v>24815.133000000002</v>
      </c>
      <c r="U27" s="33">
        <f>Q27-R27+S27+T27</f>
        <v>162676.98300000001</v>
      </c>
      <c r="V27" s="40">
        <f>V26-500</f>
        <v>139500</v>
      </c>
      <c r="W27" s="263">
        <v>1000</v>
      </c>
      <c r="X27" s="240">
        <v>1836.8999999999999</v>
      </c>
      <c r="Y27" s="13">
        <f>(V27-W27+X27)*18%</f>
        <v>25260.642</v>
      </c>
      <c r="Z27" s="33">
        <f>V27-W27+X27+Y27</f>
        <v>165597.54199999999</v>
      </c>
      <c r="AA27" s="40">
        <f>AA26-500</f>
        <v>137340</v>
      </c>
      <c r="AB27" s="263">
        <v>1000</v>
      </c>
      <c r="AC27" s="240">
        <v>2534.2199999999998</v>
      </c>
      <c r="AD27" s="13">
        <f>(AA27-AB27+AC27)*18%</f>
        <v>24997.3596</v>
      </c>
      <c r="AE27" s="33">
        <f>AA27-AB27+AC27+AD27</f>
        <v>163871.5796</v>
      </c>
      <c r="AF27" s="40">
        <f>AF26-500</f>
        <v>137450</v>
      </c>
      <c r="AG27" s="263">
        <v>1000</v>
      </c>
      <c r="AH27" s="240">
        <v>3381.75</v>
      </c>
      <c r="AI27" s="13">
        <f>(AF27-AG27+AH27)*18%</f>
        <v>25169.715</v>
      </c>
      <c r="AJ27" s="33">
        <f>AF27-AG27+AH27+AI27</f>
        <v>165001.465</v>
      </c>
      <c r="AK27" s="11"/>
      <c r="AL27" s="11"/>
      <c r="AM27" s="11"/>
      <c r="AN27" s="11"/>
      <c r="AO27" s="112"/>
      <c r="AP27" s="11"/>
      <c r="AQ27" s="11"/>
      <c r="AR27" s="11"/>
    </row>
    <row r="28" spans="1:44" s="14" customFormat="1" ht="13.5" thickBot="1" x14ac:dyDescent="0.3">
      <c r="A28" s="29" t="s">
        <v>61</v>
      </c>
      <c r="B28" s="113">
        <f>B26-6500</f>
        <v>130970</v>
      </c>
      <c r="C28" s="1">
        <v>0</v>
      </c>
      <c r="D28" s="229">
        <v>2221.56</v>
      </c>
      <c r="E28" s="2">
        <f>(B28-C28+D28)*18%</f>
        <v>23974.480799999998</v>
      </c>
      <c r="F28" s="36">
        <f>B28-C28+D28+E28</f>
        <v>157166.04079999999</v>
      </c>
      <c r="G28" s="40">
        <f>G26-6500</f>
        <v>130970</v>
      </c>
      <c r="H28" s="263">
        <v>0</v>
      </c>
      <c r="I28" s="240">
        <v>2199.1200000000003</v>
      </c>
      <c r="J28" s="13">
        <f>(G28-H28+I28)*18%</f>
        <v>23970.441599999998</v>
      </c>
      <c r="K28" s="33">
        <f>G28-H28+I28+J28</f>
        <v>157139.56159999999</v>
      </c>
      <c r="L28" s="40">
        <f>L26-6500</f>
        <v>130460</v>
      </c>
      <c r="M28" s="263">
        <v>0</v>
      </c>
      <c r="N28" s="240">
        <v>2751.75</v>
      </c>
      <c r="O28" s="13">
        <f>(L28-M28+N28)*18%</f>
        <v>23978.114999999998</v>
      </c>
      <c r="P28" s="33">
        <f>L28-M28+N28+O28</f>
        <v>157189.86499999999</v>
      </c>
      <c r="Q28" s="40">
        <f>Q26-6500</f>
        <v>131010</v>
      </c>
      <c r="R28" s="263">
        <v>0</v>
      </c>
      <c r="S28" s="240">
        <v>1851.8500000000001</v>
      </c>
      <c r="T28" s="13">
        <f>(Q28-R28+S28)*18%</f>
        <v>23915.133000000002</v>
      </c>
      <c r="U28" s="33">
        <f>Q28-R28+S28+T28</f>
        <v>156776.98300000001</v>
      </c>
      <c r="V28" s="40">
        <f>V26-6500</f>
        <v>133500</v>
      </c>
      <c r="W28" s="263">
        <v>0</v>
      </c>
      <c r="X28" s="240">
        <v>1836.8999999999999</v>
      </c>
      <c r="Y28" s="13">
        <f>(V28-W28+X28)*18%</f>
        <v>24360.642</v>
      </c>
      <c r="Z28" s="33">
        <f>V28-W28+X28+Y28</f>
        <v>159697.54199999999</v>
      </c>
      <c r="AA28" s="40">
        <f>AA26-6500</f>
        <v>131340</v>
      </c>
      <c r="AB28" s="263">
        <v>0</v>
      </c>
      <c r="AC28" s="240">
        <v>2534.2199999999998</v>
      </c>
      <c r="AD28" s="13">
        <f>(AA28-AB28+AC28)*18%</f>
        <v>24097.3596</v>
      </c>
      <c r="AE28" s="33">
        <f>AA28-AB28+AC28+AD28</f>
        <v>157971.5796</v>
      </c>
      <c r="AF28" s="40">
        <f>AF26-6500</f>
        <v>131450</v>
      </c>
      <c r="AG28" s="263">
        <v>0</v>
      </c>
      <c r="AH28" s="240">
        <v>3381.75</v>
      </c>
      <c r="AI28" s="13">
        <f>(AF28-AG28+AH28)*18%</f>
        <v>24269.715</v>
      </c>
      <c r="AJ28" s="33">
        <f>AF28-AG28+AH28+AI28</f>
        <v>159101.465</v>
      </c>
      <c r="AK28" s="11"/>
      <c r="AL28" s="11"/>
      <c r="AM28" s="11"/>
      <c r="AN28" s="11"/>
      <c r="AO28" s="11"/>
      <c r="AP28" s="11"/>
      <c r="AQ28" s="11"/>
      <c r="AR28" s="11"/>
    </row>
    <row r="29" spans="1:44" s="14" customFormat="1" x14ac:dyDescent="0.25">
      <c r="A29" s="78"/>
      <c r="B29" s="47"/>
      <c r="C29" s="265"/>
      <c r="D29" s="117"/>
      <c r="E29" s="32"/>
      <c r="F29" s="35"/>
      <c r="G29" s="108"/>
      <c r="H29" s="265"/>
      <c r="I29" s="118"/>
      <c r="J29" s="32"/>
      <c r="K29" s="35"/>
      <c r="L29" s="47"/>
      <c r="M29" s="265"/>
      <c r="N29" s="42"/>
      <c r="O29" s="32"/>
      <c r="P29" s="35"/>
      <c r="Q29" s="47"/>
      <c r="R29" s="265"/>
      <c r="S29" s="189"/>
      <c r="T29" s="32"/>
      <c r="U29" s="35"/>
      <c r="V29" s="47"/>
      <c r="W29" s="265"/>
      <c r="X29" s="118"/>
      <c r="Y29" s="32"/>
      <c r="Z29" s="32"/>
      <c r="AA29" s="47"/>
      <c r="AB29" s="265"/>
      <c r="AC29" s="42"/>
      <c r="AD29" s="32"/>
      <c r="AE29" s="35"/>
      <c r="AF29" s="47"/>
      <c r="AG29" s="265"/>
      <c r="AH29" s="42"/>
      <c r="AI29" s="32"/>
      <c r="AJ29" s="35"/>
      <c r="AK29" s="11"/>
      <c r="AL29" s="11"/>
      <c r="AM29" s="11"/>
      <c r="AN29" s="11"/>
      <c r="AO29" s="11"/>
      <c r="AP29" s="11"/>
      <c r="AQ29" s="11"/>
      <c r="AR29" s="11"/>
    </row>
    <row r="30" spans="1:44" s="14" customFormat="1" x14ac:dyDescent="0.25">
      <c r="A30" s="66" t="s">
        <v>123</v>
      </c>
      <c r="B30" s="258">
        <v>147520</v>
      </c>
      <c r="C30" s="263">
        <v>1000</v>
      </c>
      <c r="D30" s="229">
        <v>2221.56</v>
      </c>
      <c r="E30" s="13">
        <f>(B30-C30+D30)*18%</f>
        <v>26773.480799999998</v>
      </c>
      <c r="F30" s="33">
        <f>B30-C30+D30+E30</f>
        <v>175515.04079999999</v>
      </c>
      <c r="G30" s="255">
        <v>147520</v>
      </c>
      <c r="H30" s="263">
        <v>1000</v>
      </c>
      <c r="I30" s="240">
        <v>2199.1200000000003</v>
      </c>
      <c r="J30" s="13">
        <f>(G30-H30+I30)*18%</f>
        <v>26769.441599999998</v>
      </c>
      <c r="K30" s="33">
        <f>G30-H30+I30+J30</f>
        <v>175488.56159999999</v>
      </c>
      <c r="L30" s="255">
        <v>146770</v>
      </c>
      <c r="M30" s="263">
        <v>1000</v>
      </c>
      <c r="N30" s="240">
        <v>2751.75</v>
      </c>
      <c r="O30" s="13">
        <f>(L30-M30+N30)*18%</f>
        <v>26733.914999999997</v>
      </c>
      <c r="P30" s="33">
        <f>L30-M30+N30+O30</f>
        <v>175255.66500000001</v>
      </c>
      <c r="Q30" s="255">
        <v>148610</v>
      </c>
      <c r="R30" s="263">
        <v>1000</v>
      </c>
      <c r="S30" s="240">
        <v>1851.8500000000001</v>
      </c>
      <c r="T30" s="13">
        <f>(Q30-R30+S30)*18%</f>
        <v>26903.133000000002</v>
      </c>
      <c r="U30" s="33">
        <f>Q30-R30+S30+T30</f>
        <v>176364.98300000001</v>
      </c>
      <c r="V30" s="255">
        <v>149810</v>
      </c>
      <c r="W30" s="263">
        <v>1000</v>
      </c>
      <c r="X30" s="240">
        <v>1836.8999999999999</v>
      </c>
      <c r="Y30" s="13">
        <f>(V30-W30+X30)*18%</f>
        <v>27116.441999999999</v>
      </c>
      <c r="Z30" s="33">
        <f>V30-W30+X30+Y30</f>
        <v>177763.342</v>
      </c>
      <c r="AA30" s="255">
        <v>148390</v>
      </c>
      <c r="AB30" s="263">
        <v>1000</v>
      </c>
      <c r="AC30" s="240">
        <v>2534.2199999999998</v>
      </c>
      <c r="AD30" s="13">
        <f>(AA30-AB30+AC30)*18%</f>
        <v>26986.3596</v>
      </c>
      <c r="AE30" s="33">
        <f>AA30-AB30+AC30+AD30</f>
        <v>176910.5796</v>
      </c>
      <c r="AF30" s="255">
        <v>147750</v>
      </c>
      <c r="AG30" s="263">
        <v>1000</v>
      </c>
      <c r="AH30" s="240">
        <v>3381.75</v>
      </c>
      <c r="AI30" s="13">
        <f>(AF30-AG30+AH30)*18%</f>
        <v>27023.715</v>
      </c>
      <c r="AJ30" s="33">
        <f>AF30-AG30+AH30+AI30</f>
        <v>177155.465</v>
      </c>
      <c r="AK30" s="11"/>
      <c r="AL30" s="11"/>
      <c r="AM30" s="11"/>
      <c r="AN30" s="11"/>
      <c r="AO30" s="11"/>
      <c r="AP30" s="11"/>
      <c r="AQ30" s="11"/>
      <c r="AR30" s="11"/>
    </row>
    <row r="31" spans="1:44" s="14" customFormat="1" ht="13.5" thickBot="1" x14ac:dyDescent="0.3">
      <c r="A31" s="29" t="s">
        <v>126</v>
      </c>
      <c r="B31" s="113">
        <f>B30-9500</f>
        <v>138020</v>
      </c>
      <c r="C31" s="263">
        <v>0</v>
      </c>
      <c r="D31" s="229">
        <v>2221.56</v>
      </c>
      <c r="E31" s="13">
        <f>(B31-C31+D31)*18%</f>
        <v>25243.480799999998</v>
      </c>
      <c r="F31" s="33">
        <f>B31-C31+D31+E31</f>
        <v>165485.04079999999</v>
      </c>
      <c r="G31" s="113">
        <f>G30-9500</f>
        <v>138020</v>
      </c>
      <c r="H31" s="263">
        <v>0</v>
      </c>
      <c r="I31" s="240">
        <v>2199.1200000000003</v>
      </c>
      <c r="J31" s="13">
        <f>(G31-H31+I31)*18%</f>
        <v>25239.441599999998</v>
      </c>
      <c r="K31" s="33">
        <f>G31-H31+I31+J31</f>
        <v>165458.56159999999</v>
      </c>
      <c r="L31" s="113">
        <f>L30-9500</f>
        <v>137270</v>
      </c>
      <c r="M31" s="263">
        <v>0</v>
      </c>
      <c r="N31" s="240">
        <v>2751.75</v>
      </c>
      <c r="O31" s="13">
        <f>(L31-M31+N31)*18%</f>
        <v>25203.915000000001</v>
      </c>
      <c r="P31" s="33">
        <f>L31-M31+N31+O31</f>
        <v>165225.66500000001</v>
      </c>
      <c r="Q31" s="113">
        <f>Q30-9500</f>
        <v>139110</v>
      </c>
      <c r="R31" s="263">
        <v>0</v>
      </c>
      <c r="S31" s="240">
        <v>1851.8500000000001</v>
      </c>
      <c r="T31" s="13">
        <f>(Q31-R31+S31)*18%</f>
        <v>25373.133000000002</v>
      </c>
      <c r="U31" s="33">
        <f>Q31-R31+S31+T31</f>
        <v>166334.98300000001</v>
      </c>
      <c r="V31" s="113">
        <f>V30-9500</f>
        <v>140310</v>
      </c>
      <c r="W31" s="263">
        <v>0</v>
      </c>
      <c r="X31" s="240">
        <v>1836.8999999999999</v>
      </c>
      <c r="Y31" s="13">
        <f>(V31-W31+X31)*18%</f>
        <v>25586.441999999999</v>
      </c>
      <c r="Z31" s="33">
        <f>V31-W31+X31+Y31</f>
        <v>167733.342</v>
      </c>
      <c r="AA31" s="113">
        <f>AA30-9500</f>
        <v>138890</v>
      </c>
      <c r="AB31" s="263">
        <v>0</v>
      </c>
      <c r="AC31" s="240">
        <v>2534.2199999999998</v>
      </c>
      <c r="AD31" s="13">
        <f>(AA31-AB31+AC31)*18%</f>
        <v>25456.3596</v>
      </c>
      <c r="AE31" s="33">
        <f>AA31-AB31+AC31+AD31</f>
        <v>166880.5796</v>
      </c>
      <c r="AF31" s="113">
        <f>AF30-9500</f>
        <v>138250</v>
      </c>
      <c r="AG31" s="263">
        <v>0</v>
      </c>
      <c r="AH31" s="240">
        <v>3381.75</v>
      </c>
      <c r="AI31" s="13">
        <f>(AF31-AG31+AH31)*18%</f>
        <v>25493.715</v>
      </c>
      <c r="AJ31" s="33">
        <f>AF31-AG31+AH31+AI31</f>
        <v>167125.465</v>
      </c>
      <c r="AK31" s="11"/>
      <c r="AL31" s="11"/>
      <c r="AM31" s="11"/>
      <c r="AN31" s="11"/>
      <c r="AO31" s="11"/>
      <c r="AP31" s="11"/>
      <c r="AQ31" s="11"/>
      <c r="AR31" s="11"/>
    </row>
    <row r="32" spans="1:44" s="14" customFormat="1" ht="15.75" customHeight="1" x14ac:dyDescent="0.25">
      <c r="A32" s="76" t="s">
        <v>13</v>
      </c>
      <c r="B32" s="47"/>
      <c r="C32" s="265"/>
      <c r="D32" s="117"/>
      <c r="E32" s="32"/>
      <c r="F32" s="266"/>
      <c r="G32" s="108"/>
      <c r="H32" s="265"/>
      <c r="I32" s="118"/>
      <c r="J32" s="32"/>
      <c r="K32" s="266"/>
      <c r="L32" s="194"/>
      <c r="M32" s="265"/>
      <c r="N32" s="118"/>
      <c r="O32" s="32"/>
      <c r="P32" s="266"/>
      <c r="Q32" s="47"/>
      <c r="R32" s="265"/>
      <c r="S32" s="119"/>
      <c r="T32" s="32"/>
      <c r="U32" s="266"/>
      <c r="V32" s="47"/>
      <c r="W32" s="265"/>
      <c r="X32" s="118"/>
      <c r="Y32" s="32"/>
      <c r="Z32" s="266"/>
      <c r="AA32" s="108"/>
      <c r="AB32" s="265"/>
      <c r="AC32" s="118"/>
      <c r="AD32" s="32"/>
      <c r="AE32" s="266"/>
      <c r="AF32" s="47"/>
      <c r="AG32" s="265"/>
      <c r="AH32" s="118"/>
      <c r="AI32" s="32"/>
      <c r="AJ32" s="266"/>
      <c r="AK32" s="11"/>
      <c r="AL32" s="11"/>
      <c r="AM32" s="11"/>
      <c r="AN32" s="11"/>
      <c r="AO32" s="11"/>
      <c r="AP32" s="11"/>
      <c r="AQ32" s="11"/>
      <c r="AR32" s="11"/>
    </row>
    <row r="33" spans="1:44" s="14" customFormat="1" x14ac:dyDescent="0.25">
      <c r="A33" s="66" t="s">
        <v>68</v>
      </c>
      <c r="B33" s="258">
        <v>133780</v>
      </c>
      <c r="C33" s="263">
        <v>1000</v>
      </c>
      <c r="D33" s="229">
        <v>2221.56</v>
      </c>
      <c r="E33" s="13">
        <f>(B33-C33+D33)*18%</f>
        <v>24300.2808</v>
      </c>
      <c r="F33" s="33">
        <f>B33-C33+D33+E33</f>
        <v>159301.84080000001</v>
      </c>
      <c r="G33" s="255">
        <v>133630</v>
      </c>
      <c r="H33" s="263">
        <v>1000</v>
      </c>
      <c r="I33" s="240">
        <v>2199.1200000000003</v>
      </c>
      <c r="J33" s="13">
        <f>(G33-H33+I33)*18%</f>
        <v>24269.241599999998</v>
      </c>
      <c r="K33" s="33">
        <f>G33-H33+I33+J33</f>
        <v>159098.3616</v>
      </c>
      <c r="L33" s="255">
        <v>132880</v>
      </c>
      <c r="M33" s="263">
        <v>1000</v>
      </c>
      <c r="N33" s="240">
        <v>2751.75</v>
      </c>
      <c r="O33" s="13">
        <f>(L33-M33+N33)*18%</f>
        <v>24233.715</v>
      </c>
      <c r="P33" s="33">
        <f>L33-M33+N33+O33</f>
        <v>158865.465</v>
      </c>
      <c r="Q33" s="255">
        <v>135280</v>
      </c>
      <c r="R33" s="263">
        <v>1000</v>
      </c>
      <c r="S33" s="240">
        <v>1851.8500000000001</v>
      </c>
      <c r="T33" s="13">
        <f>(Q33-R33+S33)*18%</f>
        <v>24503.733</v>
      </c>
      <c r="U33" s="33">
        <f>Q33-R33+S33+T33</f>
        <v>160635.58300000001</v>
      </c>
      <c r="V33" s="255">
        <v>135420</v>
      </c>
      <c r="W33" s="263">
        <v>1000</v>
      </c>
      <c r="X33" s="240">
        <v>1836.8999999999999</v>
      </c>
      <c r="Y33" s="13">
        <f>(V33-W33+X33)*18%</f>
        <v>24526.241999999998</v>
      </c>
      <c r="Z33" s="33">
        <f>V33-W33+X33+Y33</f>
        <v>160783.14199999999</v>
      </c>
      <c r="AA33" s="255">
        <v>133650</v>
      </c>
      <c r="AB33" s="263">
        <v>1000</v>
      </c>
      <c r="AC33" s="240">
        <v>2534.2199999999998</v>
      </c>
      <c r="AD33" s="13">
        <f>(AA33-AB33+AC33)*18%</f>
        <v>24333.159599999999</v>
      </c>
      <c r="AE33" s="33">
        <f>AA33-AB33+AC33+AD33</f>
        <v>159517.37959999999</v>
      </c>
      <c r="AF33" s="255">
        <v>134060</v>
      </c>
      <c r="AG33" s="263">
        <v>1000</v>
      </c>
      <c r="AH33" s="240">
        <v>3381.75</v>
      </c>
      <c r="AI33" s="13">
        <f>(AF33-AG33+AH33)*18%</f>
        <v>24559.514999999999</v>
      </c>
      <c r="AJ33" s="33">
        <f>AF33-AG33+AH33+AI33</f>
        <v>161001.26500000001</v>
      </c>
      <c r="AK33" s="11"/>
      <c r="AL33" s="11"/>
      <c r="AM33" s="11"/>
      <c r="AN33" s="11"/>
      <c r="AO33" s="11"/>
      <c r="AP33" s="11"/>
      <c r="AQ33" s="11"/>
      <c r="AR33" s="11"/>
    </row>
    <row r="34" spans="1:44" s="14" customFormat="1" x14ac:dyDescent="0.25">
      <c r="A34" s="66" t="s">
        <v>37</v>
      </c>
      <c r="B34" s="40">
        <f>B33-500</f>
        <v>133280</v>
      </c>
      <c r="C34" s="263">
        <v>1000</v>
      </c>
      <c r="D34" s="229">
        <v>2221.56</v>
      </c>
      <c r="E34" s="13">
        <f>(B34-C34+D34)*18%</f>
        <v>24210.2808</v>
      </c>
      <c r="F34" s="33">
        <f>B34-C34+D34+E34</f>
        <v>158711.84080000001</v>
      </c>
      <c r="G34" s="112">
        <f>G33-500</f>
        <v>133130</v>
      </c>
      <c r="H34" s="263">
        <v>1000</v>
      </c>
      <c r="I34" s="240">
        <v>2199.1200000000003</v>
      </c>
      <c r="J34" s="13">
        <f>(G34-H34+I34)*18%</f>
        <v>24179.241599999998</v>
      </c>
      <c r="K34" s="33">
        <f>G34-H34+I34+J34</f>
        <v>158508.3616</v>
      </c>
      <c r="L34" s="40">
        <f>L33-500</f>
        <v>132380</v>
      </c>
      <c r="M34" s="263">
        <v>1000</v>
      </c>
      <c r="N34" s="240">
        <v>2751.75</v>
      </c>
      <c r="O34" s="13">
        <f>(L34-M34+N34)*18%</f>
        <v>24143.715</v>
      </c>
      <c r="P34" s="33">
        <f>L34-M34+N34+O34</f>
        <v>158275.465</v>
      </c>
      <c r="Q34" s="40">
        <f>Q33-500</f>
        <v>134780</v>
      </c>
      <c r="R34" s="263">
        <v>1000</v>
      </c>
      <c r="S34" s="240">
        <v>1851.8500000000001</v>
      </c>
      <c r="T34" s="13">
        <f>(Q34-R34+S34)*18%</f>
        <v>24413.733</v>
      </c>
      <c r="U34" s="33">
        <f>Q34-R34+S34+T34</f>
        <v>160045.58300000001</v>
      </c>
      <c r="V34" s="40">
        <f>V33-500</f>
        <v>134920</v>
      </c>
      <c r="W34" s="263">
        <v>1000</v>
      </c>
      <c r="X34" s="240">
        <v>1836.8999999999999</v>
      </c>
      <c r="Y34" s="13">
        <f>(V34-W34+X34)*18%</f>
        <v>24436.241999999998</v>
      </c>
      <c r="Z34" s="33">
        <f>V34-W34+X34+Y34</f>
        <v>160193.14199999999</v>
      </c>
      <c r="AA34" s="112">
        <f>AA33-500</f>
        <v>133150</v>
      </c>
      <c r="AB34" s="263">
        <v>1000</v>
      </c>
      <c r="AC34" s="240">
        <v>2534.2199999999998</v>
      </c>
      <c r="AD34" s="13">
        <f>(AA34-AB34+AC34)*18%</f>
        <v>24243.159599999999</v>
      </c>
      <c r="AE34" s="33">
        <f>AA34-AB34+AC34+AD34</f>
        <v>158927.37959999999</v>
      </c>
      <c r="AF34" s="40">
        <f>AF33-500</f>
        <v>133560</v>
      </c>
      <c r="AG34" s="263">
        <v>1000</v>
      </c>
      <c r="AH34" s="240">
        <v>3381.75</v>
      </c>
      <c r="AI34" s="13">
        <f>(AF34-AG34+AH34)*18%</f>
        <v>24469.514999999999</v>
      </c>
      <c r="AJ34" s="33">
        <f>AF34-AG34+AH34+AI34</f>
        <v>160411.26500000001</v>
      </c>
      <c r="AK34" s="11"/>
      <c r="AL34" s="11"/>
      <c r="AM34" s="11"/>
      <c r="AN34" s="11"/>
      <c r="AO34" s="11"/>
      <c r="AP34" s="11"/>
      <c r="AQ34" s="11"/>
      <c r="AR34" s="11"/>
    </row>
    <row r="35" spans="1:44" s="14" customFormat="1" ht="13.5" thickBot="1" x14ac:dyDescent="0.3">
      <c r="A35" s="29" t="s">
        <v>40</v>
      </c>
      <c r="B35" s="113">
        <f>B33-6500</f>
        <v>127280</v>
      </c>
      <c r="C35" s="1">
        <v>0</v>
      </c>
      <c r="D35" s="229">
        <v>2221.56</v>
      </c>
      <c r="E35" s="2">
        <f>(B35-C35+D35)*18%</f>
        <v>23310.2808</v>
      </c>
      <c r="F35" s="36">
        <f>B35-C35+D35+E35</f>
        <v>152811.84080000001</v>
      </c>
      <c r="G35" s="115">
        <f>G33-6500</f>
        <v>127130</v>
      </c>
      <c r="H35" s="1">
        <v>0</v>
      </c>
      <c r="I35" s="240">
        <v>2199.1200000000003</v>
      </c>
      <c r="J35" s="2">
        <f>(G35-H35+I35)*18%</f>
        <v>23279.241599999998</v>
      </c>
      <c r="K35" s="36">
        <f>G35-H35+I35+J35</f>
        <v>152608.3616</v>
      </c>
      <c r="L35" s="40">
        <f>L33-6500</f>
        <v>126380</v>
      </c>
      <c r="M35" s="263">
        <v>0</v>
      </c>
      <c r="N35" s="240">
        <v>2751.75</v>
      </c>
      <c r="O35" s="13">
        <f>(L35-M35+N35)*18%</f>
        <v>23243.715</v>
      </c>
      <c r="P35" s="33">
        <f>L35-M35+N35+O35</f>
        <v>152375.465</v>
      </c>
      <c r="Q35" s="40">
        <f>Q33-6500</f>
        <v>128780</v>
      </c>
      <c r="R35" s="263">
        <v>0</v>
      </c>
      <c r="S35" s="240">
        <v>1851.8500000000001</v>
      </c>
      <c r="T35" s="13">
        <f>(Q35-R35+S35)*18%</f>
        <v>23513.733</v>
      </c>
      <c r="U35" s="33">
        <f>Q35-R35+S35+T35</f>
        <v>154145.58300000001</v>
      </c>
      <c r="V35" s="113">
        <f>V33-6500</f>
        <v>128920</v>
      </c>
      <c r="W35" s="1">
        <v>0</v>
      </c>
      <c r="X35" s="240">
        <v>1836.8999999999999</v>
      </c>
      <c r="Y35" s="2">
        <f>(V35-W35+X35)*18%</f>
        <v>23536.241999999998</v>
      </c>
      <c r="Z35" s="36">
        <f>V35-W35+X35+Y35</f>
        <v>154293.14199999999</v>
      </c>
      <c r="AA35" s="115">
        <f>AA33-6500</f>
        <v>127150</v>
      </c>
      <c r="AB35" s="1">
        <v>0</v>
      </c>
      <c r="AC35" s="240">
        <v>2534.2199999999998</v>
      </c>
      <c r="AD35" s="2">
        <f>(AA35-AB35+AC35)*18%</f>
        <v>23343.159599999999</v>
      </c>
      <c r="AE35" s="36">
        <f>AA35-AB35+AC35+AD35</f>
        <v>153027.37959999999</v>
      </c>
      <c r="AF35" s="113">
        <f>AF33-6500</f>
        <v>127560</v>
      </c>
      <c r="AG35" s="1">
        <v>0</v>
      </c>
      <c r="AH35" s="240">
        <v>3381.75</v>
      </c>
      <c r="AI35" s="2">
        <f>(AF35-AG35+AH35)*18%</f>
        <v>23569.514999999999</v>
      </c>
      <c r="AJ35" s="36">
        <f>AF35-AG35+AH35+AI35</f>
        <v>154511.26500000001</v>
      </c>
      <c r="AK35" s="11"/>
      <c r="AL35" s="11"/>
      <c r="AM35" s="11"/>
      <c r="AN35" s="11"/>
      <c r="AO35" s="11"/>
      <c r="AP35" s="11"/>
      <c r="AQ35" s="11"/>
      <c r="AR35" s="11"/>
    </row>
    <row r="36" spans="1:44" s="14" customFormat="1" x14ac:dyDescent="0.25">
      <c r="A36" s="75"/>
      <c r="B36" s="47"/>
      <c r="C36" s="265"/>
      <c r="D36" s="117"/>
      <c r="E36" s="32"/>
      <c r="F36" s="266"/>
      <c r="G36" s="47"/>
      <c r="H36" s="265"/>
      <c r="I36" s="118"/>
      <c r="J36" s="32"/>
      <c r="K36" s="266"/>
      <c r="L36" s="47"/>
      <c r="M36" s="265"/>
      <c r="N36" s="118"/>
      <c r="O36" s="32"/>
      <c r="P36" s="266"/>
      <c r="Q36" s="47"/>
      <c r="R36" s="265"/>
      <c r="S36" s="119"/>
      <c r="T36" s="32"/>
      <c r="U36" s="266"/>
      <c r="V36" s="40"/>
      <c r="W36" s="263"/>
      <c r="X36" s="110"/>
      <c r="Y36" s="13"/>
      <c r="Z36" s="38"/>
      <c r="AA36" s="47"/>
      <c r="AB36" s="265"/>
      <c r="AC36" s="118"/>
      <c r="AD36" s="32"/>
      <c r="AE36" s="266"/>
      <c r="AF36" s="47"/>
      <c r="AG36" s="265"/>
      <c r="AH36" s="118"/>
      <c r="AI36" s="32"/>
      <c r="AJ36" s="266"/>
      <c r="AK36" s="11"/>
      <c r="AL36" s="11"/>
      <c r="AM36" s="11"/>
      <c r="AN36" s="11"/>
      <c r="AO36" s="11"/>
      <c r="AP36" s="11"/>
      <c r="AQ36" s="11"/>
      <c r="AR36" s="11"/>
    </row>
    <row r="37" spans="1:44" s="102" customFormat="1" x14ac:dyDescent="0.25">
      <c r="A37" s="63" t="s">
        <v>52</v>
      </c>
      <c r="B37" s="258">
        <v>133780</v>
      </c>
      <c r="C37" s="263">
        <v>1000</v>
      </c>
      <c r="D37" s="229">
        <v>2221.56</v>
      </c>
      <c r="E37" s="13">
        <f>(B37-C37+D37)*18%</f>
        <v>24300.2808</v>
      </c>
      <c r="F37" s="33">
        <f>B37-C37+D37+E37</f>
        <v>159301.84080000001</v>
      </c>
      <c r="G37" s="255">
        <v>133630</v>
      </c>
      <c r="H37" s="263">
        <v>1000</v>
      </c>
      <c r="I37" s="240">
        <v>2199.1200000000003</v>
      </c>
      <c r="J37" s="13">
        <f>(G37-H37+I37)*18%</f>
        <v>24269.241599999998</v>
      </c>
      <c r="K37" s="33">
        <f>G37-H37+I37+J37</f>
        <v>159098.3616</v>
      </c>
      <c r="L37" s="255">
        <v>132880</v>
      </c>
      <c r="M37" s="263">
        <v>1000</v>
      </c>
      <c r="N37" s="240">
        <v>2751.75</v>
      </c>
      <c r="O37" s="13">
        <f>(L37-M37+N37)*18%</f>
        <v>24233.715</v>
      </c>
      <c r="P37" s="33">
        <f>L37-M37+N37+O37</f>
        <v>158865.465</v>
      </c>
      <c r="Q37" s="255">
        <v>135280</v>
      </c>
      <c r="R37" s="263">
        <v>1000</v>
      </c>
      <c r="S37" s="240">
        <v>1851.8500000000001</v>
      </c>
      <c r="T37" s="13">
        <f>(Q37-R37+S37)*18%</f>
        <v>24503.733</v>
      </c>
      <c r="U37" s="33">
        <f>Q37-R37+S37+T37</f>
        <v>160635.58300000001</v>
      </c>
      <c r="V37" s="255">
        <v>135420</v>
      </c>
      <c r="W37" s="263">
        <v>1000</v>
      </c>
      <c r="X37" s="240">
        <v>1836.8999999999999</v>
      </c>
      <c r="Y37" s="13">
        <f>(V37-W37+X37)*18%</f>
        <v>24526.241999999998</v>
      </c>
      <c r="Z37" s="33">
        <f>V37-W37+X37+Y37</f>
        <v>160783.14199999999</v>
      </c>
      <c r="AA37" s="255">
        <v>133650</v>
      </c>
      <c r="AB37" s="263">
        <v>1000</v>
      </c>
      <c r="AC37" s="240">
        <v>2534.2199999999998</v>
      </c>
      <c r="AD37" s="13">
        <f>(AA37-AB37+AC37)*18%</f>
        <v>24333.159599999999</v>
      </c>
      <c r="AE37" s="33">
        <f>AA37-AB37+AC37+AD37</f>
        <v>159517.37959999999</v>
      </c>
      <c r="AF37" s="255">
        <v>134060</v>
      </c>
      <c r="AG37" s="263">
        <v>1000</v>
      </c>
      <c r="AH37" s="240">
        <v>3381.75</v>
      </c>
      <c r="AI37" s="13">
        <f>(AF37-AG37+AH37)*18%</f>
        <v>24559.514999999999</v>
      </c>
      <c r="AJ37" s="33">
        <f>AF37-AG37+AH37+AI37</f>
        <v>161001.26500000001</v>
      </c>
      <c r="AK37" s="53"/>
      <c r="AL37" s="53"/>
      <c r="AM37" s="53"/>
      <c r="AN37" s="53"/>
      <c r="AO37" s="53"/>
      <c r="AP37" s="53"/>
      <c r="AQ37" s="53"/>
      <c r="AR37" s="53"/>
    </row>
    <row r="38" spans="1:44" s="102" customFormat="1" x14ac:dyDescent="0.25">
      <c r="A38" s="63" t="s">
        <v>53</v>
      </c>
      <c r="B38" s="40">
        <f>B37-500</f>
        <v>133280</v>
      </c>
      <c r="C38" s="263">
        <v>1000</v>
      </c>
      <c r="D38" s="229">
        <v>2221.56</v>
      </c>
      <c r="E38" s="13">
        <f>(B38-C38+D38)*18%</f>
        <v>24210.2808</v>
      </c>
      <c r="F38" s="33">
        <f>B38-C38+D38+E38</f>
        <v>158711.84080000001</v>
      </c>
      <c r="G38" s="40">
        <f>G37-500</f>
        <v>133130</v>
      </c>
      <c r="H38" s="263">
        <v>1000</v>
      </c>
      <c r="I38" s="240">
        <v>2199.1200000000003</v>
      </c>
      <c r="J38" s="13">
        <f>(G38-H38+I38)*18%</f>
        <v>24179.241599999998</v>
      </c>
      <c r="K38" s="33">
        <f>G38-H38+I38+J38</f>
        <v>158508.3616</v>
      </c>
      <c r="L38" s="40">
        <f>L37-500</f>
        <v>132380</v>
      </c>
      <c r="M38" s="263">
        <v>1000</v>
      </c>
      <c r="N38" s="240">
        <v>2751.75</v>
      </c>
      <c r="O38" s="13">
        <f>(L38-M38+N38)*18%</f>
        <v>24143.715</v>
      </c>
      <c r="P38" s="33">
        <f>L38-M38+N38+O38</f>
        <v>158275.465</v>
      </c>
      <c r="Q38" s="40">
        <f>Q37-500</f>
        <v>134780</v>
      </c>
      <c r="R38" s="263">
        <v>1000</v>
      </c>
      <c r="S38" s="240">
        <v>1851.8500000000001</v>
      </c>
      <c r="T38" s="13">
        <f>(Q38-R38+S38)*18%</f>
        <v>24413.733</v>
      </c>
      <c r="U38" s="33">
        <f>Q38-R38+S38+T38</f>
        <v>160045.58300000001</v>
      </c>
      <c r="V38" s="40">
        <f>V37-500</f>
        <v>134920</v>
      </c>
      <c r="W38" s="263">
        <v>1000</v>
      </c>
      <c r="X38" s="240">
        <v>1836.8999999999999</v>
      </c>
      <c r="Y38" s="13">
        <f>(V38-W38+X38)*18%</f>
        <v>24436.241999999998</v>
      </c>
      <c r="Z38" s="33">
        <f>V38-W38+X38+Y38</f>
        <v>160193.14199999999</v>
      </c>
      <c r="AA38" s="40">
        <f>AA37-500</f>
        <v>133150</v>
      </c>
      <c r="AB38" s="263">
        <v>1000</v>
      </c>
      <c r="AC38" s="240">
        <v>2534.2199999999998</v>
      </c>
      <c r="AD38" s="13">
        <f>(AA38-AB38+AC38)*18%</f>
        <v>24243.159599999999</v>
      </c>
      <c r="AE38" s="33">
        <f>AA38-AB38+AC38+AD38</f>
        <v>158927.37959999999</v>
      </c>
      <c r="AF38" s="40">
        <f>AF37-500</f>
        <v>133560</v>
      </c>
      <c r="AG38" s="263">
        <v>1000</v>
      </c>
      <c r="AH38" s="240">
        <v>3381.75</v>
      </c>
      <c r="AI38" s="13">
        <f>(AF38-AG38+AH38)*18%</f>
        <v>24469.514999999999</v>
      </c>
      <c r="AJ38" s="33">
        <f>AF38-AG38+AH38+AI38</f>
        <v>160411.26500000001</v>
      </c>
      <c r="AK38" s="53"/>
      <c r="AL38" s="53"/>
      <c r="AM38" s="53"/>
      <c r="AN38" s="53"/>
      <c r="AO38" s="53"/>
      <c r="AP38" s="53"/>
      <c r="AQ38" s="53"/>
      <c r="AR38" s="53"/>
    </row>
    <row r="39" spans="1:44" s="102" customFormat="1" ht="13.5" thickBot="1" x14ac:dyDescent="0.3">
      <c r="A39" s="74" t="s">
        <v>54</v>
      </c>
      <c r="B39" s="113">
        <f>B37-6500</f>
        <v>127280</v>
      </c>
      <c r="C39" s="1">
        <v>0</v>
      </c>
      <c r="D39" s="229">
        <v>2221.56</v>
      </c>
      <c r="E39" s="2">
        <f>(B39-C39+D39)*18%</f>
        <v>23310.2808</v>
      </c>
      <c r="F39" s="36">
        <f>B39-C39+D39+E39</f>
        <v>152811.84080000001</v>
      </c>
      <c r="G39" s="113">
        <f>G37-6500</f>
        <v>127130</v>
      </c>
      <c r="H39" s="1">
        <v>0</v>
      </c>
      <c r="I39" s="240">
        <v>2199.1200000000003</v>
      </c>
      <c r="J39" s="2">
        <f>(G39-H39+I39)*18%</f>
        <v>23279.241599999998</v>
      </c>
      <c r="K39" s="36">
        <f>G39-H39+I39+J39</f>
        <v>152608.3616</v>
      </c>
      <c r="L39" s="40">
        <f>L37-6500</f>
        <v>126380</v>
      </c>
      <c r="M39" s="263">
        <v>0</v>
      </c>
      <c r="N39" s="240">
        <v>2751.75</v>
      </c>
      <c r="O39" s="13">
        <f>(L39-M39+N39)*18%</f>
        <v>23243.715</v>
      </c>
      <c r="P39" s="33">
        <f>L39-M39+N39+O39</f>
        <v>152375.465</v>
      </c>
      <c r="Q39" s="40">
        <f>Q37-6500</f>
        <v>128780</v>
      </c>
      <c r="R39" s="263">
        <v>0</v>
      </c>
      <c r="S39" s="240">
        <v>1851.8500000000001</v>
      </c>
      <c r="T39" s="13">
        <f>(Q39-R39+S39)*18%</f>
        <v>23513.733</v>
      </c>
      <c r="U39" s="33">
        <f>Q39-R39+S39+T39</f>
        <v>154145.58300000001</v>
      </c>
      <c r="V39" s="40">
        <f>V37-6500</f>
        <v>128920</v>
      </c>
      <c r="W39" s="263">
        <v>0</v>
      </c>
      <c r="X39" s="240">
        <v>1836.8999999999999</v>
      </c>
      <c r="Y39" s="13">
        <f>(V39-W39+X39)*18%</f>
        <v>23536.241999999998</v>
      </c>
      <c r="Z39" s="33">
        <f>V39-W39+X39+Y39</f>
        <v>154293.14199999999</v>
      </c>
      <c r="AA39" s="113">
        <f>AA37-6500</f>
        <v>127150</v>
      </c>
      <c r="AB39" s="1">
        <v>0</v>
      </c>
      <c r="AC39" s="240">
        <v>2534.2199999999998</v>
      </c>
      <c r="AD39" s="2">
        <f>(AA39-AB39+AC39)*18%</f>
        <v>23343.159599999999</v>
      </c>
      <c r="AE39" s="36">
        <f>AA39-AB39+AC39+AD39</f>
        <v>153027.37959999999</v>
      </c>
      <c r="AF39" s="113">
        <f>AF37-6500</f>
        <v>127560</v>
      </c>
      <c r="AG39" s="1">
        <v>0</v>
      </c>
      <c r="AH39" s="240">
        <v>3381.75</v>
      </c>
      <c r="AI39" s="2">
        <f>(AF39-AG39+AH39)*18%</f>
        <v>23569.514999999999</v>
      </c>
      <c r="AJ39" s="36">
        <f>AF39-AG39+AH39+AI39</f>
        <v>154511.26500000001</v>
      </c>
      <c r="AK39" s="53"/>
      <c r="AL39" s="53"/>
      <c r="AM39" s="53"/>
      <c r="AN39" s="53"/>
      <c r="AO39" s="53"/>
      <c r="AP39" s="53"/>
      <c r="AQ39" s="53"/>
      <c r="AR39" s="53"/>
    </row>
    <row r="40" spans="1:44" s="102" customFormat="1" x14ac:dyDescent="0.25">
      <c r="A40" s="65"/>
      <c r="B40" s="47"/>
      <c r="C40" s="265"/>
      <c r="D40" s="117"/>
      <c r="E40" s="32"/>
      <c r="F40" s="35"/>
      <c r="G40" s="47"/>
      <c r="H40" s="265"/>
      <c r="I40" s="118"/>
      <c r="J40" s="32"/>
      <c r="K40" s="35"/>
      <c r="L40" s="47"/>
      <c r="M40" s="265"/>
      <c r="N40" s="118"/>
      <c r="O40" s="32"/>
      <c r="P40" s="35"/>
      <c r="Q40" s="47"/>
      <c r="R40" s="265"/>
      <c r="S40" s="119"/>
      <c r="T40" s="32"/>
      <c r="U40" s="35"/>
      <c r="V40" s="47"/>
      <c r="W40" s="265"/>
      <c r="X40" s="118"/>
      <c r="Y40" s="32"/>
      <c r="Z40" s="35"/>
      <c r="AA40" s="213"/>
      <c r="AB40" s="265"/>
      <c r="AC40" s="118"/>
      <c r="AD40" s="32"/>
      <c r="AE40" s="35"/>
      <c r="AF40" s="47"/>
      <c r="AG40" s="265"/>
      <c r="AH40" s="118"/>
      <c r="AI40" s="32"/>
      <c r="AJ40" s="35"/>
      <c r="AK40" s="53"/>
      <c r="AL40" s="53"/>
      <c r="AM40" s="53"/>
      <c r="AN40" s="53"/>
      <c r="AO40" s="53"/>
      <c r="AP40" s="53"/>
      <c r="AQ40" s="53"/>
      <c r="AR40" s="53"/>
    </row>
    <row r="41" spans="1:44" s="102" customFormat="1" x14ac:dyDescent="0.25">
      <c r="A41" s="63" t="s">
        <v>102</v>
      </c>
      <c r="B41" s="258">
        <v>133780</v>
      </c>
      <c r="C41" s="263">
        <v>1000</v>
      </c>
      <c r="D41" s="229">
        <v>2221.56</v>
      </c>
      <c r="E41" s="13">
        <f>(B41-C41+D41)*18%</f>
        <v>24300.2808</v>
      </c>
      <c r="F41" s="33">
        <f>B41-C41+D41+E41</f>
        <v>159301.84080000001</v>
      </c>
      <c r="G41" s="255">
        <v>133630</v>
      </c>
      <c r="H41" s="263">
        <v>1000</v>
      </c>
      <c r="I41" s="240">
        <v>2199.1200000000003</v>
      </c>
      <c r="J41" s="13">
        <f>(G41-H41+I41)*18%</f>
        <v>24269.241599999998</v>
      </c>
      <c r="K41" s="33">
        <f>G41-H41+I41+J41</f>
        <v>159098.3616</v>
      </c>
      <c r="L41" s="255">
        <v>132880</v>
      </c>
      <c r="M41" s="263">
        <v>1000</v>
      </c>
      <c r="N41" s="240">
        <v>2751.75</v>
      </c>
      <c r="O41" s="13">
        <f>(L41-M41+N41)*18%</f>
        <v>24233.715</v>
      </c>
      <c r="P41" s="33">
        <f>L41-M41+N41+O41</f>
        <v>158865.465</v>
      </c>
      <c r="Q41" s="255">
        <v>135280</v>
      </c>
      <c r="R41" s="263">
        <v>1000</v>
      </c>
      <c r="S41" s="240">
        <v>1851.8500000000001</v>
      </c>
      <c r="T41" s="13">
        <f>(Q41-R41+S41)*18%</f>
        <v>24503.733</v>
      </c>
      <c r="U41" s="33">
        <f>Q41-R41+S41+T41</f>
        <v>160635.58300000001</v>
      </c>
      <c r="V41" s="255">
        <v>135420</v>
      </c>
      <c r="W41" s="263">
        <v>1000</v>
      </c>
      <c r="X41" s="240">
        <v>1836.8999999999999</v>
      </c>
      <c r="Y41" s="13">
        <f>(V41-W41+X41)*18%</f>
        <v>24526.241999999998</v>
      </c>
      <c r="Z41" s="33">
        <f>V41-W41+X41+Y41</f>
        <v>160783.14199999999</v>
      </c>
      <c r="AA41" s="255">
        <v>133650</v>
      </c>
      <c r="AB41" s="263">
        <v>1000</v>
      </c>
      <c r="AC41" s="240">
        <v>2534.2199999999998</v>
      </c>
      <c r="AD41" s="13">
        <f>(AA41-AB41+AC41)*18%</f>
        <v>24333.159599999999</v>
      </c>
      <c r="AE41" s="33">
        <f>AA41-AB41+AC41+AD41</f>
        <v>159517.37959999999</v>
      </c>
      <c r="AF41" s="255">
        <v>134060</v>
      </c>
      <c r="AG41" s="263">
        <v>1000</v>
      </c>
      <c r="AH41" s="240">
        <v>3381.75</v>
      </c>
      <c r="AI41" s="13">
        <f>(AF41-AG41+AH41)*18%</f>
        <v>24559.514999999999</v>
      </c>
      <c r="AJ41" s="33">
        <f>AF41-AG41+AH41+AI41</f>
        <v>161001.26500000001</v>
      </c>
      <c r="AK41" s="53"/>
      <c r="AL41" s="53"/>
      <c r="AM41" s="53"/>
      <c r="AN41" s="53"/>
      <c r="AO41" s="53"/>
      <c r="AP41" s="53"/>
      <c r="AQ41" s="53"/>
      <c r="AR41" s="53"/>
    </row>
    <row r="42" spans="1:44" s="102" customFormat="1" x14ac:dyDescent="0.25">
      <c r="A42" s="63" t="s">
        <v>103</v>
      </c>
      <c r="B42" s="121">
        <f>B41-500</f>
        <v>133280</v>
      </c>
      <c r="C42" s="53">
        <v>1000</v>
      </c>
      <c r="D42" s="229">
        <v>2221.56</v>
      </c>
      <c r="E42" s="57">
        <f>(B42-C42+D42)*18%</f>
        <v>24210.2808</v>
      </c>
      <c r="F42" s="54">
        <f>B42-C42+D42+E42</f>
        <v>158711.84080000001</v>
      </c>
      <c r="G42" s="121">
        <f>G41-500</f>
        <v>133130</v>
      </c>
      <c r="H42" s="53">
        <v>1000</v>
      </c>
      <c r="I42" s="240">
        <v>2199.1200000000003</v>
      </c>
      <c r="J42" s="57">
        <f>(G42-H42+I42)*18%</f>
        <v>24179.241599999998</v>
      </c>
      <c r="K42" s="54">
        <f>G42-H42+I42+J42</f>
        <v>158508.3616</v>
      </c>
      <c r="L42" s="121">
        <f>L41-500</f>
        <v>132380</v>
      </c>
      <c r="M42" s="53">
        <v>1000</v>
      </c>
      <c r="N42" s="240">
        <v>2751.75</v>
      </c>
      <c r="O42" s="57">
        <f>(L42-M42+N42)*18%</f>
        <v>24143.715</v>
      </c>
      <c r="P42" s="54">
        <f>L42-M42+N42+O42</f>
        <v>158275.465</v>
      </c>
      <c r="Q42" s="121">
        <f>Q41-500</f>
        <v>134780</v>
      </c>
      <c r="R42" s="53">
        <v>1000</v>
      </c>
      <c r="S42" s="240">
        <v>1851.8500000000001</v>
      </c>
      <c r="T42" s="57">
        <f>(Q42-R42+S42)*18%</f>
        <v>24413.733</v>
      </c>
      <c r="U42" s="54">
        <f>Q42-R42+S42+T42</f>
        <v>160045.58300000001</v>
      </c>
      <c r="V42" s="121">
        <f>V41-500</f>
        <v>134920</v>
      </c>
      <c r="W42" s="53">
        <v>1000</v>
      </c>
      <c r="X42" s="240">
        <v>1836.8999999999999</v>
      </c>
      <c r="Y42" s="57">
        <f>(V42-W42+X42)*18%</f>
        <v>24436.241999999998</v>
      </c>
      <c r="Z42" s="54">
        <f>V42-W42+X42+Y42</f>
        <v>160193.14199999999</v>
      </c>
      <c r="AA42" s="121">
        <f>AA41-500</f>
        <v>133150</v>
      </c>
      <c r="AB42" s="53">
        <v>1000</v>
      </c>
      <c r="AC42" s="240">
        <v>2534.2199999999998</v>
      </c>
      <c r="AD42" s="57">
        <f>(AA42-AB42+AC42)*18%</f>
        <v>24243.159599999999</v>
      </c>
      <c r="AE42" s="54">
        <f>AA42-AB42+AC42+AD42</f>
        <v>158927.37959999999</v>
      </c>
      <c r="AF42" s="121">
        <f>AF41-500</f>
        <v>133560</v>
      </c>
      <c r="AG42" s="53">
        <v>1000</v>
      </c>
      <c r="AH42" s="240">
        <v>3381.75</v>
      </c>
      <c r="AI42" s="57">
        <f>(AF42-AG42+AH42)*18%</f>
        <v>24469.514999999999</v>
      </c>
      <c r="AJ42" s="54">
        <f>AF42-AG42+AH42+AI42</f>
        <v>160411.26500000001</v>
      </c>
      <c r="AK42" s="53"/>
      <c r="AL42" s="53"/>
      <c r="AM42" s="53"/>
      <c r="AN42" s="53"/>
      <c r="AO42" s="53"/>
      <c r="AP42" s="53"/>
      <c r="AQ42" s="53"/>
      <c r="AR42" s="53"/>
    </row>
    <row r="43" spans="1:44" s="102" customFormat="1" ht="13.5" thickBot="1" x14ac:dyDescent="0.3">
      <c r="A43" s="63" t="s">
        <v>104</v>
      </c>
      <c r="B43" s="122">
        <f>B41-6500</f>
        <v>127280</v>
      </c>
      <c r="C43" s="87">
        <v>0</v>
      </c>
      <c r="D43" s="229">
        <v>2221.56</v>
      </c>
      <c r="E43" s="58">
        <f>(B43-C43+D43)*18%</f>
        <v>23310.2808</v>
      </c>
      <c r="F43" s="88">
        <f>B43-C43+D43+E43</f>
        <v>152811.84080000001</v>
      </c>
      <c r="G43" s="122">
        <f>G41-6500</f>
        <v>127130</v>
      </c>
      <c r="H43" s="87">
        <v>0</v>
      </c>
      <c r="I43" s="240">
        <v>2199.1200000000003</v>
      </c>
      <c r="J43" s="58">
        <f>(G43-H43+I43)*18%</f>
        <v>23279.241599999998</v>
      </c>
      <c r="K43" s="88">
        <f>G43-H43+I43+J43</f>
        <v>152608.3616</v>
      </c>
      <c r="L43" s="122">
        <f>L41-6500</f>
        <v>126380</v>
      </c>
      <c r="M43" s="87">
        <v>0</v>
      </c>
      <c r="N43" s="240">
        <v>2751.75</v>
      </c>
      <c r="O43" s="58">
        <f>(L43-M43+N43)*18%</f>
        <v>23243.715</v>
      </c>
      <c r="P43" s="88">
        <f>L43-M43+N43+O43</f>
        <v>152375.465</v>
      </c>
      <c r="Q43" s="122">
        <f>Q41-6500</f>
        <v>128780</v>
      </c>
      <c r="R43" s="87">
        <v>0</v>
      </c>
      <c r="S43" s="240">
        <v>1851.8500000000001</v>
      </c>
      <c r="T43" s="58">
        <f>(Q43-R43+S43)*18%</f>
        <v>23513.733</v>
      </c>
      <c r="U43" s="88">
        <f>Q43-R43+S43+T43</f>
        <v>154145.58300000001</v>
      </c>
      <c r="V43" s="121">
        <f>V41-6500</f>
        <v>128920</v>
      </c>
      <c r="W43" s="53">
        <v>0</v>
      </c>
      <c r="X43" s="240">
        <v>1836.8999999999999</v>
      </c>
      <c r="Y43" s="57">
        <f>(V43-W43+X43)*18%</f>
        <v>23536.241999999998</v>
      </c>
      <c r="Z43" s="54">
        <f>V43-W43+X43+Y43</f>
        <v>154293.14199999999</v>
      </c>
      <c r="AA43" s="122">
        <f>AA41-6500</f>
        <v>127150</v>
      </c>
      <c r="AB43" s="87">
        <v>0</v>
      </c>
      <c r="AC43" s="240">
        <v>2534.2199999999998</v>
      </c>
      <c r="AD43" s="58">
        <f>(AA43-AB43+AC43)*18%</f>
        <v>23343.159599999999</v>
      </c>
      <c r="AE43" s="88">
        <f>AA43-AB43+AC43+AD43</f>
        <v>153027.37959999999</v>
      </c>
      <c r="AF43" s="122">
        <f>AF41-6500</f>
        <v>127560</v>
      </c>
      <c r="AG43" s="87">
        <v>0</v>
      </c>
      <c r="AH43" s="240">
        <v>3381.75</v>
      </c>
      <c r="AI43" s="58">
        <f>(AF43-AG43+AH43)*18%</f>
        <v>23569.514999999999</v>
      </c>
      <c r="AJ43" s="88">
        <f>AF43-AG43+AH43+AI43</f>
        <v>154511.26500000001</v>
      </c>
      <c r="AK43" s="53"/>
      <c r="AL43" s="53"/>
      <c r="AM43" s="53"/>
      <c r="AN43" s="53"/>
      <c r="AO43" s="53"/>
      <c r="AP43" s="53"/>
      <c r="AQ43" s="53"/>
      <c r="AR43" s="53"/>
    </row>
    <row r="44" spans="1:44" s="102" customFormat="1" x14ac:dyDescent="0.25">
      <c r="A44" s="65"/>
      <c r="B44" s="47"/>
      <c r="C44" s="265"/>
      <c r="D44" s="117"/>
      <c r="E44" s="32"/>
      <c r="F44" s="35"/>
      <c r="G44" s="47"/>
      <c r="H44" s="265"/>
      <c r="I44" s="118"/>
      <c r="J44" s="32"/>
      <c r="K44" s="35"/>
      <c r="L44" s="40"/>
      <c r="M44" s="263"/>
      <c r="N44" s="110"/>
      <c r="O44" s="13"/>
      <c r="P44" s="33"/>
      <c r="Q44" s="40"/>
      <c r="R44" s="263"/>
      <c r="S44" s="111"/>
      <c r="T44" s="13"/>
      <c r="U44" s="33"/>
      <c r="V44" s="47"/>
      <c r="W44" s="265"/>
      <c r="X44" s="118"/>
      <c r="Y44" s="32"/>
      <c r="Z44" s="35"/>
      <c r="AA44" s="213"/>
      <c r="AB44" s="265"/>
      <c r="AC44" s="118"/>
      <c r="AD44" s="32"/>
      <c r="AE44" s="35"/>
      <c r="AF44" s="47"/>
      <c r="AG44" s="265"/>
      <c r="AH44" s="118"/>
      <c r="AI44" s="32"/>
      <c r="AJ44" s="35"/>
      <c r="AK44" s="53"/>
      <c r="AL44" s="53"/>
      <c r="AM44" s="53"/>
      <c r="AN44" s="53"/>
      <c r="AO44" s="53"/>
      <c r="AP44" s="53"/>
      <c r="AQ44" s="53"/>
      <c r="AR44" s="53"/>
    </row>
    <row r="45" spans="1:44" s="102" customFormat="1" x14ac:dyDescent="0.25">
      <c r="A45" s="63" t="s">
        <v>105</v>
      </c>
      <c r="B45" s="258">
        <v>133780</v>
      </c>
      <c r="C45" s="263">
        <v>1000</v>
      </c>
      <c r="D45" s="229">
        <v>2221.56</v>
      </c>
      <c r="E45" s="13">
        <f>(B45-C45+D45)*18%</f>
        <v>24300.2808</v>
      </c>
      <c r="F45" s="33">
        <f>B45-C45+D45+E45</f>
        <v>159301.84080000001</v>
      </c>
      <c r="G45" s="255">
        <v>133630</v>
      </c>
      <c r="H45" s="263">
        <v>1000</v>
      </c>
      <c r="I45" s="240">
        <v>2199.1200000000003</v>
      </c>
      <c r="J45" s="13">
        <f>(G45-H45+I45)*18%</f>
        <v>24269.241599999998</v>
      </c>
      <c r="K45" s="33">
        <f>G45-H45+I45+J45</f>
        <v>159098.3616</v>
      </c>
      <c r="L45" s="255">
        <v>132880</v>
      </c>
      <c r="M45" s="263">
        <v>1000</v>
      </c>
      <c r="N45" s="240">
        <v>2751.75</v>
      </c>
      <c r="O45" s="13">
        <f>(L45-M45+N45)*18%</f>
        <v>24233.715</v>
      </c>
      <c r="P45" s="33">
        <f>L45-M45+N45+O45</f>
        <v>158865.465</v>
      </c>
      <c r="Q45" s="255">
        <v>135280</v>
      </c>
      <c r="R45" s="263">
        <v>1000</v>
      </c>
      <c r="S45" s="240">
        <v>1851.8500000000001</v>
      </c>
      <c r="T45" s="13">
        <f>(Q45-R45+S45)*18%</f>
        <v>24503.733</v>
      </c>
      <c r="U45" s="33">
        <f>Q45-R45+S45+T45</f>
        <v>160635.58300000001</v>
      </c>
      <c r="V45" s="255">
        <v>135420</v>
      </c>
      <c r="W45" s="263">
        <v>1000</v>
      </c>
      <c r="X45" s="240">
        <v>1836.8999999999999</v>
      </c>
      <c r="Y45" s="13">
        <f>(V45-W45+X45)*18%</f>
        <v>24526.241999999998</v>
      </c>
      <c r="Z45" s="33">
        <f>V45-W45+X45+Y45</f>
        <v>160783.14199999999</v>
      </c>
      <c r="AA45" s="255">
        <v>133650</v>
      </c>
      <c r="AB45" s="263">
        <v>1000</v>
      </c>
      <c r="AC45" s="240">
        <v>2534.2199999999998</v>
      </c>
      <c r="AD45" s="13">
        <f>(AA45-AB45+AC45)*18%</f>
        <v>24333.159599999999</v>
      </c>
      <c r="AE45" s="33">
        <f>AA45-AB45+AC45+AD45</f>
        <v>159517.37959999999</v>
      </c>
      <c r="AF45" s="255">
        <v>134060</v>
      </c>
      <c r="AG45" s="263">
        <v>1000</v>
      </c>
      <c r="AH45" s="240">
        <v>3381.75</v>
      </c>
      <c r="AI45" s="13">
        <f>(AF45-AG45+AH45)*18%</f>
        <v>24559.514999999999</v>
      </c>
      <c r="AJ45" s="33">
        <f>AF45-AG45+AH45+AI45</f>
        <v>161001.26500000001</v>
      </c>
      <c r="AK45" s="53"/>
      <c r="AL45" s="53"/>
      <c r="AM45" s="53"/>
      <c r="AN45" s="53"/>
      <c r="AO45" s="53"/>
      <c r="AP45" s="53"/>
      <c r="AQ45" s="53"/>
      <c r="AR45" s="53"/>
    </row>
    <row r="46" spans="1:44" s="102" customFormat="1" x14ac:dyDescent="0.25">
      <c r="A46" s="63" t="s">
        <v>106</v>
      </c>
      <c r="B46" s="40">
        <f>B45-500</f>
        <v>133280</v>
      </c>
      <c r="C46" s="263">
        <v>1000</v>
      </c>
      <c r="D46" s="229">
        <v>2221.56</v>
      </c>
      <c r="E46" s="13">
        <f>(B46-C46+D46)*18%</f>
        <v>24210.2808</v>
      </c>
      <c r="F46" s="33">
        <f>B46-C46+D46+E46</f>
        <v>158711.84080000001</v>
      </c>
      <c r="G46" s="40">
        <f>G45-500</f>
        <v>133130</v>
      </c>
      <c r="H46" s="263">
        <v>1000</v>
      </c>
      <c r="I46" s="240">
        <v>2199.1200000000003</v>
      </c>
      <c r="J46" s="13">
        <f>(G46-H46+I46)*18%</f>
        <v>24179.241599999998</v>
      </c>
      <c r="K46" s="33">
        <f>G46-H46+I46+J46</f>
        <v>158508.3616</v>
      </c>
      <c r="L46" s="40">
        <f>L45-500</f>
        <v>132380</v>
      </c>
      <c r="M46" s="263">
        <v>1000</v>
      </c>
      <c r="N46" s="240">
        <v>2751.75</v>
      </c>
      <c r="O46" s="13">
        <f>(L46-M46+N46)*18%</f>
        <v>24143.715</v>
      </c>
      <c r="P46" s="33">
        <f>L46-M46+N46+O46</f>
        <v>158275.465</v>
      </c>
      <c r="Q46" s="40">
        <f>Q45-500</f>
        <v>134780</v>
      </c>
      <c r="R46" s="263">
        <v>1000</v>
      </c>
      <c r="S46" s="240">
        <v>1851.8500000000001</v>
      </c>
      <c r="T46" s="13">
        <f>(Q46-R46+S46)*18%</f>
        <v>24413.733</v>
      </c>
      <c r="U46" s="33">
        <f>Q46-R46+S46+T46</f>
        <v>160045.58300000001</v>
      </c>
      <c r="V46" s="40">
        <f>V45-500</f>
        <v>134920</v>
      </c>
      <c r="W46" s="263">
        <v>1000</v>
      </c>
      <c r="X46" s="240">
        <v>1836.8999999999999</v>
      </c>
      <c r="Y46" s="13">
        <f>(V46-W46+X46)*18%</f>
        <v>24436.241999999998</v>
      </c>
      <c r="Z46" s="33">
        <f>V46-W46+X46+Y46</f>
        <v>160193.14199999999</v>
      </c>
      <c r="AA46" s="214">
        <f>AA45-500</f>
        <v>133150</v>
      </c>
      <c r="AB46" s="263">
        <v>1000</v>
      </c>
      <c r="AC46" s="240">
        <v>2534.2199999999998</v>
      </c>
      <c r="AD46" s="13">
        <f>(AA46-AB46+AC46)*18%</f>
        <v>24243.159599999999</v>
      </c>
      <c r="AE46" s="33">
        <f>AA46-AB46+AC46+AD46</f>
        <v>158927.37959999999</v>
      </c>
      <c r="AF46" s="40">
        <f>AF45-500</f>
        <v>133560</v>
      </c>
      <c r="AG46" s="263">
        <v>1000</v>
      </c>
      <c r="AH46" s="240">
        <v>3381.75</v>
      </c>
      <c r="AI46" s="13">
        <f>(AF46-AG46+AH46)*18%</f>
        <v>24469.514999999999</v>
      </c>
      <c r="AJ46" s="33">
        <f>AF46-AG46+AH46+AI46</f>
        <v>160411.26500000001</v>
      </c>
      <c r="AK46" s="53"/>
      <c r="AL46" s="53"/>
      <c r="AM46" s="53"/>
      <c r="AN46" s="53"/>
      <c r="AO46" s="53"/>
      <c r="AP46" s="53"/>
      <c r="AQ46" s="53"/>
      <c r="AR46" s="53"/>
    </row>
    <row r="47" spans="1:44" s="102" customFormat="1" x14ac:dyDescent="0.25">
      <c r="A47" s="63" t="s">
        <v>107</v>
      </c>
      <c r="B47" s="121">
        <f>B45-6500</f>
        <v>127280</v>
      </c>
      <c r="C47" s="263">
        <v>0</v>
      </c>
      <c r="D47" s="229">
        <v>2221.56</v>
      </c>
      <c r="E47" s="13">
        <f>(B47-C47+D47)*18%</f>
        <v>23310.2808</v>
      </c>
      <c r="F47" s="33">
        <f>B47-C47+D47+E47</f>
        <v>152811.84080000001</v>
      </c>
      <c r="G47" s="121">
        <f>G45-6500</f>
        <v>127130</v>
      </c>
      <c r="H47" s="263">
        <v>0</v>
      </c>
      <c r="I47" s="240">
        <v>2199.1200000000003</v>
      </c>
      <c r="J47" s="13">
        <f>(G47-H47+I47)*18%</f>
        <v>23279.241599999998</v>
      </c>
      <c r="K47" s="33">
        <f>G47-H47+I47+J47</f>
        <v>152608.3616</v>
      </c>
      <c r="L47" s="121">
        <f>L45-6500</f>
        <v>126380</v>
      </c>
      <c r="M47" s="263">
        <v>0</v>
      </c>
      <c r="N47" s="240">
        <v>2751.75</v>
      </c>
      <c r="O47" s="13">
        <f>(L47-M47+N47)*18%</f>
        <v>23243.715</v>
      </c>
      <c r="P47" s="33">
        <f>L47-M47+N47+O47</f>
        <v>152375.465</v>
      </c>
      <c r="Q47" s="121">
        <f>Q45-6500</f>
        <v>128780</v>
      </c>
      <c r="R47" s="263">
        <v>0</v>
      </c>
      <c r="S47" s="240">
        <v>1851.8500000000001</v>
      </c>
      <c r="T47" s="13">
        <f>(Q47-R47+S47)*18%</f>
        <v>23513.733</v>
      </c>
      <c r="U47" s="33">
        <f>Q47-R47+S47+T47</f>
        <v>154145.58300000001</v>
      </c>
      <c r="V47" s="121">
        <f>V45-6500</f>
        <v>128920</v>
      </c>
      <c r="W47" s="263">
        <v>0</v>
      </c>
      <c r="X47" s="240">
        <v>1836.8999999999999</v>
      </c>
      <c r="Y47" s="13">
        <f>(V47-W47+X47)*18%</f>
        <v>23536.241999999998</v>
      </c>
      <c r="Z47" s="33">
        <f>V47-W47+X47+Y47</f>
        <v>154293.14199999999</v>
      </c>
      <c r="AA47" s="121">
        <f>AA45-6500</f>
        <v>127150</v>
      </c>
      <c r="AB47" s="263">
        <v>0</v>
      </c>
      <c r="AC47" s="240">
        <v>2534.2199999999998</v>
      </c>
      <c r="AD47" s="13">
        <f>(AA47-AB47+AC47)*18%</f>
        <v>23343.159599999999</v>
      </c>
      <c r="AE47" s="33">
        <f>AA47-AB47+AC47+AD47</f>
        <v>153027.37959999999</v>
      </c>
      <c r="AF47" s="121">
        <f>AF45-6500</f>
        <v>127560</v>
      </c>
      <c r="AG47" s="263">
        <v>0</v>
      </c>
      <c r="AH47" s="240">
        <v>3381.75</v>
      </c>
      <c r="AI47" s="13">
        <f>(AF47-AG47+AH47)*18%</f>
        <v>23569.514999999999</v>
      </c>
      <c r="AJ47" s="33">
        <f>AF47-AG47+AH47+AI47</f>
        <v>154511.26500000001</v>
      </c>
      <c r="AK47" s="53"/>
      <c r="AL47" s="53"/>
      <c r="AM47" s="53"/>
      <c r="AN47" s="53"/>
      <c r="AO47" s="53"/>
      <c r="AP47" s="53"/>
      <c r="AQ47" s="53"/>
      <c r="AR47" s="53"/>
    </row>
    <row r="48" spans="1:44" s="102" customFormat="1" ht="13.5" thickBot="1" x14ac:dyDescent="0.3">
      <c r="A48" s="63"/>
      <c r="B48" s="113"/>
      <c r="C48" s="1"/>
      <c r="D48" s="114"/>
      <c r="E48" s="2"/>
      <c r="F48" s="36"/>
      <c r="G48" s="113"/>
      <c r="H48" s="1"/>
      <c r="I48" s="116"/>
      <c r="J48" s="2"/>
      <c r="K48" s="36"/>
      <c r="L48" s="113"/>
      <c r="M48" s="1"/>
      <c r="N48" s="116"/>
      <c r="O48" s="2"/>
      <c r="P48" s="36"/>
      <c r="Q48" s="113"/>
      <c r="R48" s="1"/>
      <c r="S48" s="120"/>
      <c r="T48" s="2"/>
      <c r="U48" s="36"/>
      <c r="V48" s="113"/>
      <c r="W48" s="1"/>
      <c r="X48" s="116"/>
      <c r="Y48" s="2"/>
      <c r="Z48" s="36"/>
      <c r="AA48" s="113"/>
      <c r="AB48" s="1"/>
      <c r="AC48" s="14"/>
      <c r="AD48" s="2"/>
      <c r="AE48" s="36"/>
      <c r="AF48" s="113"/>
      <c r="AG48" s="1"/>
      <c r="AH48" s="116"/>
      <c r="AI48" s="2"/>
      <c r="AJ48" s="36"/>
      <c r="AK48" s="53"/>
      <c r="AL48" s="53"/>
      <c r="AM48" s="53"/>
      <c r="AN48" s="53"/>
      <c r="AO48" s="53"/>
      <c r="AP48" s="53"/>
      <c r="AQ48" s="53"/>
      <c r="AR48" s="53"/>
    </row>
    <row r="49" spans="1:44" s="14" customFormat="1" x14ac:dyDescent="0.25">
      <c r="A49" s="65"/>
      <c r="B49" s="47"/>
      <c r="C49" s="265"/>
      <c r="D49" s="117"/>
      <c r="E49" s="32"/>
      <c r="F49" s="35"/>
      <c r="G49" s="47"/>
      <c r="H49" s="265"/>
      <c r="I49" s="118"/>
      <c r="J49" s="32"/>
      <c r="K49" s="35"/>
      <c r="L49" s="40"/>
      <c r="M49" s="263"/>
      <c r="N49" s="110"/>
      <c r="O49" s="13"/>
      <c r="P49" s="33"/>
      <c r="Q49" s="40"/>
      <c r="R49" s="263"/>
      <c r="S49" s="111"/>
      <c r="T49" s="13"/>
      <c r="U49" s="33"/>
      <c r="V49" s="47"/>
      <c r="W49" s="265"/>
      <c r="Y49" s="32"/>
      <c r="Z49" s="35"/>
      <c r="AA49" s="47"/>
      <c r="AB49" s="265"/>
      <c r="AC49" s="118"/>
      <c r="AD49" s="32"/>
      <c r="AE49" s="35"/>
      <c r="AF49" s="47"/>
      <c r="AG49" s="265"/>
      <c r="AH49" s="118"/>
      <c r="AI49" s="32"/>
      <c r="AJ49" s="35"/>
      <c r="AK49" s="11"/>
      <c r="AL49" s="11"/>
      <c r="AM49" s="11"/>
      <c r="AN49" s="11"/>
      <c r="AO49" s="11"/>
      <c r="AP49" s="11"/>
      <c r="AQ49" s="11"/>
      <c r="AR49" s="11"/>
    </row>
    <row r="50" spans="1:44" s="14" customFormat="1" x14ac:dyDescent="0.25">
      <c r="A50" s="123" t="s">
        <v>80</v>
      </c>
      <c r="B50" s="258">
        <v>140580</v>
      </c>
      <c r="C50" s="53">
        <v>1000</v>
      </c>
      <c r="D50" s="229">
        <v>2221.56</v>
      </c>
      <c r="E50" s="57">
        <f>(B50-C50+D50)*18%</f>
        <v>25524.2808</v>
      </c>
      <c r="F50" s="54">
        <f>B50-C50+D50+E50</f>
        <v>167325.84080000001</v>
      </c>
      <c r="G50" s="255">
        <v>140580</v>
      </c>
      <c r="H50" s="53">
        <v>1000</v>
      </c>
      <c r="I50" s="240">
        <v>2199.1200000000003</v>
      </c>
      <c r="J50" s="57">
        <f>(G50-H50+I50)*18%</f>
        <v>25520.241599999998</v>
      </c>
      <c r="K50" s="54">
        <f>G50-H50+I50+J50</f>
        <v>167299.3616</v>
      </c>
      <c r="L50" s="255">
        <v>139930</v>
      </c>
      <c r="M50" s="53">
        <v>1000</v>
      </c>
      <c r="N50" s="240">
        <v>2751.75</v>
      </c>
      <c r="O50" s="57">
        <f>(L50-M50+N50)*18%</f>
        <v>25502.715</v>
      </c>
      <c r="P50" s="54">
        <f>L50-M50+N50+O50</f>
        <v>167184.465</v>
      </c>
      <c r="Q50" s="255">
        <v>143680</v>
      </c>
      <c r="R50" s="53">
        <v>1000</v>
      </c>
      <c r="S50" s="240">
        <v>1851.8500000000001</v>
      </c>
      <c r="T50" s="57">
        <f>(Q50-R50+S50)*18%</f>
        <v>26015.733</v>
      </c>
      <c r="U50" s="54">
        <f>Q50-R50+S50+T50</f>
        <v>170547.58300000001</v>
      </c>
      <c r="V50" s="255">
        <v>142370</v>
      </c>
      <c r="W50" s="53">
        <v>1000</v>
      </c>
      <c r="X50" s="240">
        <v>1836.8999999999999</v>
      </c>
      <c r="Y50" s="57">
        <f>(V50-W50+X50)*18%</f>
        <v>25777.241999999998</v>
      </c>
      <c r="Z50" s="54">
        <f>V50-W50+X50+Y50</f>
        <v>168984.14199999999</v>
      </c>
      <c r="AA50" s="255">
        <v>141250</v>
      </c>
      <c r="AB50" s="53">
        <v>1000</v>
      </c>
      <c r="AC50" s="240">
        <v>2534.2199999999998</v>
      </c>
      <c r="AD50" s="57">
        <f>(AA50-AB50+AC50)*18%</f>
        <v>25701.159599999999</v>
      </c>
      <c r="AE50" s="54">
        <f>AA50-AB50+AC50+AD50</f>
        <v>168485.37959999999</v>
      </c>
      <c r="AF50" s="255">
        <v>140310</v>
      </c>
      <c r="AG50" s="53">
        <v>1000</v>
      </c>
      <c r="AH50" s="240">
        <v>3381.75</v>
      </c>
      <c r="AI50" s="57">
        <f>(AF50-AG50+AH50)*18%</f>
        <v>25684.514999999999</v>
      </c>
      <c r="AJ50" s="54">
        <f>AF50-AG50+AH50+AI50</f>
        <v>168376.26500000001</v>
      </c>
      <c r="AK50" s="11"/>
      <c r="AL50" s="11"/>
      <c r="AM50" s="11"/>
      <c r="AN50" s="11"/>
      <c r="AO50" s="11"/>
      <c r="AP50" s="11"/>
      <c r="AQ50" s="11"/>
      <c r="AR50" s="11"/>
    </row>
    <row r="51" spans="1:44" s="14" customFormat="1" x14ac:dyDescent="0.25">
      <c r="A51" s="123" t="s">
        <v>81</v>
      </c>
      <c r="B51" s="121">
        <f>B50-500</f>
        <v>140080</v>
      </c>
      <c r="C51" s="53">
        <v>1000</v>
      </c>
      <c r="D51" s="229">
        <v>2221.56</v>
      </c>
      <c r="E51" s="57">
        <f>(B51-C51+D51)*18%</f>
        <v>25434.2808</v>
      </c>
      <c r="F51" s="54">
        <f>B51-C51+D51+E51</f>
        <v>166735.84080000001</v>
      </c>
      <c r="G51" s="121">
        <f>G50-500</f>
        <v>140080</v>
      </c>
      <c r="H51" s="53">
        <v>1000</v>
      </c>
      <c r="I51" s="240">
        <v>2199.1200000000003</v>
      </c>
      <c r="J51" s="57">
        <f>(G51-H51+I51)*18%</f>
        <v>25430.241599999998</v>
      </c>
      <c r="K51" s="54">
        <f>G51-H51+I51+J51</f>
        <v>166709.3616</v>
      </c>
      <c r="L51" s="121">
        <f>L50-500</f>
        <v>139430</v>
      </c>
      <c r="M51" s="53">
        <v>1000</v>
      </c>
      <c r="N51" s="240">
        <v>2751.75</v>
      </c>
      <c r="O51" s="57">
        <f>(L51-M51+N51)*18%</f>
        <v>25412.715</v>
      </c>
      <c r="P51" s="54">
        <f>L51-M51+N51+O51</f>
        <v>166594.465</v>
      </c>
      <c r="Q51" s="121">
        <f>Q50-500</f>
        <v>143180</v>
      </c>
      <c r="R51" s="53">
        <v>1000</v>
      </c>
      <c r="S51" s="240">
        <v>1851.8500000000001</v>
      </c>
      <c r="T51" s="57">
        <f>(Q51-R51+S51)*18%</f>
        <v>25925.733</v>
      </c>
      <c r="U51" s="54">
        <f>Q51-R51+S51+T51</f>
        <v>169957.58300000001</v>
      </c>
      <c r="V51" s="121">
        <f>V50-500</f>
        <v>141870</v>
      </c>
      <c r="W51" s="53">
        <v>1000</v>
      </c>
      <c r="X51" s="240">
        <v>1836.8999999999999</v>
      </c>
      <c r="Y51" s="57">
        <f>(V51-W51+X51)*18%</f>
        <v>25687.241999999998</v>
      </c>
      <c r="Z51" s="54">
        <f>V51-W51+X51+Y51</f>
        <v>168394.14199999999</v>
      </c>
      <c r="AA51" s="121">
        <f>AA50-500</f>
        <v>140750</v>
      </c>
      <c r="AB51" s="53">
        <v>1000</v>
      </c>
      <c r="AC51" s="240">
        <v>2534.2199999999998</v>
      </c>
      <c r="AD51" s="57">
        <f>(AA51-AB51+AC51)*18%</f>
        <v>25611.159599999999</v>
      </c>
      <c r="AE51" s="54">
        <f>AA51-AB51+AC51+AD51</f>
        <v>167895.37959999999</v>
      </c>
      <c r="AF51" s="121">
        <f>AF50-500</f>
        <v>139810</v>
      </c>
      <c r="AG51" s="53">
        <v>1000</v>
      </c>
      <c r="AH51" s="240">
        <v>3381.75</v>
      </c>
      <c r="AI51" s="57">
        <f>(AF51-AG51+AH51)*18%</f>
        <v>25594.514999999999</v>
      </c>
      <c r="AJ51" s="54">
        <f>AF51-AG51+AH51+AI51</f>
        <v>167786.26500000001</v>
      </c>
      <c r="AK51" s="11"/>
      <c r="AL51" s="11"/>
      <c r="AM51" s="11"/>
      <c r="AN51" s="11"/>
      <c r="AO51" s="11"/>
      <c r="AP51" s="11"/>
      <c r="AQ51" s="11"/>
      <c r="AR51" s="11"/>
    </row>
    <row r="52" spans="1:44" s="14" customFormat="1" x14ac:dyDescent="0.25">
      <c r="A52" s="123" t="s">
        <v>82</v>
      </c>
      <c r="B52" s="121">
        <f>B50-6500</f>
        <v>134080</v>
      </c>
      <c r="C52" s="53">
        <v>0</v>
      </c>
      <c r="D52" s="229">
        <v>2221.56</v>
      </c>
      <c r="E52" s="57">
        <f>(B52-C52+D52)*18%</f>
        <v>24534.2808</v>
      </c>
      <c r="F52" s="54">
        <f>B52-C52+D52+E52</f>
        <v>160835.84080000001</v>
      </c>
      <c r="G52" s="121">
        <f>G50-6500</f>
        <v>134080</v>
      </c>
      <c r="H52" s="53">
        <v>0</v>
      </c>
      <c r="I52" s="240">
        <v>2199.1200000000003</v>
      </c>
      <c r="J52" s="57">
        <f>(G52-H52+I52)*18%</f>
        <v>24530.241599999998</v>
      </c>
      <c r="K52" s="54">
        <f>G52-H52+I52+J52</f>
        <v>160809.3616</v>
      </c>
      <c r="L52" s="121">
        <f>L50-6500</f>
        <v>133430</v>
      </c>
      <c r="M52" s="53">
        <v>0</v>
      </c>
      <c r="N52" s="240">
        <v>2751.75</v>
      </c>
      <c r="O52" s="57">
        <f>(L52-M52+N52)*18%</f>
        <v>24512.715</v>
      </c>
      <c r="P52" s="54">
        <f>L52-M52+N52+O52</f>
        <v>160694.465</v>
      </c>
      <c r="Q52" s="121">
        <f>Q50-6500</f>
        <v>137180</v>
      </c>
      <c r="R52" s="53">
        <v>0</v>
      </c>
      <c r="S52" s="240">
        <v>1851.8500000000001</v>
      </c>
      <c r="T52" s="57">
        <f>(Q52-R52+S52)*18%</f>
        <v>25025.733</v>
      </c>
      <c r="U52" s="54">
        <f>Q52-R52+S52+T52</f>
        <v>164057.58300000001</v>
      </c>
      <c r="V52" s="121">
        <f>V50-6500</f>
        <v>135870</v>
      </c>
      <c r="W52" s="53">
        <v>0</v>
      </c>
      <c r="X52" s="240">
        <v>1836.8999999999999</v>
      </c>
      <c r="Y52" s="57">
        <f>(V52-W52+X52)*18%</f>
        <v>24787.241999999998</v>
      </c>
      <c r="Z52" s="54">
        <f>V52-W52+X52+Y52</f>
        <v>162494.14199999999</v>
      </c>
      <c r="AA52" s="121">
        <f>AA50-6500</f>
        <v>134750</v>
      </c>
      <c r="AB52" s="53">
        <v>0</v>
      </c>
      <c r="AC52" s="240">
        <v>2534.2199999999998</v>
      </c>
      <c r="AD52" s="57">
        <f>(AA52-AB52+AC52)*18%</f>
        <v>24711.159599999999</v>
      </c>
      <c r="AE52" s="54">
        <f>AA52-AB52+AC52+AD52</f>
        <v>161995.37959999999</v>
      </c>
      <c r="AF52" s="121">
        <f>AF50-6500</f>
        <v>133810</v>
      </c>
      <c r="AG52" s="53">
        <v>0</v>
      </c>
      <c r="AH52" s="240">
        <v>3381.75</v>
      </c>
      <c r="AI52" s="57">
        <f>(AF52-AG52+AH52)*18%</f>
        <v>24694.514999999999</v>
      </c>
      <c r="AJ52" s="54">
        <f>AF52-AG52+AH52+AI52</f>
        <v>161886.26500000001</v>
      </c>
      <c r="AK52" s="112"/>
      <c r="AL52" s="11"/>
      <c r="AM52" s="11"/>
      <c r="AN52" s="11"/>
      <c r="AO52" s="11"/>
      <c r="AP52" s="11"/>
      <c r="AQ52" s="11"/>
      <c r="AR52" s="11"/>
    </row>
    <row r="53" spans="1:44" s="14" customFormat="1" ht="13.5" thickBot="1" x14ac:dyDescent="0.3">
      <c r="A53" s="74"/>
      <c r="B53" s="113"/>
      <c r="C53" s="1"/>
      <c r="D53" s="114"/>
      <c r="E53" s="2"/>
      <c r="F53" s="36"/>
      <c r="G53" s="113"/>
      <c r="H53" s="1"/>
      <c r="I53" s="116"/>
      <c r="J53" s="2"/>
      <c r="K53" s="36"/>
      <c r="L53" s="40"/>
      <c r="M53" s="263"/>
      <c r="N53" s="110"/>
      <c r="O53" s="13"/>
      <c r="P53" s="33"/>
      <c r="Q53" s="40"/>
      <c r="R53" s="263"/>
      <c r="S53" s="111"/>
      <c r="T53" s="13"/>
      <c r="U53" s="33"/>
      <c r="V53" s="113"/>
      <c r="W53" s="1"/>
      <c r="X53" s="116"/>
      <c r="Y53" s="58"/>
      <c r="Z53" s="36"/>
      <c r="AA53" s="113"/>
      <c r="AB53" s="1"/>
      <c r="AC53" s="116"/>
      <c r="AD53" s="58"/>
      <c r="AE53" s="36"/>
      <c r="AF53" s="113"/>
      <c r="AG53" s="1"/>
      <c r="AH53" s="116"/>
      <c r="AI53" s="2"/>
      <c r="AJ53" s="36"/>
      <c r="AK53" s="112"/>
      <c r="AL53" s="11"/>
      <c r="AM53" s="11"/>
      <c r="AN53" s="11"/>
      <c r="AO53" s="11"/>
      <c r="AP53" s="11"/>
      <c r="AQ53" s="11"/>
      <c r="AR53" s="11"/>
    </row>
    <row r="54" spans="1:44" s="14" customFormat="1" x14ac:dyDescent="0.25">
      <c r="A54" s="65"/>
      <c r="B54" s="47"/>
      <c r="C54" s="265"/>
      <c r="D54" s="117"/>
      <c r="E54" s="32"/>
      <c r="F54" s="35"/>
      <c r="G54" s="47"/>
      <c r="H54" s="265"/>
      <c r="I54" s="118"/>
      <c r="J54" s="32"/>
      <c r="K54" s="35"/>
      <c r="L54" s="47"/>
      <c r="M54" s="265"/>
      <c r="N54" s="118"/>
      <c r="O54" s="32"/>
      <c r="P54" s="35"/>
      <c r="Q54" s="47"/>
      <c r="R54" s="265"/>
      <c r="S54" s="119"/>
      <c r="T54" s="32"/>
      <c r="U54" s="35"/>
      <c r="V54" s="47"/>
      <c r="W54" s="265"/>
      <c r="X54" s="118"/>
      <c r="Y54" s="32"/>
      <c r="Z54" s="35"/>
      <c r="AA54" s="47"/>
      <c r="AB54" s="265"/>
      <c r="AC54" s="118"/>
      <c r="AD54" s="32"/>
      <c r="AE54" s="35"/>
      <c r="AF54" s="47"/>
      <c r="AG54" s="265"/>
      <c r="AH54" s="118"/>
      <c r="AI54" s="32"/>
      <c r="AJ54" s="35"/>
      <c r="AK54" s="11"/>
      <c r="AL54" s="11"/>
      <c r="AM54" s="11"/>
      <c r="AN54" s="11"/>
      <c r="AO54" s="11"/>
      <c r="AP54" s="11"/>
      <c r="AQ54" s="11"/>
      <c r="AR54" s="11"/>
    </row>
    <row r="55" spans="1:44" s="14" customFormat="1" ht="15.75" customHeight="1" x14ac:dyDescent="0.25">
      <c r="A55" s="63" t="s">
        <v>83</v>
      </c>
      <c r="B55" s="258">
        <v>140580</v>
      </c>
      <c r="C55" s="53">
        <v>1000</v>
      </c>
      <c r="D55" s="229">
        <v>2221.56</v>
      </c>
      <c r="E55" s="57">
        <f>(B55-C55+D55)*18%</f>
        <v>25524.2808</v>
      </c>
      <c r="F55" s="54">
        <f>B55-C55+D55+E55</f>
        <v>167325.84080000001</v>
      </c>
      <c r="G55" s="255">
        <v>140580</v>
      </c>
      <c r="H55" s="53">
        <v>1000</v>
      </c>
      <c r="I55" s="240">
        <v>2199.1200000000003</v>
      </c>
      <c r="J55" s="57">
        <f>(G55-H55+I55)*18%</f>
        <v>25520.241599999998</v>
      </c>
      <c r="K55" s="54">
        <f>G55-H55+I55+J55</f>
        <v>167299.3616</v>
      </c>
      <c r="L55" s="255">
        <v>139930</v>
      </c>
      <c r="M55" s="53">
        <v>1000</v>
      </c>
      <c r="N55" s="240">
        <v>2751.75</v>
      </c>
      <c r="O55" s="57">
        <f>(L55-M55+N55)*18%</f>
        <v>25502.715</v>
      </c>
      <c r="P55" s="54">
        <f>L55-M55+N55+O55</f>
        <v>167184.465</v>
      </c>
      <c r="Q55" s="255">
        <v>143680</v>
      </c>
      <c r="R55" s="53">
        <v>1000</v>
      </c>
      <c r="S55" s="240">
        <v>1851.8500000000001</v>
      </c>
      <c r="T55" s="57">
        <f>(Q55-R55+S55)*18%</f>
        <v>26015.733</v>
      </c>
      <c r="U55" s="54">
        <f>Q55-R55+S55+T55</f>
        <v>170547.58300000001</v>
      </c>
      <c r="V55" s="255">
        <v>142370</v>
      </c>
      <c r="W55" s="53">
        <v>1000</v>
      </c>
      <c r="X55" s="240">
        <v>1836.8999999999999</v>
      </c>
      <c r="Y55" s="57">
        <f>(V55-W55+X55)*18%</f>
        <v>25777.241999999998</v>
      </c>
      <c r="Z55" s="54">
        <f>V55-W55+X55+Y55</f>
        <v>168984.14199999999</v>
      </c>
      <c r="AA55" s="255">
        <v>141250</v>
      </c>
      <c r="AB55" s="53">
        <v>1000</v>
      </c>
      <c r="AC55" s="240">
        <v>2534.2199999999998</v>
      </c>
      <c r="AD55" s="57">
        <f>(AA55-AB55+AC55)*18%</f>
        <v>25701.159599999999</v>
      </c>
      <c r="AE55" s="54">
        <f>AA55-AB55+AC55+AD55</f>
        <v>168485.37959999999</v>
      </c>
      <c r="AF55" s="255">
        <v>140310</v>
      </c>
      <c r="AG55" s="53">
        <v>1000</v>
      </c>
      <c r="AH55" s="240">
        <v>3381.75</v>
      </c>
      <c r="AI55" s="57">
        <f>(AF55-AG55+AH55)*18%</f>
        <v>25684.514999999999</v>
      </c>
      <c r="AJ55" s="54">
        <f>AF55-AG55+AH55+AI55</f>
        <v>168376.26500000001</v>
      </c>
      <c r="AK55" s="11"/>
      <c r="AL55" s="11"/>
      <c r="AM55" s="11"/>
      <c r="AN55" s="11"/>
      <c r="AO55" s="11"/>
      <c r="AP55" s="11"/>
      <c r="AQ55" s="11"/>
      <c r="AR55" s="11"/>
    </row>
    <row r="56" spans="1:44" s="14" customFormat="1" x14ac:dyDescent="0.25">
      <c r="A56" s="63" t="s">
        <v>84</v>
      </c>
      <c r="B56" s="40">
        <f>B55-500</f>
        <v>140080</v>
      </c>
      <c r="C56" s="263">
        <v>1000</v>
      </c>
      <c r="D56" s="229">
        <v>2221.56</v>
      </c>
      <c r="E56" s="13">
        <f>(B56-C56+D56)*18%</f>
        <v>25434.2808</v>
      </c>
      <c r="F56" s="33">
        <f>B56-C56+D56+E56</f>
        <v>166735.84080000001</v>
      </c>
      <c r="G56" s="40">
        <f>G55-500</f>
        <v>140080</v>
      </c>
      <c r="H56" s="263">
        <v>1000</v>
      </c>
      <c r="I56" s="240">
        <v>2199.1200000000003</v>
      </c>
      <c r="J56" s="13">
        <f>(G56-H56+I56)*18%</f>
        <v>25430.241599999998</v>
      </c>
      <c r="K56" s="33">
        <f>G56-H56+I56+J56</f>
        <v>166709.3616</v>
      </c>
      <c r="L56" s="40">
        <f>L55-500</f>
        <v>139430</v>
      </c>
      <c r="M56" s="263">
        <v>1000</v>
      </c>
      <c r="N56" s="240">
        <v>2751.75</v>
      </c>
      <c r="O56" s="13">
        <f>(L56-M56+N56)*18%</f>
        <v>25412.715</v>
      </c>
      <c r="P56" s="33">
        <f>L56-M56+N56+O56</f>
        <v>166594.465</v>
      </c>
      <c r="Q56" s="40">
        <f>Q55-500</f>
        <v>143180</v>
      </c>
      <c r="R56" s="263">
        <v>1000</v>
      </c>
      <c r="S56" s="240">
        <v>1851.8500000000001</v>
      </c>
      <c r="T56" s="13">
        <f>(Q56-R56+S56)*18%</f>
        <v>25925.733</v>
      </c>
      <c r="U56" s="33">
        <f>Q56-R56+S56+T56</f>
        <v>169957.58300000001</v>
      </c>
      <c r="V56" s="40">
        <f>V55-500</f>
        <v>141870</v>
      </c>
      <c r="W56" s="263">
        <v>1000</v>
      </c>
      <c r="X56" s="240">
        <v>1836.8999999999999</v>
      </c>
      <c r="Y56" s="13">
        <f>(V56-W56+X56)*18%</f>
        <v>25687.241999999998</v>
      </c>
      <c r="Z56" s="33">
        <f>V56-W56+X56+Y56</f>
        <v>168394.14199999999</v>
      </c>
      <c r="AA56" s="214">
        <f>AA55-500</f>
        <v>140750</v>
      </c>
      <c r="AB56" s="263">
        <v>1000</v>
      </c>
      <c r="AC56" s="240">
        <v>2534.2199999999998</v>
      </c>
      <c r="AD56" s="13">
        <f>(AA56-AB56+AC56)*18%</f>
        <v>25611.159599999999</v>
      </c>
      <c r="AE56" s="33">
        <f>AA56-AB56+AC56+AD56</f>
        <v>167895.37959999999</v>
      </c>
      <c r="AF56" s="40">
        <f>AF55-500</f>
        <v>139810</v>
      </c>
      <c r="AG56" s="263">
        <v>1000</v>
      </c>
      <c r="AH56" s="240">
        <v>3381.75</v>
      </c>
      <c r="AI56" s="13">
        <f>(AF56-AG56+AH56)*18%</f>
        <v>25594.514999999999</v>
      </c>
      <c r="AJ56" s="33">
        <f>AF56-AG56+AH56+AI56</f>
        <v>167786.26500000001</v>
      </c>
      <c r="AK56" s="11"/>
      <c r="AL56" s="11"/>
      <c r="AM56" s="11"/>
      <c r="AN56" s="11"/>
      <c r="AO56" s="11"/>
      <c r="AP56" s="11"/>
      <c r="AQ56" s="11"/>
      <c r="AR56" s="11"/>
    </row>
    <row r="57" spans="1:44" s="14" customFormat="1" x14ac:dyDescent="0.25">
      <c r="A57" s="63" t="s">
        <v>85</v>
      </c>
      <c r="B57" s="121">
        <f>B55-6500</f>
        <v>134080</v>
      </c>
      <c r="C57" s="263">
        <v>0</v>
      </c>
      <c r="D57" s="229">
        <v>2221.56</v>
      </c>
      <c r="E57" s="13">
        <f>(B57-C57+D57)*18%</f>
        <v>24534.2808</v>
      </c>
      <c r="F57" s="33">
        <f>B57-C57+D57+E57</f>
        <v>160835.84080000001</v>
      </c>
      <c r="G57" s="121">
        <f>G55-6500</f>
        <v>134080</v>
      </c>
      <c r="H57" s="263">
        <v>0</v>
      </c>
      <c r="I57" s="240">
        <v>2199.1200000000003</v>
      </c>
      <c r="J57" s="13">
        <f>(G57-H57+I57)*18%</f>
        <v>24530.241599999998</v>
      </c>
      <c r="K57" s="33">
        <f>G57-H57+I57+J57</f>
        <v>160809.3616</v>
      </c>
      <c r="L57" s="121">
        <f>L55-6500</f>
        <v>133430</v>
      </c>
      <c r="M57" s="263">
        <v>0</v>
      </c>
      <c r="N57" s="240">
        <v>2751.75</v>
      </c>
      <c r="O57" s="13">
        <f>(L57-M57+N57)*18%</f>
        <v>24512.715</v>
      </c>
      <c r="P57" s="33">
        <f>L57-M57+N57+O57</f>
        <v>160694.465</v>
      </c>
      <c r="Q57" s="121">
        <f>Q55-6500</f>
        <v>137180</v>
      </c>
      <c r="R57" s="263">
        <v>0</v>
      </c>
      <c r="S57" s="240">
        <v>1851.8500000000001</v>
      </c>
      <c r="T57" s="13">
        <f>(Q57-R57+S57)*18%</f>
        <v>25025.733</v>
      </c>
      <c r="U57" s="33">
        <f>Q57-R57+S57+T57</f>
        <v>164057.58300000001</v>
      </c>
      <c r="V57" s="121">
        <f>V55-6500</f>
        <v>135870</v>
      </c>
      <c r="W57" s="263">
        <v>0</v>
      </c>
      <c r="X57" s="240">
        <v>1836.8999999999999</v>
      </c>
      <c r="Y57" s="13">
        <f>(V57-W57+X57)*18%</f>
        <v>24787.241999999998</v>
      </c>
      <c r="Z57" s="33">
        <f>V57-W57+X57+Y57</f>
        <v>162494.14199999999</v>
      </c>
      <c r="AA57" s="121">
        <f>AA55-6500</f>
        <v>134750</v>
      </c>
      <c r="AB57" s="263">
        <v>0</v>
      </c>
      <c r="AC57" s="240">
        <v>2534.2199999999998</v>
      </c>
      <c r="AD57" s="13">
        <f>(AA57-AB57+AC57)*18%</f>
        <v>24711.159599999999</v>
      </c>
      <c r="AE57" s="33">
        <f>AA57-AB57+AC57+AD57</f>
        <v>161995.37959999999</v>
      </c>
      <c r="AF57" s="121">
        <f>AF55-6500</f>
        <v>133810</v>
      </c>
      <c r="AG57" s="263">
        <v>0</v>
      </c>
      <c r="AH57" s="240">
        <v>3381.75</v>
      </c>
      <c r="AI57" s="13">
        <f>(AF57-AG57+AH57)*18%</f>
        <v>24694.514999999999</v>
      </c>
      <c r="AJ57" s="33">
        <f>AF57-AG57+AH57+AI57</f>
        <v>161886.26500000001</v>
      </c>
      <c r="AK57" s="11"/>
      <c r="AL57" s="11"/>
      <c r="AM57" s="11"/>
      <c r="AN57" s="11"/>
      <c r="AO57" s="11"/>
      <c r="AP57" s="11"/>
      <c r="AQ57" s="11"/>
      <c r="AR57" s="11"/>
    </row>
    <row r="58" spans="1:44" s="14" customFormat="1" ht="13.5" thickBot="1" x14ac:dyDescent="0.3">
      <c r="A58" s="74"/>
      <c r="B58" s="113"/>
      <c r="C58" s="1"/>
      <c r="D58" s="114"/>
      <c r="E58" s="2"/>
      <c r="F58" s="36"/>
      <c r="G58" s="113"/>
      <c r="H58" s="1"/>
      <c r="I58" s="116"/>
      <c r="J58" s="2"/>
      <c r="K58" s="36"/>
      <c r="L58" s="113"/>
      <c r="M58" s="1"/>
      <c r="N58" s="116"/>
      <c r="O58" s="2"/>
      <c r="P58" s="36"/>
      <c r="Q58" s="113"/>
      <c r="R58" s="1"/>
      <c r="S58" s="120"/>
      <c r="T58" s="2"/>
      <c r="U58" s="36"/>
      <c r="V58" s="113"/>
      <c r="W58" s="1"/>
      <c r="X58" s="116"/>
      <c r="Y58" s="2"/>
      <c r="Z58" s="36"/>
      <c r="AA58" s="113"/>
      <c r="AB58" s="1"/>
      <c r="AC58" s="116"/>
      <c r="AD58" s="2"/>
      <c r="AE58" s="36"/>
      <c r="AF58" s="113"/>
      <c r="AG58" s="1"/>
      <c r="AH58" s="116"/>
      <c r="AI58" s="2"/>
      <c r="AJ58" s="36"/>
      <c r="AK58" s="11"/>
      <c r="AL58" s="11"/>
      <c r="AM58" s="11"/>
      <c r="AN58" s="11"/>
      <c r="AO58" s="11"/>
      <c r="AP58" s="11"/>
      <c r="AQ58" s="11"/>
      <c r="AR58" s="11"/>
    </row>
    <row r="59" spans="1:44" s="14" customFormat="1" x14ac:dyDescent="0.25">
      <c r="A59" s="124" t="s">
        <v>59</v>
      </c>
      <c r="B59" s="47"/>
      <c r="C59" s="265"/>
      <c r="D59" s="117"/>
      <c r="E59" s="32"/>
      <c r="F59" s="35"/>
      <c r="G59" s="47"/>
      <c r="H59" s="265"/>
      <c r="I59" s="118"/>
      <c r="J59" s="32"/>
      <c r="K59" s="35"/>
      <c r="L59" s="40"/>
      <c r="M59" s="263"/>
      <c r="N59" s="110"/>
      <c r="O59" s="13"/>
      <c r="P59" s="33"/>
      <c r="Q59" s="40"/>
      <c r="R59" s="263"/>
      <c r="S59" s="111"/>
      <c r="T59" s="13"/>
      <c r="U59" s="33"/>
      <c r="V59" s="47"/>
      <c r="W59" s="265"/>
      <c r="X59" s="118"/>
      <c r="Y59" s="32"/>
      <c r="Z59" s="35"/>
      <c r="AA59" s="47"/>
      <c r="AB59" s="265"/>
      <c r="AC59" s="118"/>
      <c r="AD59" s="32"/>
      <c r="AE59" s="35"/>
      <c r="AF59" s="47"/>
      <c r="AG59" s="265"/>
      <c r="AH59" s="118"/>
      <c r="AI59" s="32"/>
      <c r="AJ59" s="35"/>
      <c r="AK59" s="11"/>
      <c r="AL59" s="11"/>
      <c r="AM59" s="11"/>
      <c r="AN59" s="11"/>
      <c r="AO59" s="11"/>
      <c r="AP59" s="11"/>
      <c r="AQ59" s="11"/>
      <c r="AR59" s="11"/>
    </row>
    <row r="60" spans="1:44" s="14" customFormat="1" x14ac:dyDescent="0.25">
      <c r="A60" s="63" t="s">
        <v>56</v>
      </c>
      <c r="B60" s="258">
        <v>148880</v>
      </c>
      <c r="C60" s="263">
        <v>1000</v>
      </c>
      <c r="D60" s="229">
        <v>2221.56</v>
      </c>
      <c r="E60" s="13">
        <f>(B60-C60+D60)*18%</f>
        <v>27018.280799999997</v>
      </c>
      <c r="F60" s="33">
        <f>B60-C60+D60+E60</f>
        <v>177119.84080000001</v>
      </c>
      <c r="G60" s="255">
        <v>148780</v>
      </c>
      <c r="H60" s="263">
        <v>1000</v>
      </c>
      <c r="I60" s="240">
        <v>2199.1200000000003</v>
      </c>
      <c r="J60" s="13">
        <f>(G60-H60+I60)*18%</f>
        <v>26996.241599999998</v>
      </c>
      <c r="K60" s="33">
        <f>G60-H60+I60+J60</f>
        <v>176975.3616</v>
      </c>
      <c r="L60" s="255">
        <v>148280</v>
      </c>
      <c r="M60" s="263">
        <v>1000</v>
      </c>
      <c r="N60" s="240">
        <v>2751.75</v>
      </c>
      <c r="O60" s="13">
        <f>(L60-M60+N60)*18%</f>
        <v>27005.715</v>
      </c>
      <c r="P60" s="33">
        <f>L60-M60+N60+O60</f>
        <v>177037.465</v>
      </c>
      <c r="Q60" s="255">
        <v>151330</v>
      </c>
      <c r="R60" s="263">
        <v>1000</v>
      </c>
      <c r="S60" s="240">
        <v>1851.8500000000001</v>
      </c>
      <c r="T60" s="13">
        <f>(Q60-R60+S60)*18%</f>
        <v>27392.733</v>
      </c>
      <c r="U60" s="33">
        <f>Q60-R60+S60+T60</f>
        <v>179574.58300000001</v>
      </c>
      <c r="V60" s="255">
        <v>150570</v>
      </c>
      <c r="W60" s="263">
        <v>1000</v>
      </c>
      <c r="X60" s="240">
        <v>1836.8999999999999</v>
      </c>
      <c r="Y60" s="13">
        <f>(V60-W60+X60)*18%</f>
        <v>27253.241999999998</v>
      </c>
      <c r="Z60" s="33">
        <f>V60-W60+X60+Y60</f>
        <v>178660.14199999999</v>
      </c>
      <c r="AA60" s="255">
        <v>149450</v>
      </c>
      <c r="AB60" s="263">
        <v>1000</v>
      </c>
      <c r="AC60" s="240">
        <v>2534.2199999999998</v>
      </c>
      <c r="AD60" s="13">
        <f>(AA60-AB60+AC60)*18%</f>
        <v>27177.159599999999</v>
      </c>
      <c r="AE60" s="33">
        <f>AA60-AB60+AC60+AD60</f>
        <v>178161.37959999999</v>
      </c>
      <c r="AF60" s="255">
        <v>149210</v>
      </c>
      <c r="AG60" s="263">
        <v>1000</v>
      </c>
      <c r="AH60" s="240">
        <v>3381.75</v>
      </c>
      <c r="AI60" s="13">
        <f>(AF60-AG60+AH60)*18%</f>
        <v>27286.514999999999</v>
      </c>
      <c r="AJ60" s="33">
        <f>AF60-AG60+AH60+AI60</f>
        <v>178878.26500000001</v>
      </c>
      <c r="AK60" s="11"/>
      <c r="AL60" s="11"/>
      <c r="AM60" s="11"/>
      <c r="AN60" s="11"/>
      <c r="AO60" s="11"/>
      <c r="AP60" s="11"/>
      <c r="AQ60" s="11"/>
      <c r="AR60" s="11"/>
    </row>
    <row r="61" spans="1:44" s="14" customFormat="1" x14ac:dyDescent="0.25">
      <c r="A61" s="63" t="s">
        <v>57</v>
      </c>
      <c r="B61" s="40">
        <f>B60-500</f>
        <v>148380</v>
      </c>
      <c r="C61" s="263">
        <v>1000</v>
      </c>
      <c r="D61" s="229">
        <v>2221.56</v>
      </c>
      <c r="E61" s="13">
        <f>(B61-C61+D61)*18%</f>
        <v>26928.280799999997</v>
      </c>
      <c r="F61" s="33">
        <f>B61-C61+D61+E61</f>
        <v>176529.84080000001</v>
      </c>
      <c r="G61" s="40">
        <f>G60-500</f>
        <v>148280</v>
      </c>
      <c r="H61" s="263">
        <v>1000</v>
      </c>
      <c r="I61" s="240">
        <v>2199.1200000000003</v>
      </c>
      <c r="J61" s="13">
        <f>(G61-H61+I61)*18%</f>
        <v>26906.241599999998</v>
      </c>
      <c r="K61" s="33">
        <f>G61-H61+I61+J61</f>
        <v>176385.3616</v>
      </c>
      <c r="L61" s="40">
        <f>L60-500</f>
        <v>147780</v>
      </c>
      <c r="M61" s="263">
        <v>1000</v>
      </c>
      <c r="N61" s="240">
        <v>2751.75</v>
      </c>
      <c r="O61" s="13">
        <f>(L61-M61+N61)*18%</f>
        <v>26915.715</v>
      </c>
      <c r="P61" s="33">
        <f>L61-M61+N61+O61</f>
        <v>176447.465</v>
      </c>
      <c r="Q61" s="40">
        <f>Q60-500</f>
        <v>150830</v>
      </c>
      <c r="R61" s="263">
        <v>1000</v>
      </c>
      <c r="S61" s="240">
        <v>1851.8500000000001</v>
      </c>
      <c r="T61" s="13">
        <f>(Q61-R61+S61)*18%</f>
        <v>27302.733</v>
      </c>
      <c r="U61" s="33">
        <f>Q61-R61+S61+T61</f>
        <v>178984.58300000001</v>
      </c>
      <c r="V61" s="40">
        <f>V60-500</f>
        <v>150070</v>
      </c>
      <c r="W61" s="263">
        <v>1000</v>
      </c>
      <c r="X61" s="240">
        <v>1836.8999999999999</v>
      </c>
      <c r="Y61" s="13">
        <f>(V61-W61+X61)*18%</f>
        <v>27163.241999999998</v>
      </c>
      <c r="Z61" s="33">
        <f>V61-W61+X61+Y61</f>
        <v>178070.14199999999</v>
      </c>
      <c r="AA61" s="40">
        <f>AA60-500</f>
        <v>148950</v>
      </c>
      <c r="AB61" s="263">
        <v>1000</v>
      </c>
      <c r="AC61" s="240">
        <v>2534.2199999999998</v>
      </c>
      <c r="AD61" s="13">
        <f>(AA61-AB61+AC61)*18%</f>
        <v>27087.159599999999</v>
      </c>
      <c r="AE61" s="33">
        <f>AA61-AB61+AC61+AD61</f>
        <v>177571.37959999999</v>
      </c>
      <c r="AF61" s="40">
        <f>AF60-500</f>
        <v>148710</v>
      </c>
      <c r="AG61" s="263">
        <v>1000</v>
      </c>
      <c r="AH61" s="240">
        <v>3381.75</v>
      </c>
      <c r="AI61" s="13">
        <f>(AF61-AG61+AH61)*18%</f>
        <v>27196.514999999999</v>
      </c>
      <c r="AJ61" s="33">
        <f>AF61-AG61+AH61+AI61</f>
        <v>178288.26500000001</v>
      </c>
      <c r="AK61" s="11"/>
      <c r="AL61" s="11"/>
      <c r="AM61" s="11"/>
      <c r="AN61" s="11"/>
      <c r="AO61" s="11"/>
      <c r="AP61" s="11"/>
      <c r="AQ61" s="11"/>
      <c r="AR61" s="11"/>
    </row>
    <row r="62" spans="1:44" s="14" customFormat="1" ht="13.5" thickBot="1" x14ac:dyDescent="0.3">
      <c r="A62" s="74" t="s">
        <v>58</v>
      </c>
      <c r="B62" s="113">
        <f>B60-7500</f>
        <v>141380</v>
      </c>
      <c r="C62" s="1">
        <v>0</v>
      </c>
      <c r="D62" s="229">
        <v>2221.56</v>
      </c>
      <c r="E62" s="2">
        <f>(B62-C62+D62)*18%</f>
        <v>25848.280799999997</v>
      </c>
      <c r="F62" s="36">
        <f>B62-C62+D62+E62</f>
        <v>169449.84080000001</v>
      </c>
      <c r="G62" s="113">
        <f>G60-7500</f>
        <v>141280</v>
      </c>
      <c r="H62" s="1">
        <v>0</v>
      </c>
      <c r="I62" s="240">
        <v>2199.1200000000003</v>
      </c>
      <c r="J62" s="2">
        <f>(G62-H62+I62)*18%</f>
        <v>25826.241599999998</v>
      </c>
      <c r="K62" s="36">
        <f>G62-H62+I62+J62</f>
        <v>169305.3616</v>
      </c>
      <c r="L62" s="40">
        <f>L60-7500</f>
        <v>140780</v>
      </c>
      <c r="M62" s="263">
        <v>0</v>
      </c>
      <c r="N62" s="240">
        <v>2751.75</v>
      </c>
      <c r="O62" s="13">
        <f>(L62-M62+N62)*18%</f>
        <v>25835.715</v>
      </c>
      <c r="P62" s="33">
        <f>L62-M62+N62+O62</f>
        <v>169367.465</v>
      </c>
      <c r="Q62" s="40">
        <f>Q60-7500</f>
        <v>143830</v>
      </c>
      <c r="R62" s="263">
        <v>0</v>
      </c>
      <c r="S62" s="240">
        <v>1851.8500000000001</v>
      </c>
      <c r="T62" s="13">
        <f>(Q62-R62+S62)*18%</f>
        <v>26222.733</v>
      </c>
      <c r="U62" s="33">
        <f>Q62-R62+S62+T62</f>
        <v>171904.58300000001</v>
      </c>
      <c r="V62" s="113">
        <f>V60-7500</f>
        <v>143070</v>
      </c>
      <c r="W62" s="1">
        <v>0</v>
      </c>
      <c r="X62" s="240">
        <v>1836.8999999999999</v>
      </c>
      <c r="Y62" s="2">
        <f>(V62-W62+X62)*18%</f>
        <v>26083.241999999998</v>
      </c>
      <c r="Z62" s="36">
        <f>V62-W62+X62+Y62</f>
        <v>170990.14199999999</v>
      </c>
      <c r="AA62" s="113">
        <f>AA60-7500</f>
        <v>141950</v>
      </c>
      <c r="AB62" s="1">
        <v>0</v>
      </c>
      <c r="AC62" s="240">
        <v>2534.2199999999998</v>
      </c>
      <c r="AD62" s="2">
        <f>(AA62-AB62+AC62)*18%</f>
        <v>26007.159599999999</v>
      </c>
      <c r="AE62" s="36">
        <f>AA62-AB62+AC62+AD62</f>
        <v>170491.37959999999</v>
      </c>
      <c r="AF62" s="40">
        <f>AF60-7500</f>
        <v>141710</v>
      </c>
      <c r="AG62" s="263">
        <v>0</v>
      </c>
      <c r="AH62" s="240">
        <v>3381.75</v>
      </c>
      <c r="AI62" s="13">
        <f>(AF62-AG62+AH62)*18%</f>
        <v>26116.514999999999</v>
      </c>
      <c r="AJ62" s="33">
        <f>AF62-AG62+AH62+AI62</f>
        <v>171208.26500000001</v>
      </c>
      <c r="AK62" s="11"/>
      <c r="AL62" s="11"/>
      <c r="AM62" s="11"/>
      <c r="AN62" s="11"/>
      <c r="AO62" s="11"/>
      <c r="AP62" s="11"/>
      <c r="AQ62" s="11"/>
      <c r="AR62" s="11"/>
    </row>
    <row r="63" spans="1:44" s="14" customFormat="1" x14ac:dyDescent="0.25">
      <c r="A63" s="79"/>
      <c r="B63" s="47"/>
      <c r="C63" s="265"/>
      <c r="D63" s="117"/>
      <c r="E63" s="32"/>
      <c r="F63" s="266"/>
      <c r="G63" s="47"/>
      <c r="H63" s="265"/>
      <c r="I63" s="118"/>
      <c r="J63" s="32"/>
      <c r="K63" s="266"/>
      <c r="L63" s="47"/>
      <c r="M63" s="265"/>
      <c r="N63" s="118"/>
      <c r="O63" s="32"/>
      <c r="P63" s="266"/>
      <c r="Q63" s="47"/>
      <c r="R63" s="265"/>
      <c r="S63" s="119"/>
      <c r="T63" s="32"/>
      <c r="U63" s="266"/>
      <c r="V63" s="47"/>
      <c r="W63" s="265"/>
      <c r="X63" s="118"/>
      <c r="Y63" s="32"/>
      <c r="Z63" s="266"/>
      <c r="AA63" s="47"/>
      <c r="AB63" s="265"/>
      <c r="AC63" s="118"/>
      <c r="AD63" s="32"/>
      <c r="AE63" s="265"/>
      <c r="AF63" s="47"/>
      <c r="AG63" s="265"/>
      <c r="AH63" s="118"/>
      <c r="AI63" s="32"/>
      <c r="AJ63" s="266"/>
      <c r="AK63" s="11"/>
      <c r="AL63" s="11"/>
      <c r="AM63" s="11"/>
      <c r="AN63" s="11"/>
      <c r="AO63" s="11"/>
      <c r="AP63" s="11"/>
      <c r="AQ63" s="11"/>
      <c r="AR63" s="11"/>
    </row>
    <row r="64" spans="1:44" s="14" customFormat="1" x14ac:dyDescent="0.25">
      <c r="A64" s="76" t="s">
        <v>14</v>
      </c>
      <c r="B64" s="40"/>
      <c r="C64" s="263"/>
      <c r="D64" s="109"/>
      <c r="E64" s="13"/>
      <c r="F64" s="38"/>
      <c r="G64" s="40"/>
      <c r="H64" s="263"/>
      <c r="I64" s="110"/>
      <c r="J64" s="13"/>
      <c r="K64" s="38"/>
      <c r="L64" s="40"/>
      <c r="M64" s="263"/>
      <c r="N64" s="110"/>
      <c r="O64" s="13"/>
      <c r="P64" s="38"/>
      <c r="Q64" s="40"/>
      <c r="R64" s="263"/>
      <c r="S64" s="111"/>
      <c r="T64" s="13"/>
      <c r="U64" s="38"/>
      <c r="V64" s="40"/>
      <c r="W64" s="263"/>
      <c r="X64" s="110"/>
      <c r="Y64" s="13"/>
      <c r="Z64" s="38"/>
      <c r="AA64" s="40"/>
      <c r="AB64" s="263"/>
      <c r="AC64" s="110"/>
      <c r="AD64" s="13"/>
      <c r="AE64" s="263"/>
      <c r="AF64" s="40"/>
      <c r="AG64" s="263"/>
      <c r="AH64" s="110"/>
      <c r="AI64" s="13"/>
      <c r="AJ64" s="38"/>
      <c r="AK64" s="11"/>
      <c r="AL64" s="11"/>
      <c r="AM64" s="11"/>
      <c r="AN64" s="11"/>
      <c r="AO64" s="11"/>
      <c r="AP64" s="11"/>
      <c r="AQ64" s="11"/>
      <c r="AR64" s="11"/>
    </row>
    <row r="65" spans="1:44" s="14" customFormat="1" x14ac:dyDescent="0.25">
      <c r="A65" s="66" t="s">
        <v>69</v>
      </c>
      <c r="B65" s="258">
        <v>143950</v>
      </c>
      <c r="C65" s="263">
        <v>1000</v>
      </c>
      <c r="D65" s="229">
        <v>2221.56</v>
      </c>
      <c r="E65" s="13">
        <f>(B65-C65+D65)*18%</f>
        <v>26130.880799999999</v>
      </c>
      <c r="F65" s="33">
        <f>B65-C65+D65+E65</f>
        <v>171302.44079999998</v>
      </c>
      <c r="G65" s="255">
        <v>143060</v>
      </c>
      <c r="H65" s="263">
        <v>1000</v>
      </c>
      <c r="I65" s="240">
        <v>2199.1200000000003</v>
      </c>
      <c r="J65" s="13">
        <f>(G65-H65+I65)*18%</f>
        <v>25966.641599999999</v>
      </c>
      <c r="K65" s="33">
        <f>G65-H65+I65+J65</f>
        <v>170225.7616</v>
      </c>
      <c r="L65" s="255">
        <v>143120</v>
      </c>
      <c r="M65" s="263">
        <v>1000</v>
      </c>
      <c r="N65" s="240">
        <v>2751.75</v>
      </c>
      <c r="O65" s="13">
        <f>(L65-M65+N65)*18%</f>
        <v>26076.914999999997</v>
      </c>
      <c r="P65" s="33">
        <f>L65-M65+N65+O65</f>
        <v>170948.66500000001</v>
      </c>
      <c r="Q65" s="255">
        <v>146750</v>
      </c>
      <c r="R65" s="263">
        <v>1000</v>
      </c>
      <c r="S65" s="240">
        <v>1851.8500000000001</v>
      </c>
      <c r="T65" s="13">
        <f>(Q65-R65+S65)*18%</f>
        <v>26568.332999999999</v>
      </c>
      <c r="U65" s="33">
        <f>Q65-R65+S65+T65</f>
        <v>174170.18300000002</v>
      </c>
      <c r="V65" s="255">
        <v>144990</v>
      </c>
      <c r="W65" s="263">
        <v>1000</v>
      </c>
      <c r="X65" s="240">
        <v>1836.8999999999999</v>
      </c>
      <c r="Y65" s="13">
        <f>(V65-W65+X65)*18%</f>
        <v>26248.841999999997</v>
      </c>
      <c r="Z65" s="33">
        <f>V65-W65+X65+Y65</f>
        <v>172075.742</v>
      </c>
      <c r="AA65" s="255">
        <v>143660</v>
      </c>
      <c r="AB65" s="263">
        <v>1000</v>
      </c>
      <c r="AC65" s="240">
        <v>2534.2199999999998</v>
      </c>
      <c r="AD65" s="13">
        <f>(AA65-AB65+AC65)*18%</f>
        <v>26134.959599999998</v>
      </c>
      <c r="AE65" s="13">
        <f>AA65-AB65+AC65+AD65</f>
        <v>171329.1796</v>
      </c>
      <c r="AF65" s="258">
        <v>143940</v>
      </c>
      <c r="AG65" s="263">
        <v>1000</v>
      </c>
      <c r="AH65" s="240">
        <v>3381.75</v>
      </c>
      <c r="AI65" s="13">
        <f>(AF65-AG65+AH65)*18%</f>
        <v>26337.914999999997</v>
      </c>
      <c r="AJ65" s="33">
        <f>AF65-AG65+AH65+AI65</f>
        <v>172659.66500000001</v>
      </c>
      <c r="AK65" s="11"/>
      <c r="AL65" s="11"/>
      <c r="AM65" s="11"/>
      <c r="AN65" s="11"/>
      <c r="AO65" s="11"/>
      <c r="AP65" s="11"/>
      <c r="AQ65" s="11"/>
      <c r="AR65" s="11"/>
    </row>
    <row r="66" spans="1:44" s="14" customFormat="1" x14ac:dyDescent="0.25">
      <c r="A66" s="66" t="s">
        <v>39</v>
      </c>
      <c r="B66" s="40">
        <f>B65-500</f>
        <v>143450</v>
      </c>
      <c r="C66" s="263">
        <v>1000</v>
      </c>
      <c r="D66" s="229">
        <v>2221.56</v>
      </c>
      <c r="E66" s="13">
        <f>(B66-C66+D66)*18%</f>
        <v>26040.880799999999</v>
      </c>
      <c r="F66" s="33">
        <f>B66-C66+D66+E66</f>
        <v>170712.44079999998</v>
      </c>
      <c r="G66" s="40">
        <f>G65-500</f>
        <v>142560</v>
      </c>
      <c r="H66" s="263">
        <v>1000</v>
      </c>
      <c r="I66" s="240">
        <v>2199.1200000000003</v>
      </c>
      <c r="J66" s="13">
        <f>(G66-H66+I66)*18%</f>
        <v>25876.641599999999</v>
      </c>
      <c r="K66" s="33">
        <f>G66-H66+I66+J66</f>
        <v>169635.7616</v>
      </c>
      <c r="L66" s="40">
        <f>L65-500</f>
        <v>142620</v>
      </c>
      <c r="M66" s="263">
        <v>1000</v>
      </c>
      <c r="N66" s="240">
        <v>2751.75</v>
      </c>
      <c r="O66" s="13">
        <f>(L66-M66+N66)*18%</f>
        <v>25986.914999999997</v>
      </c>
      <c r="P66" s="33">
        <f>L66-M66+N66+O66</f>
        <v>170358.66500000001</v>
      </c>
      <c r="Q66" s="40">
        <f>Q65-500</f>
        <v>146250</v>
      </c>
      <c r="R66" s="263">
        <v>1000</v>
      </c>
      <c r="S66" s="240">
        <v>1851.8500000000001</v>
      </c>
      <c r="T66" s="13">
        <f>(Q66-R66+S66)*18%</f>
        <v>26478.332999999999</v>
      </c>
      <c r="U66" s="33">
        <f>Q66-R66+S66+T66</f>
        <v>173580.18300000002</v>
      </c>
      <c r="V66" s="40">
        <f>V65-500</f>
        <v>144490</v>
      </c>
      <c r="W66" s="263">
        <v>1000</v>
      </c>
      <c r="X66" s="240">
        <v>1836.8999999999999</v>
      </c>
      <c r="Y66" s="13">
        <f>(V66-W66+X66)*18%</f>
        <v>26158.841999999997</v>
      </c>
      <c r="Z66" s="33">
        <f>V66-W66+X66+Y66</f>
        <v>171485.742</v>
      </c>
      <c r="AA66" s="40">
        <f>AA65-500</f>
        <v>143160</v>
      </c>
      <c r="AB66" s="263">
        <v>1000</v>
      </c>
      <c r="AC66" s="240">
        <v>2534.2199999999998</v>
      </c>
      <c r="AD66" s="13">
        <f>(AA66-AB66+AC66)*18%</f>
        <v>26044.959599999998</v>
      </c>
      <c r="AE66" s="13">
        <f>AA66-AB66+AC66+AD66</f>
        <v>170739.1796</v>
      </c>
      <c r="AF66" s="40">
        <f>AF65-500</f>
        <v>143440</v>
      </c>
      <c r="AG66" s="263">
        <v>1000</v>
      </c>
      <c r="AH66" s="240">
        <v>3381.75</v>
      </c>
      <c r="AI66" s="13">
        <f>(AF66-AG66+AH66)*18%</f>
        <v>26247.914999999997</v>
      </c>
      <c r="AJ66" s="33">
        <f>AF66-AG66+AH66+AI66</f>
        <v>172069.66500000001</v>
      </c>
      <c r="AK66" s="11"/>
      <c r="AL66" s="11"/>
      <c r="AM66" s="11"/>
      <c r="AN66" s="11"/>
      <c r="AO66" s="11"/>
      <c r="AP66" s="11"/>
      <c r="AQ66" s="11"/>
      <c r="AR66" s="11"/>
    </row>
    <row r="67" spans="1:44" s="14" customFormat="1" ht="13.5" thickBot="1" x14ac:dyDescent="0.3">
      <c r="A67" s="29" t="s">
        <v>41</v>
      </c>
      <c r="B67" s="113">
        <f>B65-9500</f>
        <v>134450</v>
      </c>
      <c r="C67" s="1">
        <v>0</v>
      </c>
      <c r="D67" s="229">
        <v>2221.56</v>
      </c>
      <c r="E67" s="2">
        <f>(B67-C67+D67)*18%</f>
        <v>24600.880799999999</v>
      </c>
      <c r="F67" s="36">
        <f>B67-C67+D67+E67</f>
        <v>161272.44079999998</v>
      </c>
      <c r="G67" s="113">
        <f>G65-9500</f>
        <v>133560</v>
      </c>
      <c r="H67" s="1">
        <v>0</v>
      </c>
      <c r="I67" s="240">
        <v>2199.1200000000003</v>
      </c>
      <c r="J67" s="2">
        <f>(G67-H67+I67)*18%</f>
        <v>24436.641599999999</v>
      </c>
      <c r="K67" s="36">
        <f>G67-H67+I67+J67</f>
        <v>160195.7616</v>
      </c>
      <c r="L67" s="40">
        <f>L65-9500</f>
        <v>133620</v>
      </c>
      <c r="M67" s="263">
        <v>0</v>
      </c>
      <c r="N67" s="240">
        <v>2751.75</v>
      </c>
      <c r="O67" s="13">
        <f>(L67-M67+N67)*18%</f>
        <v>24546.915000000001</v>
      </c>
      <c r="P67" s="33">
        <f>L67-M67+N67+O67</f>
        <v>160918.66500000001</v>
      </c>
      <c r="Q67" s="113">
        <f>Q65-9500</f>
        <v>137250</v>
      </c>
      <c r="R67" s="1">
        <v>0</v>
      </c>
      <c r="S67" s="240">
        <v>1851.8500000000001</v>
      </c>
      <c r="T67" s="2">
        <f>(Q67-R67+S67)*18%</f>
        <v>25038.332999999999</v>
      </c>
      <c r="U67" s="36">
        <f>Q67-R67+S67+T67</f>
        <v>164140.18300000002</v>
      </c>
      <c r="V67" s="113">
        <f>V65-9500</f>
        <v>135490</v>
      </c>
      <c r="W67" s="1">
        <v>0</v>
      </c>
      <c r="X67" s="240">
        <v>1836.8999999999999</v>
      </c>
      <c r="Y67" s="2">
        <f>(V67-W67+X67)*18%</f>
        <v>24718.841999999997</v>
      </c>
      <c r="Z67" s="36">
        <f>V67-W67+X67+Y67</f>
        <v>162045.742</v>
      </c>
      <c r="AA67" s="113">
        <f>AA65-9500</f>
        <v>134160</v>
      </c>
      <c r="AB67" s="1">
        <v>0</v>
      </c>
      <c r="AC67" s="240">
        <v>2534.2199999999998</v>
      </c>
      <c r="AD67" s="2">
        <f>(AA67-AB67+AC67)*18%</f>
        <v>24604.959599999998</v>
      </c>
      <c r="AE67" s="2">
        <f>AA67-AB67+AC67+AD67</f>
        <v>161299.1796</v>
      </c>
      <c r="AF67" s="113">
        <f>AF65-9500</f>
        <v>134440</v>
      </c>
      <c r="AG67" s="1">
        <v>0</v>
      </c>
      <c r="AH67" s="239">
        <v>3381.75</v>
      </c>
      <c r="AI67" s="2">
        <f>(AF67-AG67+AH67)*18%</f>
        <v>24807.915000000001</v>
      </c>
      <c r="AJ67" s="36">
        <f>AF67-AG67+AH67+AI67</f>
        <v>162629.66500000001</v>
      </c>
      <c r="AK67" s="11"/>
      <c r="AL67" s="11"/>
      <c r="AM67" s="11"/>
      <c r="AN67" s="11"/>
      <c r="AO67" s="11"/>
      <c r="AP67" s="11"/>
      <c r="AQ67" s="11"/>
      <c r="AR67" s="11"/>
    </row>
    <row r="68" spans="1:44" s="14" customFormat="1" x14ac:dyDescent="0.25">
      <c r="A68" s="66"/>
      <c r="B68" s="47"/>
      <c r="C68" s="265"/>
      <c r="D68" s="117"/>
      <c r="E68" s="32"/>
      <c r="F68" s="35"/>
      <c r="G68" s="108"/>
      <c r="H68" s="265"/>
      <c r="I68" s="118"/>
      <c r="J68" s="32"/>
      <c r="K68" s="35"/>
      <c r="L68" s="47"/>
      <c r="M68" s="265"/>
      <c r="N68" s="118"/>
      <c r="O68" s="32"/>
      <c r="P68" s="35"/>
      <c r="Q68" s="47"/>
      <c r="R68" s="265"/>
      <c r="S68" s="119"/>
      <c r="T68" s="32"/>
      <c r="U68" s="35"/>
      <c r="V68" s="47"/>
      <c r="W68" s="265"/>
      <c r="X68" s="118"/>
      <c r="Y68" s="32"/>
      <c r="Z68" s="35"/>
      <c r="AA68" s="47"/>
      <c r="AB68" s="265"/>
      <c r="AC68" s="118"/>
      <c r="AD68" s="32"/>
      <c r="AE68" s="35"/>
      <c r="AF68" s="47"/>
      <c r="AG68" s="265"/>
      <c r="AH68" s="118"/>
      <c r="AI68" s="32"/>
      <c r="AJ68" s="35"/>
      <c r="AK68" s="11"/>
      <c r="AL68" s="11"/>
      <c r="AM68" s="11"/>
      <c r="AN68" s="11"/>
      <c r="AO68" s="11"/>
      <c r="AP68" s="11"/>
      <c r="AQ68" s="11"/>
      <c r="AR68" s="11"/>
    </row>
    <row r="69" spans="1:44" s="14" customFormat="1" x14ac:dyDescent="0.25">
      <c r="A69" s="66"/>
      <c r="B69" s="40"/>
      <c r="C69" s="263"/>
      <c r="D69" s="109"/>
      <c r="E69" s="13"/>
      <c r="F69" s="33"/>
      <c r="G69" s="112"/>
      <c r="H69" s="263"/>
      <c r="I69" s="110"/>
      <c r="J69" s="13"/>
      <c r="K69" s="33"/>
      <c r="L69" s="40"/>
      <c r="M69" s="263"/>
      <c r="N69" s="110"/>
      <c r="O69" s="13"/>
      <c r="P69" s="33"/>
      <c r="Q69" s="40"/>
      <c r="R69" s="263"/>
      <c r="S69" s="111"/>
      <c r="T69" s="13"/>
      <c r="U69" s="33"/>
      <c r="V69" s="40"/>
      <c r="W69" s="263"/>
      <c r="X69" s="110"/>
      <c r="Y69" s="13"/>
      <c r="Z69" s="33"/>
      <c r="AA69" s="40"/>
      <c r="AB69" s="263"/>
      <c r="AC69" s="110"/>
      <c r="AD69" s="13"/>
      <c r="AE69" s="33"/>
      <c r="AF69" s="40"/>
      <c r="AG69" s="263"/>
      <c r="AH69" s="110"/>
      <c r="AI69" s="13"/>
      <c r="AJ69" s="33"/>
      <c r="AK69" s="11"/>
      <c r="AL69" s="11"/>
      <c r="AM69" s="11"/>
      <c r="AN69" s="11"/>
      <c r="AO69" s="11"/>
      <c r="AP69" s="11"/>
      <c r="AQ69" s="11"/>
      <c r="AR69" s="11"/>
    </row>
    <row r="70" spans="1:44" s="14" customFormat="1" x14ac:dyDescent="0.25">
      <c r="A70" s="66" t="s">
        <v>98</v>
      </c>
      <c r="B70" s="258">
        <v>146060</v>
      </c>
      <c r="C70" s="263">
        <v>1000</v>
      </c>
      <c r="D70" s="229">
        <v>2221.56</v>
      </c>
      <c r="E70" s="13">
        <f>(B70-C70+D70)*18%</f>
        <v>26510.680799999998</v>
      </c>
      <c r="F70" s="33">
        <f>B70-C70+D70+E70</f>
        <v>173792.2408</v>
      </c>
      <c r="G70" s="255">
        <v>145170</v>
      </c>
      <c r="H70" s="263">
        <v>1000</v>
      </c>
      <c r="I70" s="240">
        <v>2199.1200000000003</v>
      </c>
      <c r="J70" s="13">
        <f>(G70-H70+I70)*18%</f>
        <v>26346.441599999998</v>
      </c>
      <c r="K70" s="33">
        <f>G70-H70+I70+J70</f>
        <v>172715.56159999999</v>
      </c>
      <c r="L70" s="255">
        <v>145480</v>
      </c>
      <c r="M70" s="263">
        <v>1000</v>
      </c>
      <c r="N70" s="240">
        <v>2751.75</v>
      </c>
      <c r="O70" s="13">
        <f>(L70-M70+N70)*18%</f>
        <v>26501.715</v>
      </c>
      <c r="P70" s="33">
        <f>L70-M70+N70+O70</f>
        <v>173733.465</v>
      </c>
      <c r="Q70" s="255">
        <v>148610</v>
      </c>
      <c r="R70" s="263">
        <v>1000</v>
      </c>
      <c r="S70" s="240">
        <v>1851.8500000000001</v>
      </c>
      <c r="T70" s="13">
        <f>(Q70-R70+S70)*18%</f>
        <v>26903.133000000002</v>
      </c>
      <c r="U70" s="33">
        <f>Q70-R70+S70+T70</f>
        <v>176364.98300000001</v>
      </c>
      <c r="V70" s="255">
        <v>147350</v>
      </c>
      <c r="W70" s="263">
        <v>1000</v>
      </c>
      <c r="X70" s="240">
        <v>1836.8999999999999</v>
      </c>
      <c r="Y70" s="13">
        <f>(V70-W70+X70)*18%</f>
        <v>26673.641999999996</v>
      </c>
      <c r="Z70" s="33">
        <f>V70-W70+X70+Y70</f>
        <v>174860.54199999999</v>
      </c>
      <c r="AA70" s="255">
        <v>146020</v>
      </c>
      <c r="AB70" s="263">
        <v>1000</v>
      </c>
      <c r="AC70" s="240">
        <v>2534.2199999999998</v>
      </c>
      <c r="AD70" s="13">
        <f>(AA70-AB70+AC70)*18%</f>
        <v>26559.759599999998</v>
      </c>
      <c r="AE70" s="33">
        <f>AA70-AB70+AC70+AD70</f>
        <v>174113.97959999999</v>
      </c>
      <c r="AF70" s="255">
        <v>146300</v>
      </c>
      <c r="AG70" s="263">
        <v>1000</v>
      </c>
      <c r="AH70" s="240">
        <v>3381.75</v>
      </c>
      <c r="AI70" s="13">
        <f>(AF70-AG70+AH70)*18%</f>
        <v>26762.715</v>
      </c>
      <c r="AJ70" s="33">
        <f>AF70-AG70+AH70+AI70</f>
        <v>175444.465</v>
      </c>
      <c r="AK70" s="11"/>
      <c r="AL70" s="11"/>
      <c r="AM70" s="11"/>
      <c r="AN70" s="11"/>
      <c r="AO70" s="11"/>
      <c r="AP70" s="11"/>
      <c r="AQ70" s="11"/>
      <c r="AR70" s="11"/>
    </row>
    <row r="71" spans="1:44" s="14" customFormat="1" x14ac:dyDescent="0.25">
      <c r="A71" s="66" t="s">
        <v>99</v>
      </c>
      <c r="B71" s="40">
        <f>B70-500</f>
        <v>145560</v>
      </c>
      <c r="C71" s="263">
        <v>1000</v>
      </c>
      <c r="D71" s="229">
        <v>2221.56</v>
      </c>
      <c r="E71" s="13">
        <f>(B71-C71+D71)*18%</f>
        <v>26420.680799999998</v>
      </c>
      <c r="F71" s="33">
        <f>B71-C71+D71+E71</f>
        <v>173202.2408</v>
      </c>
      <c r="G71" s="112">
        <f>G70-500</f>
        <v>144670</v>
      </c>
      <c r="H71" s="263">
        <v>1000</v>
      </c>
      <c r="I71" s="240">
        <v>2199.1200000000003</v>
      </c>
      <c r="J71" s="13">
        <f>(G71-H71+I71)*18%</f>
        <v>26256.441599999998</v>
      </c>
      <c r="K71" s="33">
        <f>G71-H71+I71+J71</f>
        <v>172125.56159999999</v>
      </c>
      <c r="L71" s="40">
        <f>L70-500</f>
        <v>144980</v>
      </c>
      <c r="M71" s="263">
        <v>1000</v>
      </c>
      <c r="N71" s="240">
        <v>2751.75</v>
      </c>
      <c r="O71" s="13">
        <f>(L71-M71+N71)*18%</f>
        <v>26411.715</v>
      </c>
      <c r="P71" s="33">
        <f>L71-M71+N71+O71</f>
        <v>173143.465</v>
      </c>
      <c r="Q71" s="40">
        <f>Q70-500</f>
        <v>148110</v>
      </c>
      <c r="R71" s="263">
        <v>1000</v>
      </c>
      <c r="S71" s="240">
        <v>1851.8500000000001</v>
      </c>
      <c r="T71" s="13">
        <f>(Q71-R71+S71)*18%</f>
        <v>26813.133000000002</v>
      </c>
      <c r="U71" s="33">
        <f>Q71-R71+S71+T71</f>
        <v>175774.98300000001</v>
      </c>
      <c r="V71" s="40">
        <f>V70-500</f>
        <v>146850</v>
      </c>
      <c r="W71" s="263">
        <v>1000</v>
      </c>
      <c r="X71" s="240">
        <v>1836.8999999999999</v>
      </c>
      <c r="Y71" s="13">
        <f>(V71-W71+X71)*18%</f>
        <v>26583.641999999996</v>
      </c>
      <c r="Z71" s="33">
        <f>V71-W71+X71+Y71</f>
        <v>174270.54199999999</v>
      </c>
      <c r="AA71" s="40">
        <f>AA70-500</f>
        <v>145520</v>
      </c>
      <c r="AB71" s="263">
        <v>1000</v>
      </c>
      <c r="AC71" s="240">
        <v>2534.2199999999998</v>
      </c>
      <c r="AD71" s="13">
        <f>(AA71-AB71+AC71)*18%</f>
        <v>26469.759599999998</v>
      </c>
      <c r="AE71" s="33">
        <f>AA71-AB71+AC71+AD71</f>
        <v>173523.97959999999</v>
      </c>
      <c r="AF71" s="40">
        <f>AF70-500</f>
        <v>145800</v>
      </c>
      <c r="AG71" s="263">
        <v>1000</v>
      </c>
      <c r="AH71" s="240">
        <v>3381.75</v>
      </c>
      <c r="AI71" s="13">
        <f>(AF71-AG71+AH71)*18%</f>
        <v>26672.715</v>
      </c>
      <c r="AJ71" s="33">
        <f>AF71-AG71+AH71+AI71</f>
        <v>174854.465</v>
      </c>
      <c r="AK71" s="11"/>
      <c r="AL71" s="11"/>
      <c r="AM71" s="11"/>
      <c r="AN71" s="11"/>
      <c r="AO71" s="11"/>
      <c r="AP71" s="11"/>
      <c r="AQ71" s="11"/>
      <c r="AR71" s="11"/>
    </row>
    <row r="72" spans="1:44" s="14" customFormat="1" ht="13.5" thickBot="1" x14ac:dyDescent="0.3">
      <c r="A72" s="29" t="s">
        <v>101</v>
      </c>
      <c r="B72" s="113">
        <f>B70-9500</f>
        <v>136560</v>
      </c>
      <c r="C72" s="1">
        <v>0</v>
      </c>
      <c r="D72" s="229">
        <v>2221.56</v>
      </c>
      <c r="E72" s="2">
        <f>(B72-C72+D72)*18%</f>
        <v>24980.680799999998</v>
      </c>
      <c r="F72" s="36">
        <f>B72-C72+D72+E72</f>
        <v>163762.2408</v>
      </c>
      <c r="G72" s="113">
        <f>G70-9500</f>
        <v>135670</v>
      </c>
      <c r="H72" s="1">
        <v>0</v>
      </c>
      <c r="I72" s="240">
        <v>2199.1200000000003</v>
      </c>
      <c r="J72" s="2">
        <f>(G72-H72+I72)*18%</f>
        <v>24816.441599999998</v>
      </c>
      <c r="K72" s="36">
        <f>G72-H72+I72+J72</f>
        <v>162685.56159999999</v>
      </c>
      <c r="L72" s="113">
        <f>L70-9500</f>
        <v>135980</v>
      </c>
      <c r="M72" s="1">
        <v>0</v>
      </c>
      <c r="N72" s="240">
        <v>2751.75</v>
      </c>
      <c r="O72" s="2">
        <f>(L72-M72+N72)*18%</f>
        <v>24971.715</v>
      </c>
      <c r="P72" s="36">
        <f>L72-M72+N72+O72</f>
        <v>163703.465</v>
      </c>
      <c r="Q72" s="113">
        <f>Q70-9500</f>
        <v>139110</v>
      </c>
      <c r="R72" s="1">
        <v>0</v>
      </c>
      <c r="S72" s="240">
        <v>1851.8500000000001</v>
      </c>
      <c r="T72" s="2">
        <f>(Q72-R72+S72)*18%</f>
        <v>25373.133000000002</v>
      </c>
      <c r="U72" s="36">
        <f>Q72-R72+S72+T72</f>
        <v>166334.98300000001</v>
      </c>
      <c r="V72" s="113">
        <f>V70-9500</f>
        <v>137850</v>
      </c>
      <c r="W72" s="1">
        <v>0</v>
      </c>
      <c r="X72" s="240">
        <v>1836.8999999999999</v>
      </c>
      <c r="Y72" s="2">
        <f>(V72-W72+X72)*18%</f>
        <v>25143.642</v>
      </c>
      <c r="Z72" s="36">
        <f>V72-W72+X72+Y72</f>
        <v>164830.54199999999</v>
      </c>
      <c r="AA72" s="113">
        <f>AA70-9500</f>
        <v>136520</v>
      </c>
      <c r="AB72" s="1">
        <v>0</v>
      </c>
      <c r="AC72" s="240">
        <v>2534.2199999999998</v>
      </c>
      <c r="AD72" s="2">
        <f>(AA72-AB72+AC72)*18%</f>
        <v>25029.759599999998</v>
      </c>
      <c r="AE72" s="36">
        <f>AA72-AB72+AC72+AD72</f>
        <v>164083.97959999999</v>
      </c>
      <c r="AF72" s="113">
        <f>AF70-9500</f>
        <v>136800</v>
      </c>
      <c r="AG72" s="1">
        <v>0</v>
      </c>
      <c r="AH72" s="240">
        <v>3381.75</v>
      </c>
      <c r="AI72" s="2">
        <f>(AF72-AG72+AH72)*18%</f>
        <v>25232.715</v>
      </c>
      <c r="AJ72" s="36">
        <f>AF72-AG72+AH72+AI72</f>
        <v>165414.465</v>
      </c>
      <c r="AK72" s="11"/>
      <c r="AL72" s="11"/>
      <c r="AM72" s="11"/>
      <c r="AN72" s="11"/>
      <c r="AO72" s="11"/>
      <c r="AP72" s="11"/>
      <c r="AQ72" s="11"/>
      <c r="AR72" s="11"/>
    </row>
    <row r="73" spans="1:44" s="14" customFormat="1" x14ac:dyDescent="0.25">
      <c r="A73" s="78"/>
      <c r="B73" s="47"/>
      <c r="C73" s="265"/>
      <c r="D73" s="117"/>
      <c r="E73" s="32"/>
      <c r="F73" s="35"/>
      <c r="G73" s="47"/>
      <c r="H73" s="265"/>
      <c r="I73" s="118"/>
      <c r="J73" s="32"/>
      <c r="K73" s="35"/>
      <c r="L73" s="47"/>
      <c r="M73" s="265"/>
      <c r="N73" s="118"/>
      <c r="O73" s="32"/>
      <c r="P73" s="35"/>
      <c r="Q73" s="47"/>
      <c r="R73" s="265"/>
      <c r="S73" s="119"/>
      <c r="T73" s="32"/>
      <c r="U73" s="35"/>
      <c r="V73" s="47"/>
      <c r="W73" s="265"/>
      <c r="X73" s="118"/>
      <c r="Y73" s="32"/>
      <c r="Z73" s="35"/>
      <c r="AA73" s="47"/>
      <c r="AB73" s="265"/>
      <c r="AC73" s="118"/>
      <c r="AD73" s="32"/>
      <c r="AE73" s="35"/>
      <c r="AF73" s="47"/>
      <c r="AG73" s="265"/>
      <c r="AH73" s="118"/>
      <c r="AI73" s="32"/>
      <c r="AJ73" s="35"/>
      <c r="AK73" s="11"/>
      <c r="AL73" s="11"/>
      <c r="AM73" s="11"/>
      <c r="AN73" s="11"/>
      <c r="AO73" s="11"/>
      <c r="AP73" s="11"/>
      <c r="AQ73" s="11"/>
      <c r="AR73" s="11"/>
    </row>
    <row r="74" spans="1:44" s="14" customFormat="1" x14ac:dyDescent="0.25">
      <c r="A74" s="197"/>
      <c r="B74" s="40"/>
      <c r="C74" s="263"/>
      <c r="D74" s="109"/>
      <c r="E74" s="13"/>
      <c r="F74" s="38"/>
      <c r="G74" s="40"/>
      <c r="H74" s="263"/>
      <c r="I74" s="110"/>
      <c r="J74" s="13"/>
      <c r="K74" s="38"/>
      <c r="L74" s="40"/>
      <c r="M74" s="263"/>
      <c r="N74" s="110"/>
      <c r="O74" s="13"/>
      <c r="P74" s="38"/>
      <c r="Q74" s="40"/>
      <c r="R74" s="263"/>
      <c r="S74" s="111"/>
      <c r="T74" s="13"/>
      <c r="U74" s="38"/>
      <c r="V74" s="40"/>
      <c r="W74" s="263"/>
      <c r="X74" s="110"/>
      <c r="Y74" s="13"/>
      <c r="Z74" s="38"/>
      <c r="AA74" s="40"/>
      <c r="AB74" s="263"/>
      <c r="AC74" s="110"/>
      <c r="AD74" s="13"/>
      <c r="AE74" s="38"/>
      <c r="AF74" s="40"/>
      <c r="AG74" s="263"/>
      <c r="AH74" s="110"/>
      <c r="AI74" s="13"/>
      <c r="AJ74" s="38"/>
      <c r="AK74" s="11"/>
      <c r="AL74" s="11"/>
      <c r="AM74" s="11"/>
      <c r="AN74" s="11"/>
      <c r="AO74" s="11"/>
      <c r="AP74" s="11"/>
      <c r="AQ74" s="11"/>
      <c r="AR74" s="11"/>
    </row>
    <row r="75" spans="1:44" s="14" customFormat="1" x14ac:dyDescent="0.25">
      <c r="A75" s="66" t="s">
        <v>90</v>
      </c>
      <c r="B75" s="258">
        <v>128570</v>
      </c>
      <c r="C75" s="263">
        <v>1000</v>
      </c>
      <c r="D75" s="229">
        <v>2221.56</v>
      </c>
      <c r="E75" s="13">
        <f>(B75-C75+D75)*18%</f>
        <v>23362.480799999998</v>
      </c>
      <c r="F75" s="33">
        <f>B75-C75+D75+E75</f>
        <v>153154.04079999999</v>
      </c>
      <c r="G75" s="255">
        <v>127570</v>
      </c>
      <c r="H75" s="263">
        <v>1000</v>
      </c>
      <c r="I75" s="240">
        <v>2199.1200000000003</v>
      </c>
      <c r="J75" s="13">
        <f>(G75-H75+I75)*18%</f>
        <v>23178.441599999998</v>
      </c>
      <c r="K75" s="33">
        <f>G75-H75+I75+J75</f>
        <v>151947.56159999999</v>
      </c>
      <c r="L75" s="255">
        <v>127860</v>
      </c>
      <c r="M75" s="263">
        <v>1000</v>
      </c>
      <c r="N75" s="240">
        <v>2751.75</v>
      </c>
      <c r="O75" s="13">
        <f>(L75-M75+N75)*18%</f>
        <v>23330.114999999998</v>
      </c>
      <c r="P75" s="33">
        <f>L75-M75+N75+O75</f>
        <v>152941.86499999999</v>
      </c>
      <c r="Q75" s="255">
        <v>130510</v>
      </c>
      <c r="R75" s="263">
        <v>1000</v>
      </c>
      <c r="S75" s="240">
        <v>1851.8500000000001</v>
      </c>
      <c r="T75" s="13">
        <f>(Q75-R75+S75)*18%</f>
        <v>23645.133000000002</v>
      </c>
      <c r="U75" s="33">
        <f>Q75-R75+S75+T75</f>
        <v>155006.98300000001</v>
      </c>
      <c r="V75" s="255">
        <v>128700</v>
      </c>
      <c r="W75" s="263">
        <v>1000</v>
      </c>
      <c r="X75" s="240">
        <v>1836.8999999999999</v>
      </c>
      <c r="Y75" s="13">
        <f>(V75-W75+X75)*18%</f>
        <v>23316.642</v>
      </c>
      <c r="Z75" s="33">
        <f>V75-W75+X75+Y75</f>
        <v>152853.54199999999</v>
      </c>
      <c r="AA75" s="255">
        <v>128130</v>
      </c>
      <c r="AB75" s="263">
        <v>1000</v>
      </c>
      <c r="AC75" s="240">
        <v>2534.2199999999998</v>
      </c>
      <c r="AD75" s="13">
        <f>(AA75-AB75+AC75)*18%</f>
        <v>23339.559600000001</v>
      </c>
      <c r="AE75" s="33">
        <f>AA75-AB75+AC75+AD75</f>
        <v>153003.77960000001</v>
      </c>
      <c r="AF75" s="255">
        <v>127100</v>
      </c>
      <c r="AG75" s="263">
        <v>1000</v>
      </c>
      <c r="AH75" s="240">
        <v>3381.75</v>
      </c>
      <c r="AI75" s="13">
        <f>(AF75-AG75+AH75)*18%</f>
        <v>23306.715</v>
      </c>
      <c r="AJ75" s="33">
        <f>AF75-AG75+AH75+AI75</f>
        <v>152788.465</v>
      </c>
      <c r="AK75" s="11"/>
      <c r="AL75" s="11"/>
      <c r="AM75" s="11"/>
      <c r="AN75" s="11"/>
      <c r="AO75" s="11"/>
      <c r="AP75" s="11"/>
      <c r="AQ75" s="11"/>
      <c r="AR75" s="11"/>
    </row>
    <row r="76" spans="1:44" s="14" customFormat="1" x14ac:dyDescent="0.25">
      <c r="A76" s="66" t="s">
        <v>91</v>
      </c>
      <c r="B76" s="40">
        <f>B75-500</f>
        <v>128070</v>
      </c>
      <c r="C76" s="263">
        <v>1000</v>
      </c>
      <c r="D76" s="229">
        <v>2221.56</v>
      </c>
      <c r="E76" s="13">
        <f>(B76-C76+D76)*18%</f>
        <v>23272.480799999998</v>
      </c>
      <c r="F76" s="33">
        <f>B76-C76+D76+E76</f>
        <v>152564.04079999999</v>
      </c>
      <c r="G76" s="40">
        <f>G75-500</f>
        <v>127070</v>
      </c>
      <c r="H76" s="263">
        <v>1000</v>
      </c>
      <c r="I76" s="240">
        <v>2199.1200000000003</v>
      </c>
      <c r="J76" s="13">
        <f>(G76-H76+I76)*18%</f>
        <v>23088.441599999998</v>
      </c>
      <c r="K76" s="33">
        <f>G76-H76+I76+J76</f>
        <v>151357.56159999999</v>
      </c>
      <c r="L76" s="40">
        <f>L75-500</f>
        <v>127360</v>
      </c>
      <c r="M76" s="263">
        <v>1000</v>
      </c>
      <c r="N76" s="240">
        <v>2751.75</v>
      </c>
      <c r="O76" s="13">
        <f>(L76-M76+N76)*18%</f>
        <v>23240.114999999998</v>
      </c>
      <c r="P76" s="33">
        <f>L76-M76+N76+O76</f>
        <v>152351.86499999999</v>
      </c>
      <c r="Q76" s="40">
        <f>Q75-500</f>
        <v>130010</v>
      </c>
      <c r="R76" s="263">
        <v>1000</v>
      </c>
      <c r="S76" s="240">
        <v>1851.8500000000001</v>
      </c>
      <c r="T76" s="13">
        <f>(Q76-R76+S76)*18%</f>
        <v>23555.133000000002</v>
      </c>
      <c r="U76" s="33">
        <f>Q76-R76+S76+T76</f>
        <v>154416.98300000001</v>
      </c>
      <c r="V76" s="40">
        <f>V75-500</f>
        <v>128200</v>
      </c>
      <c r="W76" s="263">
        <v>1000</v>
      </c>
      <c r="X76" s="240">
        <v>1836.8999999999999</v>
      </c>
      <c r="Y76" s="13">
        <f>(V76-W76+X76)*18%</f>
        <v>23226.642</v>
      </c>
      <c r="Z76" s="33">
        <f>V76-W76+X76+Y76</f>
        <v>152263.54199999999</v>
      </c>
      <c r="AA76" s="40">
        <f>AA75-500</f>
        <v>127630</v>
      </c>
      <c r="AB76" s="263">
        <v>1000</v>
      </c>
      <c r="AC76" s="240">
        <v>2534.2199999999998</v>
      </c>
      <c r="AD76" s="13">
        <f>(AA76-AB76+AC76)*18%</f>
        <v>23249.559600000001</v>
      </c>
      <c r="AE76" s="33">
        <f>AA76-AB76+AC76+AD76</f>
        <v>152413.77960000001</v>
      </c>
      <c r="AF76" s="40">
        <f>AF75-500</f>
        <v>126600</v>
      </c>
      <c r="AG76" s="263">
        <v>1000</v>
      </c>
      <c r="AH76" s="240">
        <v>3381.75</v>
      </c>
      <c r="AI76" s="13">
        <f>(AF76-AG76+AH76)*18%</f>
        <v>23216.715</v>
      </c>
      <c r="AJ76" s="33">
        <f>AF76-AG76+AH76+AI76</f>
        <v>152198.465</v>
      </c>
      <c r="AK76" s="11"/>
      <c r="AL76" s="11"/>
      <c r="AM76" s="11"/>
      <c r="AN76" s="11"/>
      <c r="AO76" s="11"/>
      <c r="AP76" s="11"/>
      <c r="AQ76" s="11"/>
      <c r="AR76" s="11"/>
    </row>
    <row r="77" spans="1:44" s="14" customFormat="1" ht="13.5" thickBot="1" x14ac:dyDescent="0.3">
      <c r="A77" s="29" t="s">
        <v>92</v>
      </c>
      <c r="B77" s="113">
        <f>B75-6500</f>
        <v>122070</v>
      </c>
      <c r="C77" s="1">
        <v>0</v>
      </c>
      <c r="D77" s="228">
        <v>2221.56</v>
      </c>
      <c r="E77" s="2">
        <f>(B77-C77+D77)*18%</f>
        <v>22372.480799999998</v>
      </c>
      <c r="F77" s="36">
        <f>B77-C77+D77+E77</f>
        <v>146664.04079999999</v>
      </c>
      <c r="G77" s="113">
        <f>G75-6500</f>
        <v>121070</v>
      </c>
      <c r="H77" s="1">
        <v>0</v>
      </c>
      <c r="I77" s="239">
        <v>2199.1200000000003</v>
      </c>
      <c r="J77" s="2">
        <f>(G77-H77+I77)*18%</f>
        <v>22188.441599999998</v>
      </c>
      <c r="K77" s="36">
        <f>G77-H77+I77+J77</f>
        <v>145457.56159999999</v>
      </c>
      <c r="L77" s="113">
        <f>L75-6500</f>
        <v>121360</v>
      </c>
      <c r="M77" s="1">
        <v>0</v>
      </c>
      <c r="N77" s="239">
        <v>2751.75</v>
      </c>
      <c r="O77" s="2">
        <f>(L77-M77+N77)*18%</f>
        <v>22340.114999999998</v>
      </c>
      <c r="P77" s="36">
        <f>L77-M77+N77+O77</f>
        <v>146451.86499999999</v>
      </c>
      <c r="Q77" s="113">
        <f>Q75-6500</f>
        <v>124010</v>
      </c>
      <c r="R77" s="1">
        <v>0</v>
      </c>
      <c r="S77" s="239">
        <v>1851.8500000000001</v>
      </c>
      <c r="T77" s="2">
        <f>(Q77-R77+S77)*18%</f>
        <v>22655.133000000002</v>
      </c>
      <c r="U77" s="36">
        <f>Q77-R77+S77+T77</f>
        <v>148516.98300000001</v>
      </c>
      <c r="V77" s="113">
        <f>V75-6500</f>
        <v>122200</v>
      </c>
      <c r="W77" s="1">
        <v>0</v>
      </c>
      <c r="X77" s="239">
        <v>1836.8999999999999</v>
      </c>
      <c r="Y77" s="2">
        <f>(V77-W77+X77)*18%</f>
        <v>22326.642</v>
      </c>
      <c r="Z77" s="36">
        <f>V77-W77+X77+Y77</f>
        <v>146363.54199999999</v>
      </c>
      <c r="AA77" s="113">
        <f>AA75-6500</f>
        <v>121630</v>
      </c>
      <c r="AB77" s="1">
        <v>0</v>
      </c>
      <c r="AC77" s="239">
        <v>2534.2199999999998</v>
      </c>
      <c r="AD77" s="2">
        <f>(AA77-AB77+AC77)*18%</f>
        <v>22349.559600000001</v>
      </c>
      <c r="AE77" s="36">
        <f>AA77-AB77+AC77+AD77</f>
        <v>146513.77960000001</v>
      </c>
      <c r="AF77" s="113">
        <f>AF75-6500</f>
        <v>120600</v>
      </c>
      <c r="AG77" s="1">
        <v>0</v>
      </c>
      <c r="AH77" s="239">
        <v>3381.75</v>
      </c>
      <c r="AI77" s="2">
        <f>(AF77-AG77+AH77)*18%</f>
        <v>22316.715</v>
      </c>
      <c r="AJ77" s="36">
        <f>AF77-AG77+AH77+AI77</f>
        <v>146298.465</v>
      </c>
      <c r="AK77" s="11"/>
      <c r="AL77" s="11"/>
      <c r="AM77" s="11"/>
      <c r="AN77" s="11"/>
      <c r="AO77" s="11"/>
      <c r="AP77" s="11"/>
      <c r="AQ77" s="11"/>
      <c r="AR77" s="11"/>
    </row>
    <row r="78" spans="1:44" x14ac:dyDescent="0.2">
      <c r="A78" s="64"/>
      <c r="B78" s="68"/>
      <c r="C78" s="68"/>
      <c r="D78" s="68"/>
      <c r="E78" s="68"/>
      <c r="F78" s="6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ht="21" thickBot="1" x14ac:dyDescent="0.35">
      <c r="A79" s="272" t="s">
        <v>108</v>
      </c>
      <c r="B79" s="273"/>
      <c r="C79" s="273"/>
      <c r="D79" s="273"/>
      <c r="E79" s="273"/>
      <c r="F79" s="273"/>
      <c r="G79" s="273"/>
      <c r="H79" s="273"/>
      <c r="I79" s="273"/>
      <c r="J79" s="178"/>
      <c r="K79" s="178"/>
      <c r="L79" s="178"/>
      <c r="M79" s="178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ht="18.75" thickBot="1" x14ac:dyDescent="0.3">
      <c r="A80" s="274" t="s">
        <v>109</v>
      </c>
      <c r="B80" s="275"/>
      <c r="C80" s="93" t="s">
        <v>113</v>
      </c>
      <c r="D80" s="93" t="s">
        <v>98</v>
      </c>
      <c r="E80" s="276" t="s">
        <v>110</v>
      </c>
      <c r="F80" s="277"/>
      <c r="G80" s="277"/>
      <c r="H80" s="278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 spans="1:44" ht="20.25" thickBot="1" x14ac:dyDescent="0.3">
      <c r="A81" s="279" t="s">
        <v>111</v>
      </c>
      <c r="B81" s="280"/>
      <c r="C81" s="94">
        <v>500</v>
      </c>
      <c r="D81" s="163">
        <v>500</v>
      </c>
      <c r="E81" s="283">
        <v>500</v>
      </c>
      <c r="F81" s="284"/>
      <c r="G81" s="284"/>
      <c r="H81" s="28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</row>
    <row r="82" spans="1:44" ht="21" thickBot="1" x14ac:dyDescent="0.35">
      <c r="A82" s="281" t="s">
        <v>112</v>
      </c>
      <c r="B82" s="282"/>
      <c r="C82" s="95">
        <v>7500</v>
      </c>
      <c r="D82" s="164">
        <v>9500</v>
      </c>
      <c r="E82" s="283">
        <v>6500</v>
      </c>
      <c r="F82" s="284"/>
      <c r="G82" s="284"/>
      <c r="H82" s="28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 spans="1:44" x14ac:dyDescent="0.2">
      <c r="A83" s="71"/>
      <c r="B83" s="68"/>
      <c r="C83" s="68"/>
      <c r="D83" s="68"/>
      <c r="E83" s="68"/>
      <c r="F83" s="177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64"/>
      <c r="B84" s="68"/>
      <c r="C84" s="68"/>
      <c r="D84" s="68"/>
      <c r="E84" s="68"/>
      <c r="F84" s="6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64"/>
      <c r="B85" s="68"/>
      <c r="C85" s="68"/>
      <c r="D85" s="68"/>
      <c r="E85" s="68"/>
      <c r="F85" s="6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64"/>
      <c r="B86" s="68"/>
      <c r="C86" s="68"/>
      <c r="D86" s="68"/>
      <c r="E86" s="68"/>
      <c r="F86" s="6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64"/>
      <c r="B87" s="68"/>
      <c r="C87" s="68"/>
      <c r="D87" s="68"/>
      <c r="E87" s="68"/>
      <c r="F87" s="6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71"/>
      <c r="B88" s="68"/>
      <c r="C88" s="68"/>
      <c r="D88" s="68"/>
      <c r="E88" s="68"/>
      <c r="F88" s="6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64"/>
      <c r="B89" s="68"/>
      <c r="C89" s="68"/>
      <c r="D89" s="68"/>
      <c r="E89" s="68"/>
      <c r="F89" s="6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64"/>
      <c r="B90" s="68"/>
      <c r="C90" s="68"/>
      <c r="D90" s="68"/>
      <c r="E90" s="68"/>
      <c r="F90" s="6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71"/>
      <c r="B91" s="68"/>
      <c r="C91" s="68"/>
      <c r="D91" s="68"/>
      <c r="E91" s="68"/>
      <c r="F91" s="6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64"/>
      <c r="B92" s="68"/>
      <c r="C92" s="68"/>
      <c r="D92" s="68"/>
      <c r="E92" s="68"/>
      <c r="F92" s="6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64"/>
      <c r="B93" s="68"/>
      <c r="C93" s="68"/>
      <c r="D93" s="68"/>
      <c r="E93" s="68"/>
      <c r="F93" s="6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71"/>
      <c r="B94" s="68"/>
      <c r="C94" s="68"/>
      <c r="D94" s="68"/>
      <c r="E94" s="68"/>
      <c r="F94" s="6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64"/>
      <c r="B95" s="68"/>
      <c r="C95" s="68"/>
      <c r="D95" s="68"/>
      <c r="E95" s="68"/>
      <c r="F95" s="6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64"/>
      <c r="B96" s="68"/>
      <c r="C96" s="68"/>
      <c r="D96" s="68"/>
      <c r="E96" s="68"/>
      <c r="F96" s="6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71"/>
      <c r="B97" s="68"/>
      <c r="C97" s="68"/>
      <c r="D97" s="68"/>
      <c r="E97" s="68"/>
      <c r="F97" s="6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64"/>
      <c r="B98" s="68"/>
      <c r="C98" s="68"/>
      <c r="D98" s="68"/>
      <c r="E98" s="68"/>
      <c r="F98" s="6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64"/>
      <c r="B99" s="68"/>
      <c r="C99" s="68"/>
      <c r="D99" s="68"/>
      <c r="E99" s="68"/>
      <c r="F99" s="6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71"/>
      <c r="B100" s="68"/>
      <c r="C100" s="68"/>
      <c r="D100" s="68"/>
      <c r="E100" s="68"/>
      <c r="F100" s="6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64"/>
      <c r="B101" s="68"/>
      <c r="C101" s="68"/>
      <c r="D101" s="68"/>
      <c r="E101" s="68"/>
      <c r="F101" s="6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71"/>
      <c r="B102" s="68"/>
      <c r="C102" s="68"/>
      <c r="D102" s="68"/>
      <c r="E102" s="68"/>
      <c r="F102" s="6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64"/>
      <c r="B103" s="68"/>
      <c r="C103" s="68"/>
      <c r="D103" s="68"/>
      <c r="E103" s="68"/>
      <c r="F103" s="6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71"/>
      <c r="B104" s="68"/>
      <c r="C104" s="68"/>
      <c r="D104" s="68"/>
      <c r="E104" s="68"/>
      <c r="F104" s="6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64"/>
      <c r="B105" s="68"/>
      <c r="C105" s="68"/>
      <c r="D105" s="68"/>
      <c r="E105" s="68"/>
      <c r="F105" s="6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64"/>
      <c r="B106" s="68"/>
      <c r="C106" s="68"/>
      <c r="D106" s="68"/>
      <c r="E106" s="68"/>
      <c r="F106" s="6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71"/>
      <c r="B107" s="68"/>
      <c r="C107" s="68"/>
      <c r="D107" s="68"/>
      <c r="E107" s="68"/>
      <c r="F107" s="6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64"/>
      <c r="B108" s="68"/>
      <c r="C108" s="68"/>
      <c r="D108" s="68"/>
      <c r="E108" s="68"/>
      <c r="F108" s="6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64"/>
      <c r="B109" s="68"/>
      <c r="C109" s="68"/>
      <c r="D109" s="68"/>
      <c r="E109" s="68"/>
      <c r="F109" s="6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64"/>
      <c r="B110" s="68"/>
      <c r="C110" s="68"/>
      <c r="D110" s="68"/>
      <c r="E110" s="68"/>
      <c r="F110" s="6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64"/>
      <c r="B111" s="68"/>
      <c r="C111" s="68"/>
      <c r="D111" s="68"/>
      <c r="E111" s="68"/>
      <c r="F111" s="6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160"/>
      <c r="B112" s="68"/>
      <c r="C112" s="68"/>
      <c r="D112" s="68"/>
      <c r="E112" s="68"/>
      <c r="F112" s="6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19"/>
      <c r="B113" s="68"/>
      <c r="C113" s="68"/>
      <c r="D113" s="68"/>
      <c r="E113" s="68"/>
      <c r="F113" s="6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19"/>
      <c r="B114" s="68"/>
      <c r="C114" s="68"/>
      <c r="D114" s="68"/>
      <c r="E114" s="68"/>
      <c r="F114" s="6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64"/>
      <c r="B115" s="68"/>
      <c r="C115" s="68"/>
      <c r="D115" s="68"/>
      <c r="E115" s="68"/>
      <c r="F115" s="6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64"/>
      <c r="B116" s="68"/>
      <c r="C116" s="68"/>
      <c r="D116" s="68"/>
      <c r="E116" s="68"/>
      <c r="F116" s="6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71"/>
      <c r="B117" s="68"/>
      <c r="C117" s="68"/>
      <c r="D117" s="68"/>
      <c r="E117" s="68"/>
      <c r="F117" s="6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19"/>
      <c r="B118" s="68"/>
      <c r="C118" s="68"/>
      <c r="D118" s="68"/>
      <c r="E118" s="68"/>
      <c r="F118" s="6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19"/>
      <c r="B119" s="68"/>
      <c r="C119" s="68"/>
      <c r="D119" s="68"/>
      <c r="E119" s="68"/>
      <c r="F119" s="6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71"/>
      <c r="B120" s="68"/>
      <c r="C120" s="68"/>
      <c r="D120" s="68"/>
      <c r="E120" s="68"/>
      <c r="F120" s="6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64"/>
      <c r="B121" s="68"/>
      <c r="C121" s="68"/>
      <c r="D121" s="68"/>
      <c r="E121" s="68"/>
      <c r="F121" s="6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64"/>
      <c r="B122" s="68"/>
      <c r="C122" s="68"/>
      <c r="D122" s="68"/>
      <c r="E122" s="68"/>
      <c r="F122" s="6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19"/>
      <c r="B123" s="68"/>
      <c r="C123" s="68"/>
      <c r="D123" s="68"/>
      <c r="E123" s="68"/>
      <c r="F123" s="6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19"/>
      <c r="B124" s="68"/>
      <c r="C124" s="68"/>
      <c r="D124" s="68"/>
      <c r="E124" s="68"/>
      <c r="F124" s="6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19"/>
      <c r="B125" s="68"/>
      <c r="C125" s="68"/>
      <c r="D125" s="68"/>
      <c r="E125" s="68"/>
      <c r="F125" s="6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19"/>
      <c r="B126" s="68"/>
      <c r="C126" s="68"/>
      <c r="D126" s="68"/>
      <c r="E126" s="68"/>
      <c r="F126" s="6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19"/>
      <c r="B127" s="68"/>
      <c r="C127" s="68"/>
      <c r="D127" s="68"/>
      <c r="E127" s="68"/>
      <c r="F127" s="6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19"/>
      <c r="B128" s="68"/>
      <c r="C128" s="68"/>
      <c r="D128" s="68"/>
      <c r="E128" s="68"/>
      <c r="F128" s="6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19"/>
      <c r="B129" s="68"/>
      <c r="C129" s="68"/>
      <c r="D129" s="68"/>
      <c r="E129" s="68"/>
      <c r="F129" s="6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19"/>
      <c r="B130" s="68"/>
      <c r="C130" s="68"/>
      <c r="D130" s="68"/>
      <c r="E130" s="68"/>
      <c r="F130" s="6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19"/>
      <c r="B131" s="68"/>
      <c r="C131" s="68"/>
      <c r="D131" s="68"/>
      <c r="E131" s="68"/>
      <c r="F131" s="6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19"/>
      <c r="B132" s="68"/>
      <c r="C132" s="68"/>
      <c r="D132" s="68"/>
      <c r="E132" s="68"/>
      <c r="F132" s="6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19"/>
      <c r="B133" s="68"/>
      <c r="C133" s="68"/>
      <c r="D133" s="68"/>
      <c r="E133" s="68"/>
      <c r="F133" s="6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19"/>
      <c r="B134" s="68"/>
      <c r="C134" s="68"/>
      <c r="D134" s="68"/>
      <c r="E134" s="68"/>
      <c r="F134" s="6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19"/>
      <c r="B135" s="68"/>
      <c r="C135" s="68"/>
      <c r="D135" s="68"/>
      <c r="E135" s="68"/>
      <c r="F135" s="6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19"/>
      <c r="B136" s="68"/>
      <c r="C136" s="68"/>
      <c r="D136" s="68"/>
      <c r="E136" s="68"/>
      <c r="F136" s="6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19"/>
      <c r="B137" s="68"/>
      <c r="C137" s="68"/>
      <c r="D137" s="68"/>
      <c r="E137" s="68"/>
      <c r="F137" s="6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19"/>
      <c r="B138" s="68"/>
      <c r="C138" s="68"/>
      <c r="D138" s="68"/>
      <c r="E138" s="68"/>
      <c r="F138" s="6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19"/>
      <c r="B139" s="68"/>
      <c r="C139" s="68"/>
      <c r="D139" s="68"/>
      <c r="E139" s="68"/>
      <c r="F139" s="6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19"/>
      <c r="B140" s="68"/>
      <c r="C140" s="68"/>
      <c r="D140" s="68"/>
      <c r="E140" s="68"/>
      <c r="F140" s="6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19"/>
      <c r="B141" s="68"/>
      <c r="C141" s="68"/>
      <c r="D141" s="68"/>
      <c r="E141" s="68"/>
      <c r="F141" s="6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19"/>
      <c r="B142" s="68"/>
      <c r="C142" s="68"/>
      <c r="D142" s="68"/>
      <c r="E142" s="68"/>
      <c r="F142" s="6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19"/>
      <c r="B143" s="68"/>
      <c r="C143" s="68"/>
      <c r="D143" s="68"/>
      <c r="E143" s="68"/>
      <c r="F143" s="6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19"/>
      <c r="B144" s="68"/>
      <c r="C144" s="68"/>
      <c r="D144" s="68"/>
      <c r="E144" s="68"/>
      <c r="F144" s="6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19"/>
      <c r="B145" s="68"/>
      <c r="C145" s="68"/>
      <c r="D145" s="68"/>
      <c r="E145" s="68"/>
      <c r="F145" s="6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19"/>
      <c r="B146" s="68"/>
      <c r="C146" s="68"/>
      <c r="D146" s="68"/>
      <c r="E146" s="68"/>
      <c r="F146" s="6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19"/>
      <c r="B147" s="68"/>
      <c r="C147" s="68"/>
      <c r="D147" s="68"/>
      <c r="E147" s="68"/>
      <c r="F147" s="6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19"/>
      <c r="B148" s="68"/>
      <c r="C148" s="68"/>
      <c r="D148" s="68"/>
      <c r="E148" s="68"/>
      <c r="F148" s="6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19"/>
      <c r="B149" s="68"/>
      <c r="C149" s="68"/>
      <c r="D149" s="68"/>
      <c r="E149" s="68"/>
      <c r="F149" s="6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19"/>
      <c r="B150" s="68"/>
      <c r="C150" s="68"/>
      <c r="D150" s="68"/>
      <c r="E150" s="68"/>
      <c r="F150" s="6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19"/>
      <c r="B151" s="68"/>
      <c r="C151" s="68"/>
      <c r="D151" s="68"/>
      <c r="E151" s="68"/>
      <c r="F151" s="6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19"/>
      <c r="B152" s="68"/>
      <c r="C152" s="68"/>
      <c r="D152" s="68"/>
      <c r="E152" s="68"/>
      <c r="F152" s="6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19"/>
      <c r="B153" s="68"/>
      <c r="C153" s="68"/>
      <c r="D153" s="68"/>
      <c r="E153" s="68"/>
      <c r="F153" s="6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19"/>
      <c r="B154" s="68"/>
      <c r="C154" s="68"/>
      <c r="D154" s="68"/>
      <c r="E154" s="68"/>
      <c r="F154" s="6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19"/>
      <c r="B155" s="68"/>
      <c r="C155" s="68"/>
      <c r="D155" s="68"/>
      <c r="E155" s="68"/>
      <c r="F155" s="6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19"/>
      <c r="B156" s="68"/>
      <c r="C156" s="68"/>
      <c r="D156" s="68"/>
      <c r="E156" s="68"/>
      <c r="F156" s="6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19"/>
      <c r="B157" s="68"/>
      <c r="C157" s="68"/>
      <c r="D157" s="68"/>
      <c r="E157" s="68"/>
      <c r="F157" s="6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19"/>
      <c r="B158" s="68"/>
      <c r="C158" s="68"/>
      <c r="D158" s="68"/>
      <c r="E158" s="68"/>
      <c r="F158" s="6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19"/>
      <c r="B159" s="68"/>
      <c r="C159" s="68"/>
      <c r="D159" s="68"/>
      <c r="E159" s="68"/>
      <c r="F159" s="6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19"/>
      <c r="B160" s="68"/>
      <c r="C160" s="68"/>
      <c r="D160" s="68"/>
      <c r="E160" s="68"/>
      <c r="F160" s="6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19"/>
      <c r="B161" s="68"/>
      <c r="C161" s="68"/>
      <c r="D161" s="68"/>
      <c r="E161" s="68"/>
      <c r="F161" s="6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19"/>
      <c r="B162" s="68"/>
      <c r="C162" s="68"/>
      <c r="D162" s="68"/>
      <c r="E162" s="68"/>
      <c r="F162" s="6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19"/>
      <c r="B163" s="68"/>
      <c r="C163" s="68"/>
      <c r="D163" s="68"/>
      <c r="E163" s="68"/>
      <c r="F163" s="6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19"/>
      <c r="B164" s="68"/>
      <c r="C164" s="68"/>
      <c r="D164" s="68"/>
      <c r="E164" s="68"/>
      <c r="F164" s="6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19"/>
      <c r="B165" s="68"/>
      <c r="C165" s="68"/>
      <c r="D165" s="68"/>
      <c r="E165" s="68"/>
      <c r="F165" s="6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19"/>
      <c r="B166" s="68"/>
      <c r="C166" s="68"/>
      <c r="D166" s="68"/>
      <c r="E166" s="68"/>
      <c r="F166" s="6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19"/>
      <c r="B167" s="68"/>
      <c r="C167" s="68"/>
      <c r="D167" s="68"/>
      <c r="E167" s="68"/>
      <c r="F167" s="6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19"/>
      <c r="B168" s="68"/>
      <c r="C168" s="68"/>
      <c r="D168" s="68"/>
      <c r="E168" s="68"/>
      <c r="F168" s="6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19"/>
      <c r="B169" s="68"/>
      <c r="C169" s="68"/>
      <c r="D169" s="68"/>
      <c r="E169" s="68"/>
      <c r="F169" s="6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19"/>
      <c r="B170" s="68"/>
      <c r="C170" s="68"/>
      <c r="D170" s="68"/>
      <c r="E170" s="68"/>
      <c r="F170" s="6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19"/>
      <c r="B171" s="68"/>
      <c r="C171" s="68"/>
      <c r="D171" s="68"/>
      <c r="E171" s="68"/>
      <c r="F171" s="6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19"/>
      <c r="B172" s="68"/>
      <c r="C172" s="68"/>
      <c r="D172" s="68"/>
      <c r="E172" s="68"/>
      <c r="F172" s="6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19"/>
      <c r="B173" s="68"/>
      <c r="C173" s="68"/>
      <c r="D173" s="68"/>
      <c r="E173" s="68"/>
      <c r="F173" s="6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19"/>
      <c r="B174" s="68"/>
      <c r="C174" s="68"/>
      <c r="D174" s="68"/>
      <c r="E174" s="68"/>
      <c r="F174" s="6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19"/>
      <c r="B175" s="68"/>
      <c r="C175" s="68"/>
      <c r="D175" s="68"/>
      <c r="E175" s="68"/>
      <c r="F175" s="6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19"/>
      <c r="B176" s="68"/>
      <c r="C176" s="68"/>
      <c r="D176" s="68"/>
      <c r="E176" s="68"/>
      <c r="F176" s="6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19"/>
      <c r="B177" s="68"/>
      <c r="C177" s="68"/>
      <c r="D177" s="68"/>
      <c r="E177" s="68"/>
      <c r="F177" s="6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19"/>
      <c r="B178" s="68"/>
      <c r="C178" s="68"/>
      <c r="D178" s="68"/>
      <c r="E178" s="68"/>
      <c r="F178" s="6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19"/>
      <c r="B179" s="68"/>
      <c r="C179" s="68"/>
      <c r="D179" s="68"/>
      <c r="E179" s="68"/>
      <c r="F179" s="6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19"/>
      <c r="B180" s="68"/>
      <c r="C180" s="68"/>
      <c r="D180" s="68"/>
      <c r="E180" s="68"/>
      <c r="F180" s="6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19"/>
      <c r="B181" s="68"/>
      <c r="C181" s="68"/>
      <c r="D181" s="68"/>
      <c r="E181" s="68"/>
      <c r="F181" s="6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19"/>
      <c r="B182" s="68"/>
      <c r="C182" s="68"/>
      <c r="D182" s="68"/>
      <c r="E182" s="68"/>
      <c r="F182" s="6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19"/>
      <c r="B183" s="68"/>
      <c r="C183" s="68"/>
      <c r="D183" s="68"/>
      <c r="E183" s="68"/>
      <c r="F183" s="6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19"/>
      <c r="B184" s="68"/>
      <c r="C184" s="68"/>
      <c r="D184" s="68"/>
      <c r="E184" s="68"/>
      <c r="F184" s="6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19"/>
      <c r="B185" s="68"/>
      <c r="C185" s="68"/>
      <c r="D185" s="68"/>
      <c r="E185" s="68"/>
      <c r="F185" s="6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19"/>
      <c r="B186" s="68"/>
      <c r="C186" s="68"/>
      <c r="D186" s="68"/>
      <c r="E186" s="68"/>
      <c r="F186" s="6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19"/>
      <c r="B187" s="68"/>
      <c r="C187" s="68"/>
      <c r="D187" s="68"/>
      <c r="E187" s="68"/>
      <c r="F187" s="6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19"/>
      <c r="B188" s="68"/>
      <c r="C188" s="68"/>
      <c r="D188" s="68"/>
      <c r="E188" s="68"/>
      <c r="F188" s="6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19"/>
      <c r="B189" s="68"/>
      <c r="C189" s="68"/>
      <c r="D189" s="68"/>
      <c r="E189" s="68"/>
      <c r="F189" s="6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19"/>
      <c r="B190" s="68"/>
      <c r="C190" s="68"/>
      <c r="D190" s="68"/>
      <c r="E190" s="68"/>
      <c r="F190" s="6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19"/>
      <c r="B191" s="68"/>
      <c r="C191" s="68"/>
      <c r="D191" s="68"/>
      <c r="E191" s="68"/>
      <c r="F191" s="6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19"/>
      <c r="B192" s="68"/>
      <c r="C192" s="68"/>
      <c r="D192" s="68"/>
      <c r="E192" s="68"/>
      <c r="F192" s="6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19"/>
      <c r="B193" s="68"/>
      <c r="C193" s="68"/>
      <c r="D193" s="68"/>
      <c r="E193" s="68"/>
      <c r="F193" s="6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19"/>
      <c r="B194" s="68"/>
      <c r="C194" s="68"/>
      <c r="D194" s="68"/>
      <c r="E194" s="68"/>
      <c r="F194" s="6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19"/>
      <c r="B195" s="68"/>
      <c r="C195" s="68"/>
      <c r="D195" s="68"/>
      <c r="E195" s="68"/>
      <c r="F195" s="6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19"/>
      <c r="B196" s="68"/>
      <c r="C196" s="68"/>
      <c r="D196" s="68"/>
      <c r="E196" s="68"/>
      <c r="F196" s="6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19"/>
      <c r="B197" s="68"/>
      <c r="C197" s="68"/>
      <c r="D197" s="68"/>
      <c r="E197" s="68"/>
      <c r="F197" s="6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19"/>
      <c r="B198" s="68"/>
      <c r="C198" s="68"/>
      <c r="D198" s="68"/>
      <c r="E198" s="68"/>
      <c r="F198" s="6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19"/>
      <c r="B199" s="68"/>
      <c r="C199" s="68"/>
      <c r="D199" s="68"/>
      <c r="E199" s="68"/>
      <c r="F199" s="6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19"/>
      <c r="B200" s="68"/>
      <c r="C200" s="68"/>
      <c r="D200" s="68"/>
      <c r="E200" s="68"/>
      <c r="F200" s="6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19"/>
      <c r="B201" s="68"/>
      <c r="C201" s="68"/>
      <c r="D201" s="68"/>
      <c r="E201" s="68"/>
      <c r="F201" s="6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19"/>
      <c r="B202" s="68"/>
      <c r="C202" s="68"/>
      <c r="D202" s="68"/>
      <c r="E202" s="68"/>
      <c r="F202" s="6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19"/>
      <c r="B203" s="68"/>
      <c r="C203" s="68"/>
      <c r="D203" s="68"/>
      <c r="E203" s="68"/>
      <c r="F203" s="6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19"/>
      <c r="B204" s="68"/>
      <c r="C204" s="68"/>
      <c r="D204" s="68"/>
      <c r="E204" s="68"/>
      <c r="F204" s="6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19"/>
      <c r="B205" s="68"/>
      <c r="C205" s="68"/>
      <c r="D205" s="68"/>
      <c r="E205" s="68"/>
      <c r="F205" s="6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19"/>
      <c r="B206" s="68"/>
      <c r="C206" s="68"/>
      <c r="D206" s="68"/>
      <c r="E206" s="68"/>
      <c r="F206" s="6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19"/>
      <c r="B207" s="68"/>
      <c r="C207" s="68"/>
      <c r="D207" s="68"/>
      <c r="E207" s="68"/>
      <c r="F207" s="6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19"/>
      <c r="B208" s="68"/>
      <c r="C208" s="68"/>
      <c r="D208" s="68"/>
      <c r="E208" s="68"/>
      <c r="F208" s="6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19"/>
      <c r="B209" s="68"/>
      <c r="C209" s="68"/>
      <c r="D209" s="68"/>
      <c r="E209" s="68"/>
      <c r="F209" s="6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19"/>
      <c r="B210" s="68"/>
      <c r="C210" s="68"/>
      <c r="D210" s="68"/>
      <c r="E210" s="68"/>
      <c r="F210" s="6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19"/>
      <c r="B211" s="68"/>
      <c r="C211" s="68"/>
      <c r="D211" s="68"/>
      <c r="E211" s="68"/>
      <c r="F211" s="6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19"/>
      <c r="B212" s="68"/>
      <c r="C212" s="68"/>
      <c r="D212" s="68"/>
      <c r="E212" s="68"/>
      <c r="F212" s="6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19"/>
      <c r="B213" s="68"/>
      <c r="C213" s="68"/>
      <c r="D213" s="68"/>
      <c r="E213" s="68"/>
      <c r="F213" s="6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19"/>
      <c r="B214" s="68"/>
      <c r="C214" s="68"/>
      <c r="D214" s="68"/>
      <c r="E214" s="68"/>
      <c r="F214" s="6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19"/>
      <c r="B215" s="68"/>
      <c r="C215" s="68"/>
      <c r="D215" s="68"/>
      <c r="E215" s="68"/>
      <c r="F215" s="6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19"/>
      <c r="B216" s="68"/>
      <c r="C216" s="68"/>
      <c r="D216" s="68"/>
      <c r="E216" s="68"/>
      <c r="F216" s="6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19"/>
      <c r="B217" s="68"/>
      <c r="C217" s="68"/>
      <c r="D217" s="68"/>
      <c r="E217" s="68"/>
      <c r="F217" s="6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19"/>
      <c r="B218" s="68"/>
      <c r="C218" s="68"/>
      <c r="D218" s="68"/>
      <c r="E218" s="68"/>
      <c r="F218" s="6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19"/>
      <c r="B219" s="68"/>
      <c r="C219" s="68"/>
      <c r="D219" s="68"/>
      <c r="E219" s="68"/>
      <c r="F219" s="6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19"/>
      <c r="B220" s="68"/>
      <c r="C220" s="68"/>
      <c r="D220" s="68"/>
      <c r="E220" s="68"/>
      <c r="F220" s="6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19"/>
      <c r="B221" s="68"/>
      <c r="C221" s="68"/>
      <c r="D221" s="68"/>
      <c r="E221" s="68"/>
      <c r="F221" s="6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19"/>
      <c r="B222" s="68"/>
      <c r="C222" s="68"/>
      <c r="D222" s="68"/>
      <c r="E222" s="68"/>
      <c r="F222" s="6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19"/>
      <c r="B223" s="68"/>
      <c r="C223" s="68"/>
      <c r="D223" s="68"/>
      <c r="E223" s="68"/>
      <c r="F223" s="6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19"/>
      <c r="B224" s="68"/>
      <c r="C224" s="68"/>
      <c r="D224" s="68"/>
      <c r="E224" s="68"/>
      <c r="F224" s="6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19"/>
      <c r="B225" s="68"/>
      <c r="C225" s="68"/>
      <c r="D225" s="68"/>
      <c r="E225" s="68"/>
      <c r="F225" s="6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19"/>
      <c r="B226" s="68"/>
      <c r="C226" s="68"/>
      <c r="D226" s="68"/>
      <c r="E226" s="68"/>
      <c r="F226" s="6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19"/>
      <c r="B227" s="68"/>
      <c r="C227" s="68"/>
      <c r="D227" s="68"/>
      <c r="E227" s="68"/>
      <c r="F227" s="6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19"/>
      <c r="B228" s="68"/>
      <c r="C228" s="68"/>
      <c r="D228" s="68"/>
      <c r="E228" s="68"/>
      <c r="F228" s="6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19"/>
      <c r="B229" s="68"/>
      <c r="C229" s="68"/>
      <c r="D229" s="68"/>
      <c r="E229" s="68"/>
      <c r="F229" s="6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19"/>
      <c r="B230" s="68"/>
      <c r="C230" s="68"/>
      <c r="D230" s="68"/>
      <c r="E230" s="68"/>
      <c r="F230" s="6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19"/>
      <c r="B231" s="68"/>
      <c r="C231" s="68"/>
      <c r="D231" s="68"/>
      <c r="E231" s="68"/>
      <c r="F231" s="6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19"/>
      <c r="B232" s="68"/>
      <c r="C232" s="68"/>
      <c r="D232" s="68"/>
      <c r="E232" s="68"/>
      <c r="F232" s="6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19"/>
      <c r="B233" s="68"/>
      <c r="C233" s="68"/>
      <c r="D233" s="68"/>
      <c r="E233" s="68"/>
      <c r="F233" s="6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19"/>
      <c r="B234" s="68"/>
      <c r="C234" s="68"/>
      <c r="D234" s="68"/>
      <c r="E234" s="68"/>
      <c r="F234" s="6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19"/>
      <c r="B235" s="68"/>
      <c r="C235" s="68"/>
      <c r="D235" s="68"/>
      <c r="E235" s="68"/>
      <c r="F235" s="6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19"/>
      <c r="B236" s="68"/>
      <c r="C236" s="68"/>
      <c r="D236" s="68"/>
      <c r="E236" s="68"/>
      <c r="F236" s="6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19"/>
      <c r="B237" s="68"/>
      <c r="C237" s="68"/>
      <c r="D237" s="68"/>
      <c r="E237" s="68"/>
      <c r="F237" s="6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19"/>
      <c r="B238" s="68"/>
      <c r="C238" s="68"/>
      <c r="D238" s="68"/>
      <c r="E238" s="68"/>
      <c r="F238" s="6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19"/>
      <c r="B239" s="68"/>
      <c r="C239" s="68"/>
      <c r="D239" s="68"/>
      <c r="E239" s="68"/>
      <c r="F239" s="6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19"/>
      <c r="B240" s="68"/>
      <c r="C240" s="68"/>
      <c r="D240" s="68"/>
      <c r="E240" s="68"/>
      <c r="F240" s="6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19"/>
      <c r="B241" s="68"/>
      <c r="C241" s="68"/>
      <c r="D241" s="68"/>
      <c r="E241" s="68"/>
      <c r="F241" s="6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19"/>
      <c r="B242" s="68"/>
      <c r="C242" s="68"/>
      <c r="D242" s="68"/>
      <c r="E242" s="68"/>
      <c r="F242" s="6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19"/>
      <c r="B243" s="68"/>
      <c r="C243" s="68"/>
      <c r="D243" s="68"/>
      <c r="E243" s="68"/>
      <c r="F243" s="6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19"/>
      <c r="B244" s="68"/>
      <c r="C244" s="68"/>
      <c r="D244" s="68"/>
      <c r="E244" s="68"/>
      <c r="F244" s="6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19"/>
      <c r="B245" s="68"/>
      <c r="C245" s="68"/>
      <c r="D245" s="68"/>
      <c r="E245" s="68"/>
      <c r="F245" s="6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19"/>
      <c r="B246" s="68"/>
      <c r="C246" s="68"/>
      <c r="D246" s="68"/>
      <c r="E246" s="68"/>
      <c r="F246" s="6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19"/>
      <c r="B247" s="68"/>
      <c r="C247" s="68"/>
      <c r="D247" s="68"/>
      <c r="E247" s="68"/>
      <c r="F247" s="6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19"/>
      <c r="B248" s="68"/>
      <c r="C248" s="68"/>
      <c r="D248" s="68"/>
      <c r="E248" s="68"/>
      <c r="F248" s="6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19"/>
      <c r="B249" s="68"/>
      <c r="C249" s="68"/>
      <c r="D249" s="68"/>
      <c r="E249" s="68"/>
      <c r="F249" s="6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19"/>
      <c r="B250" s="68"/>
      <c r="C250" s="68"/>
      <c r="D250" s="68"/>
      <c r="E250" s="68"/>
      <c r="F250" s="6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19"/>
      <c r="B251" s="68"/>
      <c r="C251" s="68"/>
      <c r="D251" s="68"/>
      <c r="E251" s="68"/>
      <c r="F251" s="6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19"/>
      <c r="B252" s="68"/>
      <c r="C252" s="68"/>
      <c r="D252" s="68"/>
      <c r="E252" s="68"/>
      <c r="F252" s="6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19"/>
      <c r="B253" s="68"/>
      <c r="C253" s="68"/>
      <c r="D253" s="68"/>
      <c r="E253" s="68"/>
      <c r="F253" s="6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19"/>
      <c r="B254" s="68"/>
      <c r="C254" s="68"/>
      <c r="D254" s="68"/>
      <c r="E254" s="68"/>
      <c r="F254" s="6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19"/>
      <c r="B255" s="68"/>
      <c r="C255" s="68"/>
      <c r="D255" s="68"/>
      <c r="E255" s="68"/>
      <c r="F255" s="6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19"/>
      <c r="B256" s="68"/>
      <c r="C256" s="68"/>
      <c r="D256" s="68"/>
      <c r="E256" s="68"/>
      <c r="F256" s="6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19"/>
      <c r="B257" s="68"/>
      <c r="C257" s="68"/>
      <c r="D257" s="68"/>
      <c r="E257" s="68"/>
      <c r="F257" s="6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19"/>
      <c r="B258" s="68"/>
      <c r="C258" s="68"/>
      <c r="D258" s="68"/>
      <c r="E258" s="68"/>
      <c r="F258" s="6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19"/>
      <c r="B259" s="68"/>
      <c r="C259" s="68"/>
      <c r="D259" s="68"/>
      <c r="E259" s="68"/>
      <c r="F259" s="6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19"/>
      <c r="B260" s="68"/>
      <c r="C260" s="68"/>
      <c r="D260" s="68"/>
      <c r="E260" s="68"/>
      <c r="F260" s="6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19"/>
      <c r="B261" s="68"/>
      <c r="C261" s="68"/>
      <c r="D261" s="68"/>
      <c r="E261" s="68"/>
      <c r="F261" s="6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19"/>
      <c r="B262" s="68"/>
      <c r="C262" s="68"/>
      <c r="D262" s="68"/>
      <c r="E262" s="68"/>
      <c r="F262" s="6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19"/>
      <c r="B263" s="68"/>
      <c r="C263" s="68"/>
      <c r="D263" s="68"/>
      <c r="E263" s="68"/>
      <c r="F263" s="6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19"/>
      <c r="B264" s="68"/>
      <c r="C264" s="68"/>
      <c r="D264" s="68"/>
      <c r="E264" s="68"/>
      <c r="F264" s="6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19"/>
      <c r="B265" s="68"/>
      <c r="C265" s="68"/>
      <c r="D265" s="68"/>
      <c r="E265" s="68"/>
      <c r="F265" s="6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19"/>
      <c r="B266" s="68"/>
      <c r="C266" s="68"/>
      <c r="D266" s="68"/>
      <c r="E266" s="68"/>
      <c r="F266" s="6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19"/>
      <c r="B267" s="68"/>
      <c r="C267" s="68"/>
      <c r="D267" s="68"/>
      <c r="E267" s="68"/>
      <c r="F267" s="6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19"/>
      <c r="B268" s="68"/>
      <c r="C268" s="68"/>
      <c r="D268" s="68"/>
      <c r="E268" s="68"/>
      <c r="F268" s="6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19"/>
      <c r="B269" s="68"/>
      <c r="C269" s="68"/>
      <c r="D269" s="68"/>
      <c r="E269" s="68"/>
      <c r="F269" s="6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19"/>
      <c r="B270" s="68"/>
      <c r="C270" s="68"/>
      <c r="D270" s="68"/>
      <c r="E270" s="68"/>
      <c r="F270" s="6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19"/>
      <c r="B271" s="68"/>
      <c r="C271" s="68"/>
      <c r="D271" s="68"/>
      <c r="E271" s="68"/>
      <c r="F271" s="6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19"/>
      <c r="B272" s="68"/>
      <c r="C272" s="68"/>
      <c r="D272" s="68"/>
      <c r="E272" s="68"/>
      <c r="F272" s="6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19"/>
      <c r="B273" s="68"/>
      <c r="C273" s="68"/>
      <c r="D273" s="68"/>
      <c r="E273" s="68"/>
      <c r="F273" s="6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19"/>
      <c r="B274" s="68"/>
      <c r="C274" s="68"/>
      <c r="D274" s="68"/>
      <c r="E274" s="68"/>
      <c r="F274" s="6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19"/>
      <c r="B275" s="68"/>
      <c r="C275" s="68"/>
      <c r="D275" s="68"/>
      <c r="E275" s="68"/>
      <c r="F275" s="6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19"/>
      <c r="B276" s="68"/>
      <c r="C276" s="68"/>
      <c r="D276" s="68"/>
      <c r="E276" s="68"/>
      <c r="F276" s="6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19"/>
      <c r="B277" s="68"/>
      <c r="C277" s="68"/>
      <c r="D277" s="68"/>
      <c r="E277" s="68"/>
      <c r="F277" s="6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19"/>
      <c r="B278" s="68"/>
      <c r="C278" s="68"/>
      <c r="D278" s="68"/>
      <c r="E278" s="68"/>
      <c r="F278" s="6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19"/>
      <c r="B279" s="68"/>
      <c r="C279" s="68"/>
      <c r="D279" s="68"/>
      <c r="E279" s="68"/>
      <c r="F279" s="6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19"/>
      <c r="B280" s="68"/>
      <c r="C280" s="68"/>
      <c r="D280" s="68"/>
      <c r="E280" s="68"/>
      <c r="F280" s="6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19"/>
      <c r="B281" s="68"/>
      <c r="C281" s="68"/>
      <c r="D281" s="68"/>
      <c r="E281" s="68"/>
      <c r="F281" s="6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19"/>
      <c r="B282" s="68"/>
      <c r="C282" s="68"/>
      <c r="D282" s="68"/>
      <c r="E282" s="68"/>
      <c r="F282" s="6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19"/>
      <c r="B283" s="68"/>
      <c r="C283" s="68"/>
      <c r="D283" s="68"/>
      <c r="E283" s="68"/>
      <c r="F283" s="6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19"/>
      <c r="B284" s="68"/>
      <c r="C284" s="68"/>
      <c r="D284" s="68"/>
      <c r="E284" s="68"/>
      <c r="F284" s="6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19"/>
      <c r="B285" s="68"/>
      <c r="C285" s="68"/>
      <c r="D285" s="68"/>
      <c r="E285" s="68"/>
      <c r="F285" s="6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19"/>
      <c r="B286" s="68"/>
      <c r="C286" s="68"/>
      <c r="D286" s="68"/>
      <c r="E286" s="68"/>
      <c r="F286" s="6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19"/>
      <c r="B287" s="68"/>
      <c r="C287" s="68"/>
      <c r="D287" s="68"/>
      <c r="E287" s="68"/>
      <c r="F287" s="6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19"/>
      <c r="B288" s="68"/>
      <c r="C288" s="68"/>
      <c r="D288" s="68"/>
      <c r="E288" s="68"/>
      <c r="F288" s="6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19"/>
      <c r="B289" s="68"/>
      <c r="C289" s="68"/>
      <c r="D289" s="68"/>
      <c r="E289" s="68"/>
      <c r="F289" s="6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19"/>
      <c r="B290" s="68"/>
      <c r="C290" s="68"/>
      <c r="D290" s="68"/>
      <c r="E290" s="68"/>
      <c r="F290" s="6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19"/>
      <c r="B291" s="68"/>
      <c r="C291" s="68"/>
      <c r="D291" s="68"/>
      <c r="E291" s="68"/>
      <c r="F291" s="6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19"/>
      <c r="B292" s="68"/>
      <c r="C292" s="68"/>
      <c r="D292" s="68"/>
      <c r="E292" s="68"/>
      <c r="F292" s="6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19"/>
      <c r="B293" s="68"/>
      <c r="C293" s="68"/>
      <c r="D293" s="68"/>
      <c r="E293" s="68"/>
      <c r="F293" s="6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19"/>
      <c r="B294" s="68"/>
      <c r="C294" s="68"/>
      <c r="D294" s="68"/>
      <c r="E294" s="68"/>
      <c r="F294" s="6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19"/>
      <c r="B295" s="68"/>
      <c r="C295" s="68"/>
      <c r="D295" s="68"/>
      <c r="E295" s="68"/>
      <c r="F295" s="6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19"/>
      <c r="B296" s="68"/>
      <c r="C296" s="68"/>
      <c r="D296" s="68"/>
      <c r="E296" s="68"/>
      <c r="F296" s="6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19"/>
      <c r="B297" s="68"/>
      <c r="C297" s="68"/>
      <c r="D297" s="68"/>
      <c r="E297" s="68"/>
      <c r="F297" s="6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19"/>
      <c r="B298" s="68"/>
      <c r="C298" s="68"/>
      <c r="D298" s="68"/>
      <c r="E298" s="68"/>
      <c r="F298" s="6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19"/>
      <c r="B299" s="68"/>
      <c r="C299" s="68"/>
      <c r="D299" s="68"/>
      <c r="E299" s="68"/>
      <c r="F299" s="6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19"/>
      <c r="B300" s="68"/>
      <c r="C300" s="68"/>
      <c r="D300" s="68"/>
      <c r="E300" s="68"/>
      <c r="F300" s="6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19"/>
      <c r="B301" s="68"/>
      <c r="C301" s="68"/>
      <c r="D301" s="68"/>
      <c r="E301" s="68"/>
      <c r="F301" s="6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19"/>
      <c r="B302" s="68"/>
      <c r="C302" s="68"/>
      <c r="D302" s="68"/>
      <c r="E302" s="68"/>
      <c r="F302" s="6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19"/>
      <c r="B303" s="68"/>
      <c r="C303" s="68"/>
      <c r="D303" s="68"/>
      <c r="E303" s="68"/>
      <c r="F303" s="6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19"/>
      <c r="B304" s="68"/>
      <c r="C304" s="68"/>
      <c r="D304" s="68"/>
      <c r="E304" s="68"/>
      <c r="F304" s="6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19"/>
      <c r="B305" s="68"/>
      <c r="C305" s="68"/>
      <c r="D305" s="68"/>
      <c r="E305" s="68"/>
      <c r="F305" s="6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19"/>
      <c r="B306" s="68"/>
      <c r="C306" s="68"/>
      <c r="D306" s="68"/>
      <c r="E306" s="68"/>
      <c r="F306" s="6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19"/>
      <c r="B307" s="68"/>
      <c r="C307" s="68"/>
      <c r="D307" s="68"/>
      <c r="E307" s="68"/>
      <c r="F307" s="6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19"/>
      <c r="B308" s="68"/>
      <c r="C308" s="68"/>
      <c r="D308" s="68"/>
      <c r="E308" s="68"/>
      <c r="F308" s="6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19"/>
      <c r="B309" s="68"/>
      <c r="C309" s="68"/>
      <c r="D309" s="68"/>
      <c r="E309" s="68"/>
      <c r="F309" s="6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19"/>
      <c r="B310" s="68"/>
      <c r="C310" s="68"/>
      <c r="D310" s="68"/>
      <c r="E310" s="68"/>
      <c r="F310" s="6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19"/>
      <c r="B311" s="68"/>
      <c r="C311" s="68"/>
      <c r="D311" s="68"/>
      <c r="E311" s="68"/>
      <c r="F311" s="6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19"/>
      <c r="B312" s="68"/>
      <c r="C312" s="68"/>
      <c r="D312" s="68"/>
      <c r="E312" s="68"/>
      <c r="F312" s="6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19"/>
      <c r="B313" s="68"/>
      <c r="C313" s="68"/>
      <c r="D313" s="68"/>
      <c r="E313" s="68"/>
      <c r="F313" s="6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19"/>
      <c r="B314" s="68"/>
      <c r="C314" s="68"/>
      <c r="D314" s="68"/>
      <c r="E314" s="68"/>
      <c r="F314" s="6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19"/>
      <c r="B315" s="68"/>
      <c r="C315" s="68"/>
      <c r="D315" s="68"/>
      <c r="E315" s="68"/>
      <c r="F315" s="6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19"/>
      <c r="B316" s="68"/>
      <c r="C316" s="68"/>
      <c r="D316" s="68"/>
      <c r="E316" s="68"/>
      <c r="F316" s="6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19"/>
      <c r="B317" s="68"/>
      <c r="C317" s="68"/>
      <c r="D317" s="68"/>
      <c r="E317" s="68"/>
      <c r="F317" s="6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19"/>
      <c r="B318" s="68"/>
      <c r="C318" s="68"/>
      <c r="D318" s="68"/>
      <c r="E318" s="68"/>
      <c r="F318" s="6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19"/>
      <c r="B319" s="68"/>
      <c r="C319" s="68"/>
      <c r="D319" s="68"/>
      <c r="E319" s="68"/>
      <c r="F319" s="6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19"/>
      <c r="B320" s="68"/>
      <c r="C320" s="68"/>
      <c r="D320" s="68"/>
      <c r="E320" s="68"/>
      <c r="F320" s="6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19"/>
      <c r="B321" s="68"/>
      <c r="C321" s="68"/>
      <c r="D321" s="68"/>
      <c r="E321" s="68"/>
      <c r="F321" s="6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19"/>
      <c r="B322" s="68"/>
      <c r="C322" s="68"/>
      <c r="D322" s="68"/>
      <c r="E322" s="68"/>
      <c r="F322" s="6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19"/>
      <c r="B323" s="68"/>
      <c r="C323" s="68"/>
      <c r="D323" s="68"/>
      <c r="E323" s="68"/>
      <c r="F323" s="6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19"/>
      <c r="B324" s="68"/>
      <c r="C324" s="68"/>
      <c r="D324" s="68"/>
      <c r="E324" s="68"/>
      <c r="F324" s="6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19"/>
      <c r="B325" s="68"/>
      <c r="C325" s="68"/>
      <c r="D325" s="68"/>
      <c r="E325" s="68"/>
      <c r="F325" s="6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19"/>
      <c r="B326" s="68"/>
      <c r="C326" s="68"/>
      <c r="D326" s="68"/>
      <c r="E326" s="68"/>
      <c r="F326" s="6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19"/>
      <c r="B327" s="68"/>
      <c r="C327" s="68"/>
      <c r="D327" s="68"/>
      <c r="E327" s="68"/>
      <c r="F327" s="6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19"/>
      <c r="B328" s="68"/>
      <c r="C328" s="68"/>
      <c r="D328" s="68"/>
      <c r="E328" s="68"/>
      <c r="F328" s="6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19"/>
      <c r="B329" s="68"/>
      <c r="C329" s="68"/>
      <c r="D329" s="68"/>
      <c r="E329" s="68"/>
      <c r="F329" s="6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19"/>
      <c r="B330" s="68"/>
      <c r="C330" s="68"/>
      <c r="D330" s="68"/>
      <c r="E330" s="68"/>
      <c r="F330" s="6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19"/>
      <c r="B331" s="68"/>
      <c r="C331" s="68"/>
      <c r="D331" s="68"/>
      <c r="E331" s="68"/>
      <c r="F331" s="6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19"/>
      <c r="B332" s="68"/>
      <c r="C332" s="68"/>
      <c r="D332" s="68"/>
      <c r="E332" s="68"/>
      <c r="F332" s="6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19"/>
      <c r="B333" s="68"/>
      <c r="C333" s="68"/>
      <c r="D333" s="68"/>
      <c r="E333" s="68"/>
      <c r="F333" s="6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19"/>
      <c r="B334" s="68"/>
      <c r="C334" s="68"/>
      <c r="D334" s="68"/>
      <c r="E334" s="68"/>
      <c r="F334" s="6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19"/>
      <c r="B335" s="68"/>
      <c r="C335" s="68"/>
      <c r="D335" s="68"/>
      <c r="E335" s="68"/>
      <c r="F335" s="6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19"/>
      <c r="B336" s="68"/>
      <c r="C336" s="68"/>
      <c r="D336" s="68"/>
      <c r="E336" s="68"/>
      <c r="F336" s="6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19"/>
      <c r="B337" s="68"/>
      <c r="C337" s="68"/>
      <c r="D337" s="68"/>
      <c r="E337" s="68"/>
      <c r="F337" s="6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A338" s="19"/>
      <c r="B338" s="68"/>
      <c r="C338" s="68"/>
      <c r="D338" s="68"/>
      <c r="E338" s="68"/>
      <c r="F338" s="6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A339" s="19"/>
      <c r="B339" s="68"/>
      <c r="C339" s="68"/>
      <c r="D339" s="68"/>
      <c r="E339" s="68"/>
      <c r="F339" s="6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A340" s="19"/>
      <c r="B340" s="68"/>
      <c r="C340" s="68"/>
      <c r="D340" s="68"/>
      <c r="E340" s="68"/>
      <c r="F340" s="6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A341" s="19"/>
      <c r="B341" s="68"/>
      <c r="C341" s="68"/>
      <c r="D341" s="68"/>
      <c r="E341" s="68"/>
      <c r="F341" s="6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A342" s="19"/>
      <c r="B342" s="68"/>
      <c r="C342" s="68"/>
      <c r="D342" s="68"/>
      <c r="E342" s="68"/>
      <c r="F342" s="6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A343" s="19"/>
      <c r="B343" s="68"/>
      <c r="C343" s="68"/>
      <c r="D343" s="68"/>
      <c r="E343" s="68"/>
      <c r="F343" s="6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A344" s="19"/>
      <c r="B344" s="68"/>
      <c r="C344" s="68"/>
      <c r="D344" s="68"/>
      <c r="E344" s="68"/>
      <c r="F344" s="6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A345" s="19"/>
      <c r="B345" s="68"/>
      <c r="C345" s="68"/>
      <c r="D345" s="68"/>
      <c r="E345" s="68"/>
      <c r="F345" s="6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A346" s="19"/>
      <c r="B346" s="68"/>
      <c r="C346" s="68"/>
      <c r="D346" s="68"/>
      <c r="E346" s="68"/>
      <c r="F346" s="6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A347" s="19"/>
      <c r="B347" s="68"/>
      <c r="C347" s="68"/>
      <c r="D347" s="68"/>
      <c r="E347" s="68"/>
      <c r="F347" s="6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A348" s="19"/>
      <c r="B348" s="68"/>
      <c r="C348" s="68"/>
      <c r="D348" s="68"/>
      <c r="E348" s="68"/>
      <c r="F348" s="6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A349" s="19"/>
      <c r="B349" s="68"/>
      <c r="C349" s="68"/>
      <c r="D349" s="68"/>
      <c r="E349" s="68"/>
      <c r="F349" s="6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A350" s="19"/>
      <c r="B350" s="68"/>
      <c r="C350" s="68"/>
      <c r="D350" s="68"/>
      <c r="E350" s="68"/>
      <c r="F350" s="6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A351" s="19"/>
      <c r="B351" s="68"/>
      <c r="C351" s="68"/>
      <c r="D351" s="68"/>
      <c r="E351" s="68"/>
      <c r="F351" s="6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A352" s="19"/>
      <c r="B352" s="68"/>
      <c r="C352" s="68"/>
      <c r="D352" s="68"/>
      <c r="E352" s="68"/>
      <c r="F352" s="6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1:44" x14ac:dyDescent="0.2">
      <c r="A353" s="19"/>
      <c r="B353" s="68"/>
      <c r="C353" s="68"/>
      <c r="D353" s="68"/>
      <c r="E353" s="68"/>
      <c r="F353" s="6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1:44" x14ac:dyDescent="0.2">
      <c r="A354" s="19"/>
      <c r="B354" s="68"/>
      <c r="C354" s="68"/>
      <c r="D354" s="68"/>
      <c r="E354" s="68"/>
      <c r="F354" s="6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1:44" x14ac:dyDescent="0.2">
      <c r="A355" s="19"/>
      <c r="B355" s="68"/>
      <c r="C355" s="68"/>
      <c r="D355" s="68"/>
      <c r="E355" s="68"/>
      <c r="F355" s="6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1:44" x14ac:dyDescent="0.2">
      <c r="A356" s="19"/>
      <c r="B356" s="68"/>
      <c r="C356" s="68"/>
      <c r="D356" s="68"/>
      <c r="E356" s="68"/>
      <c r="F356" s="6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1:44" x14ac:dyDescent="0.2">
      <c r="A357" s="19"/>
      <c r="B357" s="68"/>
      <c r="C357" s="68"/>
      <c r="D357" s="68"/>
      <c r="E357" s="68"/>
      <c r="F357" s="6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1:44" x14ac:dyDescent="0.2">
      <c r="A358" s="19"/>
      <c r="B358" s="68"/>
      <c r="C358" s="68"/>
      <c r="D358" s="68"/>
      <c r="E358" s="68"/>
      <c r="F358" s="6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1:44" x14ac:dyDescent="0.2">
      <c r="A359" s="19"/>
      <c r="B359" s="68"/>
      <c r="C359" s="68"/>
      <c r="D359" s="68"/>
      <c r="E359" s="68"/>
      <c r="F359" s="6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1:44" x14ac:dyDescent="0.2">
      <c r="A360" s="19"/>
      <c r="B360" s="68"/>
      <c r="C360" s="68"/>
      <c r="D360" s="68"/>
      <c r="E360" s="68"/>
      <c r="F360" s="6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1:44" x14ac:dyDescent="0.2">
      <c r="A361" s="19"/>
      <c r="B361" s="68"/>
      <c r="C361" s="68"/>
      <c r="D361" s="68"/>
      <c r="E361" s="68"/>
      <c r="F361" s="6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1:44" x14ac:dyDescent="0.2">
      <c r="A362" s="19"/>
      <c r="B362" s="68"/>
      <c r="C362" s="68"/>
      <c r="D362" s="68"/>
      <c r="E362" s="68"/>
      <c r="F362" s="6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1:44" x14ac:dyDescent="0.2">
      <c r="A363" s="19"/>
      <c r="B363" s="68"/>
      <c r="C363" s="68"/>
      <c r="D363" s="68"/>
      <c r="E363" s="68"/>
      <c r="F363" s="6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1:44" x14ac:dyDescent="0.2">
      <c r="A364" s="19"/>
      <c r="B364" s="68"/>
      <c r="C364" s="68"/>
      <c r="D364" s="68"/>
      <c r="E364" s="68"/>
      <c r="F364" s="6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1:44" x14ac:dyDescent="0.2">
      <c r="A365" s="19"/>
      <c r="B365" s="68"/>
      <c r="C365" s="68"/>
      <c r="D365" s="68"/>
      <c r="E365" s="68"/>
      <c r="F365" s="68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</row>
    <row r="366" spans="1:44" x14ac:dyDescent="0.2">
      <c r="A366" s="19"/>
      <c r="B366" s="68"/>
      <c r="C366" s="68"/>
      <c r="D366" s="68"/>
      <c r="E366" s="68"/>
      <c r="F366" s="68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</row>
    <row r="367" spans="1:44" x14ac:dyDescent="0.2">
      <c r="A367" s="19"/>
      <c r="B367" s="68"/>
      <c r="C367" s="68"/>
      <c r="D367" s="68"/>
      <c r="E367" s="68"/>
      <c r="F367" s="68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</row>
    <row r="368" spans="1:44" x14ac:dyDescent="0.2">
      <c r="A368" s="19"/>
      <c r="B368" s="68"/>
      <c r="C368" s="68"/>
      <c r="D368" s="68"/>
      <c r="E368" s="68"/>
      <c r="F368" s="68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</row>
    <row r="369" spans="1:44" x14ac:dyDescent="0.2">
      <c r="A369" s="19"/>
      <c r="B369" s="68"/>
      <c r="C369" s="68"/>
      <c r="D369" s="68"/>
      <c r="E369" s="68"/>
      <c r="F369" s="68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</row>
    <row r="370" spans="1:44" x14ac:dyDescent="0.2">
      <c r="A370" s="19"/>
      <c r="B370" s="68"/>
      <c r="C370" s="68"/>
      <c r="D370" s="68"/>
      <c r="E370" s="68"/>
      <c r="F370" s="68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</row>
    <row r="371" spans="1:44" x14ac:dyDescent="0.2">
      <c r="A371" s="19"/>
      <c r="B371" s="68"/>
      <c r="C371" s="68"/>
      <c r="D371" s="68"/>
      <c r="E371" s="68"/>
      <c r="F371" s="68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</row>
    <row r="372" spans="1:44" x14ac:dyDescent="0.2">
      <c r="A372" s="19"/>
      <c r="B372" s="68"/>
      <c r="C372" s="68"/>
      <c r="D372" s="68"/>
      <c r="E372" s="68"/>
      <c r="F372" s="68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</row>
    <row r="373" spans="1:44" x14ac:dyDescent="0.2">
      <c r="A373" s="19"/>
      <c r="B373" s="68"/>
      <c r="C373" s="68"/>
      <c r="D373" s="68"/>
      <c r="E373" s="68"/>
      <c r="F373" s="68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</row>
    <row r="374" spans="1:44" x14ac:dyDescent="0.2">
      <c r="A374" s="19"/>
      <c r="B374" s="68"/>
      <c r="C374" s="68"/>
      <c r="D374" s="68"/>
      <c r="E374" s="68"/>
      <c r="F374" s="68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</row>
    <row r="375" spans="1:44" x14ac:dyDescent="0.2">
      <c r="A375" s="19"/>
      <c r="B375" s="68"/>
      <c r="C375" s="68"/>
      <c r="D375" s="68"/>
      <c r="E375" s="68"/>
      <c r="F375" s="68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</row>
    <row r="376" spans="1:44" x14ac:dyDescent="0.2">
      <c r="A376" s="19"/>
      <c r="B376" s="68"/>
      <c r="C376" s="68"/>
      <c r="D376" s="68"/>
      <c r="E376" s="68"/>
      <c r="F376" s="68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</row>
    <row r="377" spans="1:44" x14ac:dyDescent="0.2">
      <c r="A377" s="19"/>
      <c r="B377" s="68"/>
      <c r="C377" s="68"/>
      <c r="D377" s="68"/>
      <c r="E377" s="68"/>
      <c r="F377" s="68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</row>
    <row r="378" spans="1:44" x14ac:dyDescent="0.2">
      <c r="A378" s="19"/>
      <c r="B378" s="68"/>
      <c r="C378" s="68"/>
      <c r="D378" s="68"/>
      <c r="E378" s="68"/>
      <c r="F378" s="68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</row>
    <row r="379" spans="1:44" x14ac:dyDescent="0.2">
      <c r="A379" s="19"/>
      <c r="B379" s="68"/>
      <c r="C379" s="68"/>
      <c r="D379" s="68"/>
      <c r="E379" s="68"/>
      <c r="F379" s="68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</row>
    <row r="380" spans="1:44" x14ac:dyDescent="0.2">
      <c r="A380" s="19"/>
      <c r="B380" s="68"/>
      <c r="C380" s="68"/>
      <c r="D380" s="68"/>
      <c r="E380" s="68"/>
      <c r="F380" s="68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</row>
    <row r="381" spans="1:44" x14ac:dyDescent="0.2">
      <c r="A381" s="19"/>
      <c r="B381" s="68"/>
      <c r="C381" s="68"/>
      <c r="D381" s="68"/>
      <c r="E381" s="68"/>
      <c r="F381" s="68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</row>
    <row r="382" spans="1:44" x14ac:dyDescent="0.2">
      <c r="A382" s="19"/>
      <c r="B382" s="68"/>
      <c r="C382" s="68"/>
      <c r="D382" s="68"/>
      <c r="E382" s="68"/>
      <c r="F382" s="68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</row>
    <row r="383" spans="1:44" x14ac:dyDescent="0.2">
      <c r="A383" s="19"/>
      <c r="B383" s="68"/>
      <c r="C383" s="68"/>
      <c r="D383" s="68"/>
      <c r="E383" s="68"/>
      <c r="F383" s="68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</row>
    <row r="384" spans="1:44" x14ac:dyDescent="0.2">
      <c r="A384" s="19"/>
      <c r="B384" s="68"/>
      <c r="C384" s="68"/>
      <c r="D384" s="68"/>
      <c r="E384" s="68"/>
      <c r="F384" s="68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</row>
    <row r="385" spans="1:44" x14ac:dyDescent="0.2">
      <c r="A385" s="19"/>
      <c r="B385" s="68"/>
      <c r="C385" s="68"/>
      <c r="D385" s="68"/>
      <c r="E385" s="68"/>
      <c r="F385" s="68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</row>
    <row r="386" spans="1:44" x14ac:dyDescent="0.2">
      <c r="A386" s="19"/>
      <c r="B386" s="68"/>
      <c r="C386" s="68"/>
      <c r="D386" s="68"/>
      <c r="E386" s="68"/>
      <c r="F386" s="68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</row>
    <row r="387" spans="1:44" x14ac:dyDescent="0.2">
      <c r="A387" s="19"/>
      <c r="B387" s="68"/>
      <c r="C387" s="68"/>
      <c r="D387" s="68"/>
      <c r="E387" s="68"/>
      <c r="F387" s="68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</row>
    <row r="388" spans="1:44" x14ac:dyDescent="0.2">
      <c r="A388" s="19"/>
      <c r="B388" s="68"/>
      <c r="C388" s="68"/>
      <c r="D388" s="68"/>
      <c r="E388" s="68"/>
      <c r="F388" s="68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</row>
    <row r="389" spans="1:44" x14ac:dyDescent="0.2">
      <c r="A389" s="19"/>
      <c r="B389" s="68"/>
      <c r="C389" s="68"/>
      <c r="D389" s="68"/>
      <c r="E389" s="68"/>
      <c r="F389" s="68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</row>
    <row r="390" spans="1:44" x14ac:dyDescent="0.2">
      <c r="A390" s="19"/>
      <c r="B390" s="68"/>
      <c r="C390" s="68"/>
      <c r="D390" s="68"/>
      <c r="E390" s="68"/>
      <c r="F390" s="68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</row>
    <row r="391" spans="1:44" x14ac:dyDescent="0.2">
      <c r="A391" s="19"/>
      <c r="B391" s="68"/>
      <c r="C391" s="68"/>
      <c r="D391" s="68"/>
      <c r="E391" s="68"/>
      <c r="F391" s="68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</row>
    <row r="392" spans="1:44" x14ac:dyDescent="0.2">
      <c r="A392" s="19"/>
      <c r="B392" s="68"/>
      <c r="C392" s="68"/>
      <c r="D392" s="68"/>
      <c r="E392" s="68"/>
      <c r="F392" s="68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</row>
    <row r="393" spans="1:44" x14ac:dyDescent="0.2">
      <c r="A393" s="19"/>
      <c r="B393" s="68"/>
      <c r="C393" s="68"/>
      <c r="D393" s="68"/>
      <c r="E393" s="68"/>
      <c r="F393" s="68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</row>
    <row r="394" spans="1:44" x14ac:dyDescent="0.2">
      <c r="A394" s="19"/>
      <c r="B394" s="68"/>
      <c r="C394" s="68"/>
      <c r="D394" s="68"/>
      <c r="E394" s="68"/>
      <c r="F394" s="68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</row>
    <row r="395" spans="1:44" x14ac:dyDescent="0.2">
      <c r="A395" s="19"/>
      <c r="B395" s="68"/>
      <c r="C395" s="68"/>
      <c r="D395" s="68"/>
      <c r="E395" s="68"/>
      <c r="F395" s="68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</row>
    <row r="396" spans="1:44" x14ac:dyDescent="0.2">
      <c r="A396" s="19"/>
      <c r="B396" s="68"/>
      <c r="C396" s="68"/>
      <c r="D396" s="68"/>
      <c r="E396" s="68"/>
      <c r="F396" s="68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</row>
    <row r="397" spans="1:44" x14ac:dyDescent="0.2">
      <c r="A397" s="19"/>
      <c r="B397" s="68"/>
      <c r="C397" s="68"/>
      <c r="D397" s="68"/>
      <c r="E397" s="68"/>
      <c r="F397" s="68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</row>
    <row r="398" spans="1:44" x14ac:dyDescent="0.2">
      <c r="A398" s="19"/>
      <c r="B398" s="68"/>
      <c r="C398" s="68"/>
      <c r="D398" s="68"/>
      <c r="E398" s="68"/>
      <c r="F398" s="68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</row>
    <row r="399" spans="1:44" x14ac:dyDescent="0.2">
      <c r="A399" s="19"/>
      <c r="B399" s="68"/>
      <c r="C399" s="68"/>
      <c r="D399" s="68"/>
      <c r="E399" s="68"/>
      <c r="F399" s="68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</row>
    <row r="400" spans="1:44" x14ac:dyDescent="0.2">
      <c r="A400" s="19"/>
      <c r="B400" s="68"/>
      <c r="C400" s="68"/>
      <c r="D400" s="68"/>
      <c r="E400" s="68"/>
      <c r="F400" s="68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</row>
    <row r="401" spans="1:44" x14ac:dyDescent="0.2">
      <c r="A401" s="19"/>
      <c r="B401" s="68"/>
      <c r="C401" s="68"/>
      <c r="D401" s="68"/>
      <c r="E401" s="68"/>
      <c r="F401" s="68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</row>
    <row r="402" spans="1:44" x14ac:dyDescent="0.2">
      <c r="A402" s="19"/>
      <c r="B402" s="68"/>
      <c r="C402" s="68"/>
      <c r="D402" s="68"/>
      <c r="E402" s="68"/>
      <c r="F402" s="68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</row>
    <row r="403" spans="1:44" x14ac:dyDescent="0.2">
      <c r="A403" s="19"/>
      <c r="B403" s="68"/>
      <c r="C403" s="68"/>
      <c r="D403" s="68"/>
      <c r="E403" s="68"/>
      <c r="F403" s="68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</row>
    <row r="404" spans="1:44" x14ac:dyDescent="0.2">
      <c r="A404" s="19"/>
      <c r="B404" s="68"/>
      <c r="C404" s="68"/>
      <c r="D404" s="68"/>
      <c r="E404" s="68"/>
      <c r="F404" s="68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</row>
    <row r="405" spans="1:44" x14ac:dyDescent="0.2">
      <c r="A405" s="19"/>
      <c r="B405" s="68"/>
      <c r="C405" s="68"/>
      <c r="D405" s="68"/>
      <c r="E405" s="68"/>
      <c r="F405" s="68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</row>
    <row r="406" spans="1:44" x14ac:dyDescent="0.2">
      <c r="A406" s="19"/>
      <c r="B406" s="68"/>
      <c r="C406" s="68"/>
      <c r="D406" s="68"/>
      <c r="E406" s="68"/>
      <c r="F406" s="68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</row>
    <row r="407" spans="1:44" x14ac:dyDescent="0.2">
      <c r="A407" s="19"/>
      <c r="B407" s="68"/>
      <c r="C407" s="68"/>
      <c r="D407" s="68"/>
      <c r="E407" s="68"/>
      <c r="F407" s="68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</row>
    <row r="408" spans="1:44" x14ac:dyDescent="0.2">
      <c r="A408" s="19"/>
      <c r="B408" s="68"/>
      <c r="C408" s="68"/>
      <c r="D408" s="68"/>
      <c r="E408" s="68"/>
      <c r="F408" s="68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</row>
    <row r="409" spans="1:44" x14ac:dyDescent="0.2">
      <c r="A409" s="19"/>
      <c r="B409" s="68"/>
      <c r="C409" s="68"/>
      <c r="D409" s="68"/>
      <c r="E409" s="68"/>
      <c r="F409" s="68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</row>
    <row r="410" spans="1:44" x14ac:dyDescent="0.2">
      <c r="A410" s="19"/>
      <c r="B410" s="68"/>
      <c r="C410" s="68"/>
      <c r="D410" s="68"/>
      <c r="E410" s="68"/>
      <c r="F410" s="68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</row>
    <row r="411" spans="1:44" x14ac:dyDescent="0.2">
      <c r="A411" s="19"/>
      <c r="B411" s="68"/>
      <c r="C411" s="68"/>
      <c r="D411" s="68"/>
      <c r="E411" s="68"/>
      <c r="F411" s="68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</row>
    <row r="412" spans="1:44" x14ac:dyDescent="0.2">
      <c r="A412" s="19"/>
      <c r="B412" s="68"/>
      <c r="C412" s="68"/>
      <c r="D412" s="68"/>
      <c r="E412" s="68"/>
      <c r="F412" s="68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</row>
    <row r="413" spans="1:44" x14ac:dyDescent="0.2">
      <c r="A413" s="19"/>
      <c r="B413" s="68"/>
      <c r="C413" s="68"/>
      <c r="D413" s="68"/>
      <c r="E413" s="68"/>
      <c r="F413" s="68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</row>
    <row r="414" spans="1:44" x14ac:dyDescent="0.2">
      <c r="A414" s="19"/>
      <c r="B414" s="68"/>
      <c r="C414" s="68"/>
      <c r="D414" s="68"/>
      <c r="E414" s="68"/>
      <c r="F414" s="68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</row>
    <row r="415" spans="1:44" x14ac:dyDescent="0.2">
      <c r="A415" s="19"/>
      <c r="B415" s="68"/>
      <c r="C415" s="68"/>
      <c r="D415" s="68"/>
      <c r="E415" s="68"/>
      <c r="F415" s="68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</row>
    <row r="416" spans="1:44" x14ac:dyDescent="0.2">
      <c r="A416" s="19"/>
      <c r="B416" s="68"/>
      <c r="C416" s="68"/>
      <c r="D416" s="68"/>
      <c r="E416" s="68"/>
      <c r="F416" s="68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</row>
    <row r="417" spans="1:44" x14ac:dyDescent="0.2">
      <c r="A417" s="19"/>
      <c r="B417" s="68"/>
      <c r="C417" s="68"/>
      <c r="D417" s="68"/>
      <c r="E417" s="68"/>
      <c r="F417" s="68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</row>
    <row r="418" spans="1:44" x14ac:dyDescent="0.2">
      <c r="A418" s="19"/>
      <c r="B418" s="68"/>
      <c r="C418" s="68"/>
      <c r="D418" s="68"/>
      <c r="E418" s="68"/>
      <c r="F418" s="68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</row>
    <row r="419" spans="1:44" x14ac:dyDescent="0.2">
      <c r="A419" s="19"/>
      <c r="B419" s="68"/>
      <c r="C419" s="68"/>
      <c r="D419" s="68"/>
      <c r="E419" s="68"/>
      <c r="F419" s="68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</row>
    <row r="420" spans="1:44" x14ac:dyDescent="0.2">
      <c r="A420" s="19"/>
      <c r="B420" s="68"/>
      <c r="C420" s="68"/>
      <c r="D420" s="68"/>
      <c r="E420" s="68"/>
      <c r="F420" s="68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</row>
    <row r="421" spans="1:44" x14ac:dyDescent="0.2">
      <c r="A421" s="19"/>
      <c r="B421" s="68"/>
      <c r="C421" s="68"/>
      <c r="D421" s="68"/>
      <c r="E421" s="68"/>
      <c r="F421" s="68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</row>
    <row r="422" spans="1:44" x14ac:dyDescent="0.2">
      <c r="A422" s="19"/>
      <c r="B422" s="68"/>
      <c r="C422" s="68"/>
      <c r="D422" s="68"/>
      <c r="E422" s="68"/>
      <c r="F422" s="68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</row>
    <row r="423" spans="1:44" x14ac:dyDescent="0.2">
      <c r="A423" s="19"/>
      <c r="B423" s="68"/>
      <c r="C423" s="68"/>
      <c r="D423" s="68"/>
      <c r="E423" s="68"/>
      <c r="F423" s="68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</row>
    <row r="424" spans="1:44" x14ac:dyDescent="0.2">
      <c r="A424" s="19"/>
      <c r="B424" s="68"/>
      <c r="C424" s="68"/>
      <c r="D424" s="68"/>
      <c r="E424" s="68"/>
      <c r="F424" s="68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</row>
    <row r="425" spans="1:44" x14ac:dyDescent="0.2">
      <c r="A425" s="19"/>
      <c r="B425" s="68"/>
      <c r="C425" s="68"/>
      <c r="D425" s="68"/>
      <c r="E425" s="68"/>
      <c r="F425" s="68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</row>
    <row r="426" spans="1:44" x14ac:dyDescent="0.2">
      <c r="A426" s="19"/>
      <c r="B426" s="68"/>
      <c r="C426" s="68"/>
      <c r="D426" s="68"/>
      <c r="E426" s="68"/>
      <c r="F426" s="68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</row>
    <row r="427" spans="1:44" x14ac:dyDescent="0.2">
      <c r="A427" s="19"/>
      <c r="B427" s="68"/>
      <c r="C427" s="68"/>
      <c r="D427" s="68"/>
      <c r="E427" s="68"/>
      <c r="F427" s="68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</row>
    <row r="428" spans="1:44" x14ac:dyDescent="0.2">
      <c r="A428" s="19"/>
      <c r="B428" s="68"/>
      <c r="C428" s="68"/>
      <c r="D428" s="68"/>
      <c r="E428" s="68"/>
      <c r="F428" s="68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</row>
    <row r="429" spans="1:44" x14ac:dyDescent="0.2">
      <c r="A429" s="19"/>
      <c r="B429" s="68"/>
      <c r="C429" s="68"/>
      <c r="D429" s="68"/>
      <c r="E429" s="68"/>
      <c r="F429" s="68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</row>
    <row r="430" spans="1:44" x14ac:dyDescent="0.2">
      <c r="A430" s="19"/>
      <c r="B430" s="68"/>
      <c r="C430" s="68"/>
      <c r="D430" s="68"/>
      <c r="E430" s="68"/>
      <c r="F430" s="68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</row>
    <row r="431" spans="1:44" x14ac:dyDescent="0.2">
      <c r="A431" s="19"/>
      <c r="B431" s="68"/>
      <c r="C431" s="68"/>
      <c r="D431" s="68"/>
      <c r="E431" s="68"/>
      <c r="F431" s="68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</row>
    <row r="432" spans="1:44" x14ac:dyDescent="0.2">
      <c r="A432" s="19"/>
      <c r="B432" s="68"/>
      <c r="C432" s="68"/>
      <c r="D432" s="68"/>
      <c r="E432" s="68"/>
      <c r="F432" s="68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</row>
    <row r="433" spans="1:44" x14ac:dyDescent="0.2">
      <c r="A433" s="19"/>
      <c r="B433" s="68"/>
      <c r="C433" s="68"/>
      <c r="D433" s="68"/>
      <c r="E433" s="68"/>
      <c r="F433" s="68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</row>
    <row r="434" spans="1:44" x14ac:dyDescent="0.2">
      <c r="A434" s="19"/>
      <c r="B434" s="68"/>
      <c r="C434" s="68"/>
      <c r="D434" s="68"/>
      <c r="E434" s="68"/>
      <c r="F434" s="68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</row>
    <row r="435" spans="1:44" x14ac:dyDescent="0.2">
      <c r="A435" s="19"/>
      <c r="B435" s="68"/>
      <c r="C435" s="68"/>
      <c r="D435" s="68"/>
      <c r="E435" s="68"/>
      <c r="F435" s="68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</row>
    <row r="436" spans="1:44" x14ac:dyDescent="0.2">
      <c r="A436" s="19"/>
      <c r="B436" s="68"/>
      <c r="C436" s="68"/>
      <c r="D436" s="68"/>
      <c r="E436" s="68"/>
      <c r="F436" s="68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</row>
    <row r="437" spans="1:44" x14ac:dyDescent="0.2">
      <c r="A437" s="19"/>
      <c r="B437" s="68"/>
      <c r="C437" s="68"/>
      <c r="D437" s="68"/>
      <c r="E437" s="68"/>
      <c r="F437" s="68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</row>
    <row r="438" spans="1:44" x14ac:dyDescent="0.2">
      <c r="A438" s="19"/>
      <c r="B438" s="68"/>
      <c r="C438" s="68"/>
      <c r="D438" s="68"/>
      <c r="E438" s="68"/>
      <c r="F438" s="68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</row>
    <row r="439" spans="1:44" x14ac:dyDescent="0.2">
      <c r="A439" s="19"/>
      <c r="B439" s="68"/>
      <c r="C439" s="68"/>
      <c r="D439" s="68"/>
      <c r="E439" s="68"/>
      <c r="F439" s="68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</row>
    <row r="440" spans="1:44" x14ac:dyDescent="0.2">
      <c r="A440" s="19"/>
      <c r="B440" s="68"/>
      <c r="C440" s="68"/>
      <c r="D440" s="68"/>
      <c r="E440" s="68"/>
      <c r="F440" s="68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</row>
    <row r="441" spans="1:44" x14ac:dyDescent="0.2">
      <c r="A441" s="19"/>
      <c r="B441" s="68"/>
      <c r="C441" s="68"/>
      <c r="D441" s="68"/>
      <c r="E441" s="68"/>
      <c r="F441" s="68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</row>
    <row r="442" spans="1:44" x14ac:dyDescent="0.2">
      <c r="A442" s="19"/>
      <c r="B442" s="68"/>
      <c r="C442" s="68"/>
      <c r="D442" s="68"/>
      <c r="E442" s="68"/>
      <c r="F442" s="68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</row>
    <row r="443" spans="1:44" x14ac:dyDescent="0.2">
      <c r="A443" s="19"/>
      <c r="B443" s="68"/>
      <c r="C443" s="68"/>
      <c r="D443" s="68"/>
      <c r="E443" s="68"/>
      <c r="F443" s="68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</row>
    <row r="444" spans="1:44" x14ac:dyDescent="0.2">
      <c r="A444" s="19"/>
      <c r="B444" s="68"/>
      <c r="C444" s="68"/>
      <c r="D444" s="68"/>
      <c r="E444" s="68"/>
      <c r="F444" s="68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</row>
    <row r="445" spans="1:44" x14ac:dyDescent="0.2">
      <c r="A445" s="19"/>
      <c r="B445" s="68"/>
      <c r="C445" s="68"/>
      <c r="D445" s="68"/>
      <c r="E445" s="68"/>
      <c r="F445" s="68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</row>
    <row r="446" spans="1:44" x14ac:dyDescent="0.2">
      <c r="A446" s="19"/>
      <c r="B446" s="68"/>
      <c r="C446" s="68"/>
      <c r="D446" s="68"/>
      <c r="E446" s="68"/>
      <c r="F446" s="68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</row>
    <row r="447" spans="1:44" x14ac:dyDescent="0.2">
      <c r="A447" s="19"/>
      <c r="B447" s="68"/>
      <c r="C447" s="68"/>
      <c r="D447" s="68"/>
      <c r="E447" s="68"/>
      <c r="F447" s="68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</row>
    <row r="448" spans="1:44" x14ac:dyDescent="0.2">
      <c r="A448" s="19"/>
      <c r="B448" s="68"/>
      <c r="C448" s="68"/>
      <c r="D448" s="68"/>
      <c r="E448" s="68"/>
      <c r="F448" s="68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</row>
    <row r="449" spans="1:44" x14ac:dyDescent="0.2">
      <c r="A449" s="19"/>
      <c r="B449" s="68"/>
      <c r="C449" s="68"/>
      <c r="D449" s="68"/>
      <c r="E449" s="68"/>
      <c r="F449" s="68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</row>
    <row r="450" spans="1:44" x14ac:dyDescent="0.2">
      <c r="A450" s="19"/>
      <c r="B450" s="68"/>
      <c r="C450" s="68"/>
      <c r="D450" s="68"/>
      <c r="E450" s="68"/>
      <c r="F450" s="68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</row>
    <row r="451" spans="1:44" x14ac:dyDescent="0.2">
      <c r="A451" s="19"/>
      <c r="B451" s="68"/>
      <c r="C451" s="68"/>
      <c r="D451" s="68"/>
      <c r="E451" s="68"/>
      <c r="F451" s="68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</row>
    <row r="452" spans="1:44" x14ac:dyDescent="0.2">
      <c r="A452" s="19"/>
      <c r="B452" s="68"/>
      <c r="C452" s="68"/>
      <c r="D452" s="68"/>
      <c r="E452" s="68"/>
      <c r="F452" s="68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</row>
    <row r="453" spans="1:44" x14ac:dyDescent="0.2">
      <c r="A453" s="19"/>
      <c r="B453" s="68"/>
      <c r="C453" s="68"/>
      <c r="D453" s="68"/>
      <c r="E453" s="68"/>
      <c r="F453" s="68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</row>
    <row r="454" spans="1:44" x14ac:dyDescent="0.2">
      <c r="A454" s="19"/>
      <c r="B454" s="68"/>
      <c r="C454" s="68"/>
      <c r="D454" s="68"/>
      <c r="E454" s="68"/>
      <c r="F454" s="68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</row>
    <row r="455" spans="1:44" x14ac:dyDescent="0.2">
      <c r="A455" s="19"/>
      <c r="B455" s="68"/>
      <c r="C455" s="68"/>
      <c r="D455" s="68"/>
      <c r="E455" s="68"/>
      <c r="F455" s="68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</row>
    <row r="456" spans="1:44" x14ac:dyDescent="0.2">
      <c r="A456" s="19"/>
      <c r="B456" s="68"/>
      <c r="C456" s="68"/>
      <c r="D456" s="68"/>
      <c r="E456" s="68"/>
      <c r="F456" s="68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</row>
    <row r="457" spans="1:44" x14ac:dyDescent="0.2">
      <c r="A457" s="19"/>
      <c r="B457" s="68"/>
      <c r="C457" s="68"/>
      <c r="D457" s="68"/>
      <c r="E457" s="68"/>
      <c r="F457" s="68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</row>
    <row r="458" spans="1:44" x14ac:dyDescent="0.2">
      <c r="A458" s="19"/>
      <c r="B458" s="68"/>
      <c r="C458" s="68"/>
      <c r="D458" s="68"/>
      <c r="E458" s="68"/>
      <c r="F458" s="68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</row>
    <row r="459" spans="1:44" x14ac:dyDescent="0.2">
      <c r="A459" s="19"/>
      <c r="B459" s="68"/>
      <c r="C459" s="68"/>
      <c r="D459" s="68"/>
      <c r="E459" s="68"/>
      <c r="F459" s="68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</row>
    <row r="460" spans="1:44" x14ac:dyDescent="0.2">
      <c r="A460" s="19"/>
      <c r="B460" s="68"/>
      <c r="C460" s="68"/>
      <c r="D460" s="68"/>
      <c r="E460" s="68"/>
      <c r="F460" s="68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</row>
    <row r="461" spans="1:44" x14ac:dyDescent="0.2">
      <c r="A461" s="19"/>
      <c r="B461" s="68"/>
      <c r="C461" s="68"/>
      <c r="D461" s="68"/>
      <c r="E461" s="68"/>
      <c r="F461" s="68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</row>
    <row r="462" spans="1:44" x14ac:dyDescent="0.2">
      <c r="A462" s="19"/>
      <c r="B462" s="68"/>
      <c r="C462" s="68"/>
      <c r="D462" s="68"/>
      <c r="E462" s="68"/>
      <c r="F462" s="68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</row>
    <row r="463" spans="1:44" x14ac:dyDescent="0.2">
      <c r="A463" s="19"/>
      <c r="B463" s="68"/>
      <c r="C463" s="68"/>
      <c r="D463" s="68"/>
      <c r="E463" s="68"/>
      <c r="F463" s="68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</row>
    <row r="464" spans="1:44" x14ac:dyDescent="0.2">
      <c r="A464" s="19"/>
      <c r="B464" s="68"/>
      <c r="C464" s="68"/>
      <c r="D464" s="68"/>
      <c r="E464" s="68"/>
      <c r="F464" s="68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</row>
    <row r="465" spans="1:44" x14ac:dyDescent="0.2">
      <c r="A465" s="19"/>
      <c r="B465" s="68"/>
      <c r="C465" s="68"/>
      <c r="D465" s="68"/>
      <c r="E465" s="68"/>
      <c r="F465" s="68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</row>
    <row r="466" spans="1:44" x14ac:dyDescent="0.2">
      <c r="A466" s="19"/>
      <c r="B466" s="68"/>
      <c r="C466" s="68"/>
      <c r="D466" s="68"/>
      <c r="E466" s="68"/>
      <c r="F466" s="68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</row>
    <row r="467" spans="1:44" x14ac:dyDescent="0.2">
      <c r="A467" s="19"/>
      <c r="B467" s="68"/>
      <c r="C467" s="68"/>
      <c r="D467" s="68"/>
      <c r="E467" s="68"/>
      <c r="F467" s="68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</row>
    <row r="468" spans="1:44" x14ac:dyDescent="0.2">
      <c r="A468" s="19"/>
      <c r="B468" s="68"/>
      <c r="C468" s="68"/>
      <c r="D468" s="68"/>
      <c r="E468" s="68"/>
      <c r="F468" s="68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</row>
    <row r="469" spans="1:44" x14ac:dyDescent="0.2">
      <c r="A469" s="19"/>
      <c r="B469" s="68"/>
      <c r="C469" s="68"/>
      <c r="D469" s="68"/>
      <c r="E469" s="68"/>
      <c r="F469" s="68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</row>
    <row r="470" spans="1:44" x14ac:dyDescent="0.2">
      <c r="A470" s="19"/>
      <c r="B470" s="68"/>
      <c r="C470" s="68"/>
      <c r="D470" s="68"/>
      <c r="E470" s="68"/>
      <c r="F470" s="68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</row>
    <row r="471" spans="1:44" x14ac:dyDescent="0.2">
      <c r="A471" s="19"/>
      <c r="B471" s="68"/>
      <c r="C471" s="68"/>
      <c r="D471" s="68"/>
      <c r="E471" s="68"/>
      <c r="F471" s="68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</row>
    <row r="472" spans="1:44" x14ac:dyDescent="0.2">
      <c r="A472" s="19"/>
      <c r="B472" s="68"/>
      <c r="C472" s="68"/>
      <c r="D472" s="68"/>
      <c r="E472" s="68"/>
      <c r="F472" s="68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</row>
    <row r="473" spans="1:44" x14ac:dyDescent="0.2">
      <c r="A473" s="19"/>
      <c r="B473" s="68"/>
      <c r="C473" s="68"/>
      <c r="D473" s="68"/>
      <c r="E473" s="68"/>
      <c r="F473" s="68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</row>
    <row r="474" spans="1:44" x14ac:dyDescent="0.2">
      <c r="A474" s="19"/>
      <c r="B474" s="68"/>
      <c r="C474" s="68"/>
      <c r="D474" s="68"/>
      <c r="E474" s="68"/>
      <c r="F474" s="68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</row>
    <row r="475" spans="1:44" x14ac:dyDescent="0.2">
      <c r="A475" s="19"/>
      <c r="B475" s="68"/>
      <c r="C475" s="68"/>
      <c r="D475" s="68"/>
      <c r="E475" s="68"/>
      <c r="F475" s="68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</row>
    <row r="476" spans="1:44" x14ac:dyDescent="0.2">
      <c r="A476" s="19"/>
      <c r="B476" s="68"/>
      <c r="C476" s="68"/>
      <c r="D476" s="68"/>
      <c r="E476" s="68"/>
      <c r="F476" s="68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</row>
    <row r="477" spans="1:44" x14ac:dyDescent="0.2">
      <c r="A477" s="19"/>
      <c r="B477" s="68"/>
      <c r="C477" s="68"/>
      <c r="D477" s="68"/>
      <c r="E477" s="68"/>
      <c r="F477" s="68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</row>
    <row r="478" spans="1:44" x14ac:dyDescent="0.2">
      <c r="A478" s="19"/>
      <c r="B478" s="68"/>
      <c r="C478" s="68"/>
      <c r="D478" s="68"/>
      <c r="E478" s="68"/>
      <c r="F478" s="68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</row>
    <row r="479" spans="1:44" x14ac:dyDescent="0.2">
      <c r="A479" s="19"/>
      <c r="B479" s="68"/>
      <c r="C479" s="68"/>
      <c r="D479" s="68"/>
      <c r="E479" s="68"/>
      <c r="F479" s="68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</row>
    <row r="480" spans="1:44" x14ac:dyDescent="0.2">
      <c r="A480" s="19"/>
      <c r="B480" s="68"/>
      <c r="C480" s="68"/>
      <c r="D480" s="68"/>
      <c r="E480" s="68"/>
      <c r="F480" s="68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</row>
    <row r="481" spans="1:44" x14ac:dyDescent="0.2">
      <c r="A481" s="19"/>
      <c r="B481" s="68"/>
      <c r="C481" s="68"/>
      <c r="D481" s="68"/>
      <c r="E481" s="68"/>
      <c r="F481" s="68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</row>
    <row r="482" spans="1:44" x14ac:dyDescent="0.2">
      <c r="A482" s="19"/>
      <c r="B482" s="68"/>
      <c r="C482" s="68"/>
      <c r="D482" s="68"/>
      <c r="E482" s="68"/>
      <c r="F482" s="68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</row>
    <row r="483" spans="1:44" x14ac:dyDescent="0.2">
      <c r="A483" s="19"/>
      <c r="B483" s="68"/>
      <c r="C483" s="68"/>
      <c r="D483" s="68"/>
      <c r="E483" s="68"/>
      <c r="F483" s="68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</row>
    <row r="484" spans="1:44" x14ac:dyDescent="0.2">
      <c r="A484" s="19"/>
      <c r="B484" s="68"/>
      <c r="C484" s="68"/>
      <c r="D484" s="68"/>
      <c r="E484" s="68"/>
      <c r="F484" s="68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</row>
    <row r="485" spans="1:44" x14ac:dyDescent="0.2">
      <c r="A485" s="19"/>
      <c r="B485" s="68"/>
      <c r="C485" s="68"/>
      <c r="D485" s="68"/>
      <c r="E485" s="68"/>
      <c r="F485" s="68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</row>
    <row r="486" spans="1:44" x14ac:dyDescent="0.2">
      <c r="A486" s="19"/>
      <c r="B486" s="68"/>
      <c r="C486" s="68"/>
      <c r="D486" s="68"/>
      <c r="E486" s="68"/>
      <c r="F486" s="68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</row>
    <row r="487" spans="1:44" x14ac:dyDescent="0.2">
      <c r="A487" s="19"/>
      <c r="B487" s="68"/>
      <c r="C487" s="68"/>
      <c r="D487" s="68"/>
      <c r="E487" s="68"/>
      <c r="F487" s="68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</row>
    <row r="488" spans="1:44" x14ac:dyDescent="0.2">
      <c r="A488" s="19"/>
      <c r="B488" s="68"/>
      <c r="C488" s="68"/>
      <c r="D488" s="68"/>
      <c r="E488" s="68"/>
      <c r="F488" s="68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</row>
    <row r="489" spans="1:44" x14ac:dyDescent="0.2">
      <c r="A489" s="19"/>
      <c r="B489" s="68"/>
      <c r="C489" s="68"/>
      <c r="D489" s="68"/>
      <c r="E489" s="68"/>
      <c r="F489" s="68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</row>
    <row r="490" spans="1:44" x14ac:dyDescent="0.2">
      <c r="A490" s="19"/>
      <c r="B490" s="68"/>
      <c r="C490" s="68"/>
      <c r="D490" s="68"/>
      <c r="E490" s="68"/>
      <c r="F490" s="68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</row>
    <row r="491" spans="1:44" x14ac:dyDescent="0.2">
      <c r="A491" s="19"/>
      <c r="B491" s="68"/>
      <c r="C491" s="68"/>
      <c r="D491" s="68"/>
      <c r="E491" s="68"/>
      <c r="F491" s="68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</row>
    <row r="492" spans="1:44" x14ac:dyDescent="0.2">
      <c r="A492" s="19"/>
      <c r="B492" s="68"/>
      <c r="C492" s="68"/>
      <c r="D492" s="68"/>
      <c r="E492" s="68"/>
      <c r="F492" s="68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</row>
    <row r="493" spans="1:44" x14ac:dyDescent="0.2">
      <c r="A493" s="19"/>
      <c r="B493" s="68"/>
      <c r="C493" s="68"/>
      <c r="D493" s="68"/>
      <c r="E493" s="68"/>
      <c r="F493" s="68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</row>
    <row r="494" spans="1:44" x14ac:dyDescent="0.2">
      <c r="A494" s="19"/>
      <c r="B494" s="68"/>
      <c r="C494" s="68"/>
      <c r="D494" s="68"/>
      <c r="E494" s="68"/>
      <c r="F494" s="68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</row>
    <row r="495" spans="1:44" x14ac:dyDescent="0.2">
      <c r="A495" s="19"/>
      <c r="B495" s="68"/>
      <c r="C495" s="68"/>
      <c r="D495" s="68"/>
      <c r="E495" s="68"/>
      <c r="F495" s="68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</row>
    <row r="496" spans="1:44" x14ac:dyDescent="0.2">
      <c r="A496" s="19"/>
      <c r="B496" s="68"/>
      <c r="C496" s="68"/>
      <c r="D496" s="68"/>
      <c r="E496" s="68"/>
      <c r="F496" s="68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</row>
    <row r="497" spans="1:44" x14ac:dyDescent="0.2">
      <c r="A497" s="19"/>
      <c r="B497" s="68"/>
      <c r="C497" s="68"/>
      <c r="D497" s="68"/>
      <c r="E497" s="68"/>
      <c r="F497" s="68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</row>
    <row r="498" spans="1:44" x14ac:dyDescent="0.2">
      <c r="A498" s="19"/>
      <c r="B498" s="68"/>
      <c r="C498" s="68"/>
      <c r="D498" s="68"/>
      <c r="E498" s="68"/>
      <c r="F498" s="68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</row>
    <row r="499" spans="1:44" x14ac:dyDescent="0.2">
      <c r="A499" s="19"/>
      <c r="B499" s="68"/>
      <c r="C499" s="68"/>
      <c r="D499" s="68"/>
      <c r="E499" s="68"/>
      <c r="F499" s="68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</row>
    <row r="500" spans="1:44" x14ac:dyDescent="0.2">
      <c r="A500" s="19"/>
      <c r="B500" s="68"/>
      <c r="C500" s="68"/>
      <c r="D500" s="68"/>
      <c r="E500" s="68"/>
      <c r="F500" s="68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</row>
    <row r="501" spans="1:44" x14ac:dyDescent="0.2">
      <c r="A501" s="19"/>
      <c r="B501" s="68"/>
      <c r="C501" s="68"/>
      <c r="D501" s="68"/>
      <c r="E501" s="68"/>
      <c r="F501" s="68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</row>
    <row r="502" spans="1:44" x14ac:dyDescent="0.2">
      <c r="A502" s="19"/>
      <c r="B502" s="68"/>
      <c r="C502" s="68"/>
      <c r="D502" s="68"/>
      <c r="E502" s="68"/>
      <c r="F502" s="68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</row>
    <row r="503" spans="1:44" x14ac:dyDescent="0.2">
      <c r="A503" s="19"/>
      <c r="B503" s="68"/>
      <c r="C503" s="68"/>
      <c r="D503" s="68"/>
      <c r="E503" s="68"/>
      <c r="F503" s="68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</row>
    <row r="504" spans="1:44" x14ac:dyDescent="0.2">
      <c r="A504" s="19"/>
      <c r="B504" s="68"/>
      <c r="C504" s="68"/>
      <c r="D504" s="68"/>
      <c r="E504" s="68"/>
      <c r="F504" s="68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</row>
    <row r="505" spans="1:44" x14ac:dyDescent="0.2">
      <c r="A505" s="19"/>
      <c r="B505" s="68"/>
      <c r="C505" s="68"/>
      <c r="D505" s="68"/>
      <c r="E505" s="68"/>
      <c r="F505" s="68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</row>
    <row r="506" spans="1:44" x14ac:dyDescent="0.2">
      <c r="A506" s="19"/>
      <c r="B506" s="68"/>
      <c r="C506" s="68"/>
      <c r="D506" s="68"/>
      <c r="E506" s="68"/>
      <c r="F506" s="68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</row>
    <row r="507" spans="1:44" x14ac:dyDescent="0.2">
      <c r="A507" s="19"/>
      <c r="B507" s="68"/>
      <c r="C507" s="68"/>
      <c r="D507" s="68"/>
      <c r="E507" s="68"/>
      <c r="F507" s="68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</row>
    <row r="508" spans="1:44" x14ac:dyDescent="0.2">
      <c r="A508" s="19"/>
      <c r="B508" s="68"/>
      <c r="C508" s="68"/>
      <c r="D508" s="68"/>
      <c r="E508" s="68"/>
      <c r="F508" s="68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</row>
    <row r="509" spans="1:44" x14ac:dyDescent="0.2">
      <c r="A509" s="19"/>
      <c r="B509" s="68"/>
      <c r="C509" s="68"/>
      <c r="D509" s="68"/>
      <c r="E509" s="68"/>
      <c r="F509" s="68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</row>
    <row r="510" spans="1:44" x14ac:dyDescent="0.2">
      <c r="A510" s="19"/>
      <c r="B510" s="68"/>
      <c r="C510" s="68"/>
      <c r="D510" s="68"/>
      <c r="E510" s="68"/>
      <c r="F510" s="68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</row>
    <row r="511" spans="1:44" x14ac:dyDescent="0.2">
      <c r="A511" s="19"/>
      <c r="B511" s="68"/>
      <c r="C511" s="68"/>
      <c r="D511" s="68"/>
      <c r="E511" s="68"/>
      <c r="F511" s="68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</row>
    <row r="512" spans="1:44" x14ac:dyDescent="0.2">
      <c r="A512" s="19"/>
      <c r="B512" s="68"/>
      <c r="C512" s="68"/>
      <c r="D512" s="68"/>
      <c r="E512" s="68"/>
      <c r="F512" s="68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</row>
    <row r="513" spans="1:44" x14ac:dyDescent="0.2">
      <c r="A513" s="19"/>
      <c r="B513" s="68"/>
      <c r="C513" s="68"/>
      <c r="D513" s="68"/>
      <c r="E513" s="68"/>
      <c r="F513" s="68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</row>
    <row r="514" spans="1:44" x14ac:dyDescent="0.2">
      <c r="A514" s="19"/>
      <c r="B514" s="68"/>
      <c r="C514" s="68"/>
      <c r="D514" s="68"/>
      <c r="E514" s="68"/>
      <c r="F514" s="68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</row>
    <row r="515" spans="1:44" x14ac:dyDescent="0.2">
      <c r="A515" s="19"/>
      <c r="B515" s="68"/>
      <c r="C515" s="68"/>
      <c r="D515" s="68"/>
      <c r="E515" s="68"/>
      <c r="F515" s="68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</row>
    <row r="516" spans="1:44" x14ac:dyDescent="0.2">
      <c r="A516" s="19"/>
      <c r="B516" s="68"/>
      <c r="C516" s="68"/>
      <c r="D516" s="68"/>
      <c r="E516" s="68"/>
      <c r="F516" s="68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</row>
    <row r="517" spans="1:44" x14ac:dyDescent="0.2">
      <c r="A517" s="19"/>
      <c r="B517" s="68"/>
      <c r="C517" s="68"/>
      <c r="D517" s="68"/>
      <c r="E517" s="68"/>
      <c r="F517" s="68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</row>
    <row r="518" spans="1:44" x14ac:dyDescent="0.2">
      <c r="A518" s="19"/>
      <c r="B518" s="68"/>
      <c r="C518" s="68"/>
      <c r="D518" s="68"/>
      <c r="E518" s="68"/>
      <c r="F518" s="68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</row>
    <row r="519" spans="1:44" x14ac:dyDescent="0.2">
      <c r="A519" s="19"/>
      <c r="B519" s="68"/>
      <c r="C519" s="68"/>
      <c r="D519" s="68"/>
      <c r="E519" s="68"/>
      <c r="F519" s="68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</row>
    <row r="520" spans="1:44" x14ac:dyDescent="0.2">
      <c r="A520" s="19"/>
      <c r="B520" s="68"/>
      <c r="C520" s="68"/>
      <c r="D520" s="68"/>
      <c r="E520" s="68"/>
      <c r="F520" s="68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</row>
    <row r="521" spans="1:44" x14ac:dyDescent="0.2">
      <c r="A521" s="19"/>
      <c r="B521" s="68"/>
      <c r="C521" s="68"/>
      <c r="D521" s="68"/>
      <c r="E521" s="68"/>
      <c r="F521" s="68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</row>
    <row r="522" spans="1:44" x14ac:dyDescent="0.2">
      <c r="A522" s="19"/>
      <c r="B522" s="68"/>
      <c r="C522" s="68"/>
      <c r="D522" s="68"/>
      <c r="E522" s="68"/>
      <c r="F522" s="68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</row>
    <row r="523" spans="1:44" x14ac:dyDescent="0.2">
      <c r="A523" s="19"/>
      <c r="B523" s="68"/>
      <c r="C523" s="68"/>
      <c r="D523" s="68"/>
      <c r="E523" s="68"/>
      <c r="F523" s="68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</row>
    <row r="524" spans="1:44" x14ac:dyDescent="0.2">
      <c r="A524" s="19"/>
      <c r="B524" s="68"/>
      <c r="C524" s="68"/>
      <c r="D524" s="68"/>
      <c r="E524" s="68"/>
      <c r="F524" s="68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</row>
    <row r="525" spans="1:44" x14ac:dyDescent="0.2">
      <c r="A525" s="19"/>
      <c r="B525" s="68"/>
      <c r="C525" s="68"/>
      <c r="D525" s="68"/>
      <c r="E525" s="68"/>
      <c r="F525" s="68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</row>
    <row r="526" spans="1:44" x14ac:dyDescent="0.2">
      <c r="A526" s="19"/>
      <c r="B526" s="68"/>
      <c r="C526" s="68"/>
      <c r="D526" s="68"/>
      <c r="E526" s="68"/>
      <c r="F526" s="68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</row>
    <row r="527" spans="1:44" x14ac:dyDescent="0.2">
      <c r="A527" s="19"/>
      <c r="B527" s="68"/>
      <c r="C527" s="68"/>
      <c r="D527" s="68"/>
      <c r="E527" s="68"/>
      <c r="F527" s="68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</row>
    <row r="528" spans="1:44" x14ac:dyDescent="0.2">
      <c r="A528" s="19"/>
      <c r="B528" s="68"/>
      <c r="C528" s="68"/>
      <c r="D528" s="68"/>
      <c r="E528" s="68"/>
      <c r="F528" s="68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</row>
    <row r="529" spans="1:44" x14ac:dyDescent="0.2">
      <c r="A529" s="19"/>
      <c r="B529" s="68"/>
      <c r="C529" s="68"/>
      <c r="D529" s="68"/>
      <c r="E529" s="68"/>
      <c r="F529" s="68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</row>
    <row r="530" spans="1:44" x14ac:dyDescent="0.2">
      <c r="A530" s="19"/>
      <c r="B530" s="68"/>
      <c r="C530" s="68"/>
      <c r="D530" s="68"/>
      <c r="E530" s="68"/>
      <c r="F530" s="68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</row>
    <row r="531" spans="1:44" x14ac:dyDescent="0.2">
      <c r="A531" s="19"/>
      <c r="B531" s="68"/>
      <c r="C531" s="68"/>
      <c r="D531" s="68"/>
      <c r="E531" s="68"/>
      <c r="F531" s="68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</row>
    <row r="532" spans="1:44" x14ac:dyDescent="0.2">
      <c r="A532" s="19"/>
      <c r="B532" s="68"/>
      <c r="C532" s="68"/>
      <c r="D532" s="68"/>
      <c r="E532" s="68"/>
      <c r="F532" s="68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</row>
    <row r="533" spans="1:44" x14ac:dyDescent="0.2">
      <c r="A533" s="19"/>
      <c r="B533" s="68"/>
      <c r="C533" s="68"/>
      <c r="D533" s="68"/>
      <c r="E533" s="68"/>
      <c r="F533" s="68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</row>
    <row r="534" spans="1:44" x14ac:dyDescent="0.2">
      <c r="A534" s="19"/>
      <c r="B534" s="68"/>
      <c r="C534" s="68"/>
      <c r="D534" s="68"/>
      <c r="E534" s="68"/>
      <c r="F534" s="68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</row>
    <row r="535" spans="1:44" x14ac:dyDescent="0.2">
      <c r="A535" s="19"/>
      <c r="B535" s="68"/>
      <c r="C535" s="68"/>
      <c r="D535" s="68"/>
      <c r="E535" s="68"/>
      <c r="F535" s="68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</row>
    <row r="536" spans="1:44" x14ac:dyDescent="0.2">
      <c r="A536" s="19"/>
      <c r="B536" s="68"/>
      <c r="C536" s="68"/>
      <c r="D536" s="68"/>
      <c r="E536" s="68"/>
      <c r="F536" s="68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</row>
    <row r="537" spans="1:44" x14ac:dyDescent="0.2">
      <c r="A537" s="19"/>
      <c r="B537" s="68"/>
      <c r="C537" s="68"/>
      <c r="D537" s="68"/>
      <c r="E537" s="68"/>
      <c r="F537" s="68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</row>
    <row r="538" spans="1:44" x14ac:dyDescent="0.2">
      <c r="A538" s="19"/>
      <c r="B538" s="68"/>
      <c r="C538" s="68"/>
      <c r="D538" s="68"/>
      <c r="E538" s="68"/>
      <c r="F538" s="68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</row>
    <row r="539" spans="1:44" x14ac:dyDescent="0.2">
      <c r="A539" s="19"/>
      <c r="B539" s="68"/>
      <c r="C539" s="68"/>
      <c r="D539" s="68"/>
      <c r="E539" s="68"/>
      <c r="F539" s="68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</row>
    <row r="540" spans="1:44" x14ac:dyDescent="0.2">
      <c r="A540" s="19"/>
      <c r="B540" s="68"/>
      <c r="C540" s="68"/>
      <c r="D540" s="68"/>
      <c r="E540" s="68"/>
      <c r="F540" s="68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</row>
    <row r="541" spans="1:44" x14ac:dyDescent="0.2">
      <c r="A541" s="19"/>
      <c r="B541" s="68"/>
      <c r="C541" s="68"/>
      <c r="D541" s="68"/>
      <c r="E541" s="68"/>
      <c r="F541" s="68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</row>
    <row r="542" spans="1:44" x14ac:dyDescent="0.2">
      <c r="A542" s="19"/>
      <c r="B542" s="68"/>
      <c r="C542" s="68"/>
      <c r="D542" s="68"/>
      <c r="E542" s="68"/>
      <c r="F542" s="68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</row>
    <row r="543" spans="1:44" x14ac:dyDescent="0.2">
      <c r="A543" s="19"/>
      <c r="B543" s="68"/>
      <c r="C543" s="68"/>
      <c r="D543" s="68"/>
      <c r="E543" s="68"/>
      <c r="F543" s="68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</row>
    <row r="544" spans="1:44" x14ac:dyDescent="0.2">
      <c r="A544" s="19"/>
      <c r="B544" s="68"/>
      <c r="C544" s="68"/>
      <c r="D544" s="68"/>
      <c r="E544" s="68"/>
      <c r="F544" s="68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</row>
    <row r="545" spans="1:44" x14ac:dyDescent="0.2">
      <c r="A545" s="19"/>
      <c r="B545" s="68"/>
      <c r="C545" s="68"/>
      <c r="D545" s="68"/>
      <c r="E545" s="68"/>
      <c r="F545" s="68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</row>
    <row r="546" spans="1:44" x14ac:dyDescent="0.2">
      <c r="A546" s="19"/>
      <c r="B546" s="68"/>
      <c r="C546" s="68"/>
      <c r="D546" s="68"/>
      <c r="E546" s="68"/>
      <c r="F546" s="68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</row>
    <row r="547" spans="1:44" x14ac:dyDescent="0.2">
      <c r="A547" s="19"/>
      <c r="B547" s="68"/>
      <c r="C547" s="68"/>
      <c r="D547" s="68"/>
      <c r="E547" s="68"/>
      <c r="F547" s="68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</row>
    <row r="548" spans="1:44" x14ac:dyDescent="0.2">
      <c r="A548" s="19"/>
      <c r="B548" s="68"/>
      <c r="C548" s="68"/>
      <c r="D548" s="68"/>
      <c r="E548" s="68"/>
      <c r="F548" s="68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</row>
    <row r="549" spans="1:44" x14ac:dyDescent="0.2">
      <c r="A549" s="19"/>
      <c r="B549" s="68"/>
      <c r="C549" s="68"/>
      <c r="D549" s="68"/>
      <c r="E549" s="68"/>
      <c r="F549" s="68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</row>
    <row r="550" spans="1:44" x14ac:dyDescent="0.2">
      <c r="A550" s="19"/>
      <c r="B550" s="68"/>
      <c r="C550" s="68"/>
      <c r="D550" s="68"/>
      <c r="E550" s="68"/>
      <c r="F550" s="68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</row>
    <row r="551" spans="1:44" x14ac:dyDescent="0.2">
      <c r="A551" s="19"/>
      <c r="B551" s="68"/>
      <c r="C551" s="68"/>
      <c r="D551" s="68"/>
      <c r="E551" s="68"/>
      <c r="F551" s="68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</row>
    <row r="552" spans="1:44" x14ac:dyDescent="0.2">
      <c r="A552" s="19"/>
      <c r="B552" s="68"/>
      <c r="C552" s="68"/>
      <c r="D552" s="68"/>
      <c r="E552" s="68"/>
      <c r="F552" s="68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</row>
    <row r="553" spans="1:44" x14ac:dyDescent="0.2">
      <c r="A553" s="19"/>
      <c r="B553" s="68"/>
      <c r="C553" s="68"/>
      <c r="D553" s="68"/>
      <c r="E553" s="68"/>
      <c r="F553" s="68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</row>
    <row r="554" spans="1:44" x14ac:dyDescent="0.2">
      <c r="A554" s="19"/>
      <c r="B554" s="68"/>
      <c r="C554" s="68"/>
      <c r="D554" s="68"/>
      <c r="E554" s="68"/>
      <c r="F554" s="68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</row>
    <row r="555" spans="1:44" x14ac:dyDescent="0.2">
      <c r="A555" s="19"/>
      <c r="B555" s="68"/>
      <c r="C555" s="68"/>
      <c r="D555" s="68"/>
      <c r="E555" s="68"/>
      <c r="F555" s="68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</row>
    <row r="556" spans="1:44" x14ac:dyDescent="0.2">
      <c r="A556" s="19"/>
      <c r="B556" s="68"/>
      <c r="C556" s="68"/>
      <c r="D556" s="68"/>
      <c r="E556" s="68"/>
      <c r="F556" s="68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</row>
    <row r="557" spans="1:44" x14ac:dyDescent="0.2">
      <c r="A557" s="19"/>
      <c r="B557" s="68"/>
      <c r="C557" s="68"/>
      <c r="D557" s="68"/>
      <c r="E557" s="68"/>
      <c r="F557" s="68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</row>
    <row r="558" spans="1:44" x14ac:dyDescent="0.2">
      <c r="A558" s="19"/>
      <c r="B558" s="68"/>
      <c r="C558" s="68"/>
      <c r="D558" s="68"/>
      <c r="E558" s="68"/>
      <c r="F558" s="68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</row>
    <row r="559" spans="1:44" x14ac:dyDescent="0.2">
      <c r="A559" s="19"/>
      <c r="B559" s="68"/>
      <c r="C559" s="68"/>
      <c r="D559" s="68"/>
      <c r="E559" s="68"/>
      <c r="F559" s="68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</row>
    <row r="560" spans="1:44" x14ac:dyDescent="0.2">
      <c r="A560" s="19"/>
      <c r="B560" s="68"/>
      <c r="C560" s="68"/>
      <c r="D560" s="68"/>
      <c r="E560" s="68"/>
      <c r="F560" s="68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</row>
    <row r="561" spans="1:44" x14ac:dyDescent="0.2">
      <c r="A561" s="19"/>
      <c r="B561" s="68"/>
      <c r="C561" s="68"/>
      <c r="D561" s="68"/>
      <c r="E561" s="68"/>
      <c r="F561" s="68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</row>
    <row r="562" spans="1:44" x14ac:dyDescent="0.2">
      <c r="A562" s="19"/>
      <c r="B562" s="68"/>
      <c r="C562" s="68"/>
      <c r="D562" s="68"/>
      <c r="E562" s="68"/>
      <c r="F562" s="68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</row>
    <row r="563" spans="1:44" x14ac:dyDescent="0.2">
      <c r="A563" s="19"/>
      <c r="B563" s="68"/>
      <c r="C563" s="68"/>
      <c r="D563" s="68"/>
      <c r="E563" s="68"/>
      <c r="F563" s="68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</row>
    <row r="564" spans="1:44" x14ac:dyDescent="0.2">
      <c r="A564" s="19"/>
      <c r="B564" s="68"/>
      <c r="C564" s="68"/>
      <c r="D564" s="68"/>
      <c r="E564" s="68"/>
      <c r="F564" s="68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</row>
    <row r="565" spans="1:44" x14ac:dyDescent="0.2">
      <c r="A565" s="19"/>
      <c r="B565" s="68"/>
      <c r="C565" s="68"/>
      <c r="D565" s="68"/>
      <c r="E565" s="68"/>
      <c r="F565" s="68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</row>
    <row r="566" spans="1:44" x14ac:dyDescent="0.2">
      <c r="A566" s="19"/>
      <c r="B566" s="68"/>
      <c r="C566" s="68"/>
      <c r="D566" s="68"/>
      <c r="E566" s="68"/>
      <c r="F566" s="68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</row>
    <row r="567" spans="1:44" x14ac:dyDescent="0.2">
      <c r="A567" s="19"/>
      <c r="B567" s="68"/>
      <c r="C567" s="68"/>
      <c r="D567" s="68"/>
      <c r="E567" s="68"/>
      <c r="F567" s="68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</row>
    <row r="568" spans="1:44" x14ac:dyDescent="0.2">
      <c r="A568" s="19"/>
      <c r="B568" s="68"/>
      <c r="C568" s="68"/>
      <c r="D568" s="68"/>
      <c r="E568" s="68"/>
      <c r="F568" s="68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</row>
    <row r="569" spans="1:44" x14ac:dyDescent="0.2">
      <c r="A569" s="19"/>
      <c r="B569" s="68"/>
      <c r="C569" s="68"/>
      <c r="D569" s="68"/>
      <c r="E569" s="68"/>
      <c r="F569" s="68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</row>
    <row r="570" spans="1:44" x14ac:dyDescent="0.2">
      <c r="A570" s="19"/>
      <c r="B570" s="68"/>
      <c r="C570" s="68"/>
      <c r="D570" s="68"/>
      <c r="E570" s="68"/>
      <c r="F570" s="68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</row>
    <row r="571" spans="1:44" x14ac:dyDescent="0.2">
      <c r="A571" s="19"/>
      <c r="B571" s="68"/>
      <c r="C571" s="68"/>
      <c r="D571" s="68"/>
      <c r="E571" s="68"/>
      <c r="F571" s="68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</row>
    <row r="572" spans="1:44" x14ac:dyDescent="0.2">
      <c r="A572" s="19"/>
      <c r="B572" s="68"/>
      <c r="C572" s="68"/>
      <c r="D572" s="68"/>
      <c r="E572" s="68"/>
      <c r="F572" s="68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</row>
    <row r="573" spans="1:44" x14ac:dyDescent="0.2">
      <c r="A573" s="19"/>
      <c r="B573" s="68"/>
      <c r="C573" s="68"/>
      <c r="D573" s="68"/>
      <c r="E573" s="68"/>
      <c r="F573" s="68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</row>
    <row r="574" spans="1:44" x14ac:dyDescent="0.2">
      <c r="A574" s="19"/>
      <c r="B574" s="68"/>
      <c r="C574" s="68"/>
      <c r="D574" s="68"/>
      <c r="E574" s="68"/>
      <c r="F574" s="68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</row>
    <row r="575" spans="1:44" x14ac:dyDescent="0.2">
      <c r="A575" s="19"/>
      <c r="B575" s="68"/>
      <c r="C575" s="68"/>
      <c r="D575" s="68"/>
      <c r="E575" s="68"/>
      <c r="F575" s="68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</row>
    <row r="576" spans="1:44" x14ac:dyDescent="0.2">
      <c r="A576" s="19"/>
      <c r="B576" s="68"/>
      <c r="C576" s="68"/>
      <c r="D576" s="68"/>
      <c r="E576" s="68"/>
      <c r="F576" s="68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</row>
    <row r="577" spans="1:44" x14ac:dyDescent="0.2">
      <c r="A577" s="19"/>
      <c r="B577" s="68"/>
      <c r="C577" s="68"/>
      <c r="D577" s="68"/>
      <c r="E577" s="68"/>
      <c r="F577" s="68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</row>
    <row r="578" spans="1:44" x14ac:dyDescent="0.2">
      <c r="A578" s="19"/>
      <c r="B578" s="68"/>
      <c r="C578" s="68"/>
      <c r="D578" s="68"/>
      <c r="E578" s="68"/>
      <c r="F578" s="68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</row>
    <row r="579" spans="1:44" x14ac:dyDescent="0.2">
      <c r="A579" s="19"/>
      <c r="B579" s="68"/>
      <c r="C579" s="68"/>
      <c r="D579" s="68"/>
      <c r="E579" s="68"/>
      <c r="F579" s="68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</row>
    <row r="580" spans="1:44" x14ac:dyDescent="0.2">
      <c r="A580" s="19"/>
      <c r="B580" s="68"/>
      <c r="C580" s="68"/>
      <c r="D580" s="68"/>
      <c r="E580" s="68"/>
      <c r="F580" s="68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</row>
    <row r="581" spans="1:44" x14ac:dyDescent="0.2">
      <c r="A581" s="19"/>
      <c r="B581" s="68"/>
      <c r="C581" s="68"/>
      <c r="D581" s="68"/>
      <c r="E581" s="68"/>
      <c r="F581" s="68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</row>
    <row r="582" spans="1:44" x14ac:dyDescent="0.2">
      <c r="A582" s="19"/>
      <c r="B582" s="68"/>
      <c r="C582" s="68"/>
      <c r="D582" s="68"/>
      <c r="E582" s="68"/>
      <c r="F582" s="68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</row>
    <row r="583" spans="1:44" x14ac:dyDescent="0.2">
      <c r="A583" s="19"/>
      <c r="B583" s="68"/>
      <c r="C583" s="68"/>
      <c r="D583" s="68"/>
      <c r="E583" s="68"/>
      <c r="F583" s="68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</row>
    <row r="584" spans="1:44" x14ac:dyDescent="0.2">
      <c r="A584" s="19"/>
      <c r="B584" s="68"/>
      <c r="C584" s="68"/>
      <c r="D584" s="68"/>
      <c r="E584" s="68"/>
      <c r="F584" s="68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</row>
    <row r="585" spans="1:44" x14ac:dyDescent="0.2">
      <c r="A585" s="19"/>
      <c r="B585" s="68"/>
      <c r="C585" s="68"/>
      <c r="D585" s="68"/>
      <c r="E585" s="68"/>
      <c r="F585" s="68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</row>
    <row r="586" spans="1:44" x14ac:dyDescent="0.2">
      <c r="A586" s="19"/>
      <c r="B586" s="68"/>
      <c r="C586" s="68"/>
      <c r="D586" s="68"/>
      <c r="E586" s="68"/>
      <c r="F586" s="68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</row>
    <row r="587" spans="1:44" x14ac:dyDescent="0.2">
      <c r="A587" s="19"/>
      <c r="B587" s="68"/>
      <c r="C587" s="68"/>
      <c r="D587" s="68"/>
      <c r="E587" s="68"/>
      <c r="F587" s="68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</row>
    <row r="588" spans="1:44" x14ac:dyDescent="0.2">
      <c r="A588" s="19"/>
      <c r="B588" s="68"/>
      <c r="C588" s="68"/>
      <c r="D588" s="68"/>
      <c r="E588" s="68"/>
      <c r="F588" s="68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</row>
    <row r="589" spans="1:44" x14ac:dyDescent="0.2">
      <c r="A589" s="19"/>
      <c r="B589" s="68"/>
      <c r="C589" s="68"/>
      <c r="D589" s="68"/>
      <c r="E589" s="68"/>
      <c r="F589" s="68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</row>
    <row r="590" spans="1:44" x14ac:dyDescent="0.2">
      <c r="A590" s="19"/>
      <c r="B590" s="68"/>
      <c r="C590" s="68"/>
      <c r="D590" s="68"/>
      <c r="E590" s="68"/>
      <c r="F590" s="68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</row>
    <row r="591" spans="1:44" x14ac:dyDescent="0.2">
      <c r="A591" s="19"/>
      <c r="B591" s="68"/>
      <c r="C591" s="68"/>
      <c r="D591" s="68"/>
      <c r="E591" s="68"/>
      <c r="F591" s="68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</row>
    <row r="592" spans="1:44" x14ac:dyDescent="0.2">
      <c r="A592" s="19"/>
      <c r="B592" s="68"/>
      <c r="C592" s="68"/>
      <c r="D592" s="68"/>
      <c r="E592" s="68"/>
      <c r="F592" s="68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</row>
    <row r="593" spans="1:44" x14ac:dyDescent="0.2">
      <c r="A593" s="19"/>
      <c r="B593" s="68"/>
      <c r="C593" s="68"/>
      <c r="D593" s="68"/>
      <c r="E593" s="68"/>
      <c r="F593" s="68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</row>
    <row r="594" spans="1:44" x14ac:dyDescent="0.2">
      <c r="A594" s="19"/>
      <c r="B594" s="68"/>
      <c r="C594" s="68"/>
      <c r="D594" s="68"/>
      <c r="E594" s="68"/>
      <c r="F594" s="68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</row>
    <row r="595" spans="1:44" x14ac:dyDescent="0.2">
      <c r="A595" s="19"/>
      <c r="B595" s="68"/>
      <c r="C595" s="68"/>
      <c r="D595" s="68"/>
      <c r="E595" s="68"/>
      <c r="F595" s="68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</row>
    <row r="596" spans="1:44" x14ac:dyDescent="0.2">
      <c r="A596" s="19"/>
      <c r="B596" s="68"/>
      <c r="C596" s="68"/>
      <c r="D596" s="68"/>
      <c r="E596" s="68"/>
      <c r="F596" s="68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</row>
    <row r="597" spans="1:44" x14ac:dyDescent="0.2">
      <c r="A597" s="19"/>
      <c r="B597" s="68"/>
      <c r="C597" s="68"/>
      <c r="D597" s="68"/>
      <c r="E597" s="68"/>
      <c r="F597" s="68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</row>
    <row r="598" spans="1:44" x14ac:dyDescent="0.2">
      <c r="A598" s="19"/>
      <c r="B598" s="68"/>
      <c r="C598" s="68"/>
      <c r="D598" s="68"/>
      <c r="E598" s="68"/>
      <c r="F598" s="68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</row>
    <row r="599" spans="1:44" x14ac:dyDescent="0.2">
      <c r="A599" s="19"/>
      <c r="B599" s="68"/>
      <c r="C599" s="68"/>
      <c r="D599" s="68"/>
      <c r="E599" s="68"/>
      <c r="F599" s="68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</row>
    <row r="600" spans="1:44" x14ac:dyDescent="0.2">
      <c r="A600" s="19"/>
      <c r="B600" s="68"/>
      <c r="C600" s="68"/>
      <c r="D600" s="68"/>
      <c r="E600" s="68"/>
      <c r="F600" s="68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</row>
    <row r="601" spans="1:44" x14ac:dyDescent="0.2">
      <c r="A601" s="19"/>
      <c r="B601" s="68"/>
      <c r="C601" s="68"/>
      <c r="D601" s="68"/>
      <c r="E601" s="68"/>
      <c r="F601" s="68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</row>
    <row r="602" spans="1:44" x14ac:dyDescent="0.2">
      <c r="A602" s="19"/>
      <c r="B602" s="68"/>
      <c r="C602" s="68"/>
      <c r="D602" s="68"/>
      <c r="E602" s="68"/>
      <c r="F602" s="68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</row>
    <row r="603" spans="1:44" x14ac:dyDescent="0.2">
      <c r="A603" s="19"/>
      <c r="B603" s="68"/>
      <c r="C603" s="68"/>
      <c r="D603" s="68"/>
      <c r="E603" s="68"/>
      <c r="F603" s="68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</row>
    <row r="604" spans="1:44" x14ac:dyDescent="0.2">
      <c r="A604" s="19"/>
      <c r="B604" s="68"/>
      <c r="C604" s="68"/>
      <c r="D604" s="68"/>
      <c r="E604" s="68"/>
      <c r="F604" s="68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</row>
    <row r="605" spans="1:44" x14ac:dyDescent="0.2">
      <c r="A605" s="19"/>
      <c r="B605" s="68"/>
      <c r="C605" s="68"/>
      <c r="D605" s="68"/>
      <c r="E605" s="68"/>
      <c r="F605" s="68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</row>
    <row r="606" spans="1:44" x14ac:dyDescent="0.2">
      <c r="A606" s="19"/>
      <c r="B606" s="68"/>
      <c r="C606" s="68"/>
      <c r="D606" s="68"/>
      <c r="E606" s="68"/>
      <c r="F606" s="68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</row>
    <row r="607" spans="1:44" x14ac:dyDescent="0.2">
      <c r="A607" s="19"/>
      <c r="B607" s="68"/>
      <c r="C607" s="68"/>
      <c r="D607" s="68"/>
      <c r="E607" s="68"/>
      <c r="F607" s="68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</row>
    <row r="608" spans="1:44" x14ac:dyDescent="0.2">
      <c r="A608" s="19"/>
      <c r="B608" s="68"/>
      <c r="C608" s="68"/>
      <c r="D608" s="68"/>
      <c r="E608" s="68"/>
      <c r="F608" s="68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</row>
    <row r="609" spans="1:44" x14ac:dyDescent="0.2">
      <c r="A609" s="19"/>
      <c r="B609" s="68"/>
      <c r="C609" s="68"/>
      <c r="D609" s="68"/>
      <c r="E609" s="68"/>
      <c r="F609" s="68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</row>
    <row r="610" spans="1:44" x14ac:dyDescent="0.2">
      <c r="A610" s="19"/>
      <c r="B610" s="68"/>
      <c r="C610" s="68"/>
      <c r="D610" s="68"/>
      <c r="E610" s="68"/>
      <c r="F610" s="68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</row>
    <row r="611" spans="1:44" x14ac:dyDescent="0.2">
      <c r="A611" s="19"/>
      <c r="B611" s="68"/>
      <c r="C611" s="68"/>
      <c r="D611" s="68"/>
      <c r="E611" s="68"/>
      <c r="F611" s="68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</row>
    <row r="612" spans="1:44" x14ac:dyDescent="0.2">
      <c r="A612" s="19"/>
      <c r="B612" s="68"/>
      <c r="C612" s="68"/>
      <c r="D612" s="68"/>
      <c r="E612" s="68"/>
      <c r="F612" s="68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</row>
    <row r="613" spans="1:44" x14ac:dyDescent="0.2">
      <c r="A613" s="19"/>
      <c r="B613" s="68"/>
      <c r="C613" s="68"/>
      <c r="D613" s="68"/>
      <c r="E613" s="68"/>
      <c r="F613" s="68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</row>
    <row r="614" spans="1:44" x14ac:dyDescent="0.2">
      <c r="A614" s="19"/>
      <c r="B614" s="68"/>
      <c r="C614" s="68"/>
      <c r="D614" s="68"/>
      <c r="E614" s="68"/>
      <c r="F614" s="68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</row>
    <row r="615" spans="1:44" x14ac:dyDescent="0.2">
      <c r="A615" s="19"/>
      <c r="B615" s="68"/>
      <c r="C615" s="68"/>
      <c r="D615" s="68"/>
      <c r="E615" s="68"/>
      <c r="F615" s="68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</row>
    <row r="616" spans="1:44" x14ac:dyDescent="0.2">
      <c r="A616" s="19"/>
      <c r="B616" s="68"/>
      <c r="C616" s="68"/>
      <c r="D616" s="68"/>
      <c r="E616" s="68"/>
      <c r="F616" s="68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</row>
    <row r="617" spans="1:44" x14ac:dyDescent="0.2">
      <c r="A617" s="19"/>
      <c r="B617" s="68"/>
      <c r="C617" s="68"/>
      <c r="D617" s="68"/>
      <c r="E617" s="68"/>
      <c r="F617" s="68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</row>
    <row r="618" spans="1:44" x14ac:dyDescent="0.2">
      <c r="A618" s="19"/>
      <c r="B618" s="68"/>
      <c r="C618" s="68"/>
      <c r="D618" s="68"/>
      <c r="E618" s="68"/>
      <c r="F618" s="68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</row>
    <row r="619" spans="1:44" x14ac:dyDescent="0.2">
      <c r="A619" s="19"/>
      <c r="B619" s="68"/>
      <c r="C619" s="68"/>
      <c r="D619" s="68"/>
      <c r="E619" s="68"/>
      <c r="F619" s="68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</row>
    <row r="620" spans="1:44" x14ac:dyDescent="0.2">
      <c r="A620" s="19"/>
      <c r="B620" s="68"/>
      <c r="C620" s="68"/>
      <c r="D620" s="68"/>
      <c r="E620" s="68"/>
      <c r="F620" s="68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</row>
    <row r="621" spans="1:44" x14ac:dyDescent="0.2">
      <c r="A621" s="19"/>
      <c r="B621" s="68"/>
      <c r="C621" s="68"/>
      <c r="D621" s="68"/>
      <c r="E621" s="68"/>
      <c r="F621" s="68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</row>
    <row r="622" spans="1:44" x14ac:dyDescent="0.2">
      <c r="A622" s="19"/>
      <c r="B622" s="68"/>
      <c r="C622" s="68"/>
      <c r="D622" s="68"/>
      <c r="E622" s="68"/>
      <c r="F622" s="68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</row>
    <row r="623" spans="1:44" x14ac:dyDescent="0.2">
      <c r="A623" s="19"/>
      <c r="B623" s="68"/>
      <c r="C623" s="68"/>
      <c r="D623" s="68"/>
      <c r="E623" s="68"/>
      <c r="F623" s="68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</row>
    <row r="624" spans="1:44" x14ac:dyDescent="0.2">
      <c r="A624" s="19"/>
      <c r="B624" s="68"/>
      <c r="C624" s="68"/>
      <c r="D624" s="68"/>
      <c r="E624" s="68"/>
      <c r="F624" s="68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</row>
    <row r="625" spans="1:44" x14ac:dyDescent="0.2">
      <c r="A625" s="19"/>
      <c r="B625" s="68"/>
      <c r="C625" s="68"/>
      <c r="D625" s="68"/>
      <c r="E625" s="68"/>
      <c r="F625" s="68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</row>
    <row r="626" spans="1:44" x14ac:dyDescent="0.2">
      <c r="A626" s="19"/>
      <c r="B626" s="68"/>
      <c r="C626" s="68"/>
      <c r="D626" s="68"/>
      <c r="E626" s="68"/>
      <c r="F626" s="68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</row>
    <row r="627" spans="1:44" x14ac:dyDescent="0.2">
      <c r="A627" s="19"/>
      <c r="B627" s="68"/>
      <c r="C627" s="68"/>
      <c r="D627" s="68"/>
      <c r="E627" s="68"/>
      <c r="F627" s="68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</row>
    <row r="628" spans="1:44" x14ac:dyDescent="0.2">
      <c r="A628" s="19"/>
      <c r="B628" s="68"/>
      <c r="C628" s="68"/>
      <c r="D628" s="68"/>
      <c r="E628" s="68"/>
      <c r="F628" s="68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</row>
    <row r="629" spans="1:44" x14ac:dyDescent="0.2">
      <c r="A629" s="19"/>
      <c r="B629" s="68"/>
      <c r="C629" s="68"/>
      <c r="D629" s="68"/>
      <c r="E629" s="68"/>
      <c r="F629" s="68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</row>
    <row r="630" spans="1:44" x14ac:dyDescent="0.2">
      <c r="A630" s="19"/>
      <c r="B630" s="68"/>
      <c r="C630" s="68"/>
      <c r="D630" s="68"/>
      <c r="E630" s="68"/>
      <c r="F630" s="68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</row>
    <row r="631" spans="1:44" x14ac:dyDescent="0.2">
      <c r="A631" s="19"/>
      <c r="B631" s="68"/>
      <c r="C631" s="68"/>
      <c r="D631" s="68"/>
      <c r="E631" s="68"/>
      <c r="F631" s="68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</row>
    <row r="632" spans="1:44" x14ac:dyDescent="0.2">
      <c r="A632" s="19"/>
      <c r="B632" s="68"/>
      <c r="C632" s="68"/>
      <c r="D632" s="68"/>
      <c r="E632" s="68"/>
      <c r="F632" s="68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</row>
    <row r="633" spans="1:44" x14ac:dyDescent="0.2">
      <c r="A633" s="19"/>
      <c r="B633" s="68"/>
      <c r="C633" s="68"/>
      <c r="D633" s="68"/>
      <c r="E633" s="68"/>
      <c r="F633" s="68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</row>
    <row r="634" spans="1:44" x14ac:dyDescent="0.2">
      <c r="A634" s="19"/>
      <c r="B634" s="68"/>
      <c r="C634" s="68"/>
      <c r="D634" s="68"/>
      <c r="E634" s="68"/>
      <c r="F634" s="68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</row>
    <row r="635" spans="1:44" x14ac:dyDescent="0.2">
      <c r="A635" s="19"/>
      <c r="B635" s="68"/>
      <c r="C635" s="68"/>
      <c r="D635" s="68"/>
      <c r="E635" s="68"/>
      <c r="F635" s="68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</row>
    <row r="636" spans="1:44" x14ac:dyDescent="0.2">
      <c r="A636" s="19"/>
      <c r="B636" s="68"/>
      <c r="C636" s="68"/>
      <c r="D636" s="68"/>
      <c r="E636" s="68"/>
      <c r="F636" s="68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</row>
    <row r="637" spans="1:44" x14ac:dyDescent="0.2">
      <c r="A637" s="19"/>
      <c r="B637" s="68"/>
      <c r="C637" s="68"/>
      <c r="D637" s="68"/>
      <c r="E637" s="68"/>
      <c r="F637" s="68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</row>
    <row r="638" spans="1:44" x14ac:dyDescent="0.2">
      <c r="A638" s="19"/>
      <c r="B638" s="68"/>
      <c r="C638" s="68"/>
      <c r="D638" s="68"/>
      <c r="E638" s="68"/>
      <c r="F638" s="68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</row>
    <row r="639" spans="1:44" x14ac:dyDescent="0.2">
      <c r="A639" s="19"/>
      <c r="B639" s="68"/>
      <c r="C639" s="68"/>
      <c r="D639" s="68"/>
      <c r="E639" s="68"/>
      <c r="F639" s="68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</row>
    <row r="640" spans="1:44" x14ac:dyDescent="0.2">
      <c r="A640" s="19"/>
      <c r="B640" s="68"/>
      <c r="C640" s="68"/>
      <c r="D640" s="68"/>
      <c r="E640" s="68"/>
      <c r="F640" s="68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</row>
    <row r="641" spans="1:44" x14ac:dyDescent="0.2">
      <c r="A641" s="19"/>
      <c r="B641" s="68"/>
      <c r="C641" s="68"/>
      <c r="D641" s="68"/>
      <c r="E641" s="68"/>
      <c r="F641" s="68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</row>
    <row r="642" spans="1:44" x14ac:dyDescent="0.2">
      <c r="A642" s="19"/>
      <c r="B642" s="68"/>
      <c r="C642" s="68"/>
      <c r="D642" s="68"/>
      <c r="E642" s="68"/>
      <c r="F642" s="68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</row>
    <row r="643" spans="1:44" x14ac:dyDescent="0.2">
      <c r="A643" s="19"/>
      <c r="B643" s="68"/>
      <c r="C643" s="68"/>
      <c r="D643" s="68"/>
      <c r="E643" s="68"/>
      <c r="F643" s="68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</row>
    <row r="644" spans="1:44" x14ac:dyDescent="0.2">
      <c r="A644" s="19"/>
      <c r="B644" s="68"/>
      <c r="C644" s="68"/>
      <c r="D644" s="68"/>
      <c r="E644" s="68"/>
      <c r="F644" s="68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</row>
    <row r="645" spans="1:44" x14ac:dyDescent="0.2">
      <c r="A645" s="19"/>
      <c r="B645" s="68"/>
      <c r="C645" s="68"/>
      <c r="D645" s="68"/>
      <c r="E645" s="68"/>
      <c r="F645" s="68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</row>
    <row r="646" spans="1:44" x14ac:dyDescent="0.2">
      <c r="A646" s="19"/>
      <c r="B646" s="68"/>
      <c r="C646" s="68"/>
      <c r="D646" s="68"/>
      <c r="E646" s="68"/>
      <c r="F646" s="68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</row>
    <row r="647" spans="1:44" x14ac:dyDescent="0.2">
      <c r="A647" s="19"/>
      <c r="B647" s="68"/>
      <c r="C647" s="68"/>
      <c r="D647" s="68"/>
      <c r="E647" s="68"/>
      <c r="F647" s="68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</row>
    <row r="648" spans="1:44" x14ac:dyDescent="0.2">
      <c r="A648" s="19"/>
      <c r="B648" s="68"/>
      <c r="C648" s="68"/>
      <c r="D648" s="68"/>
      <c r="E648" s="68"/>
      <c r="F648" s="68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</row>
    <row r="649" spans="1:44" x14ac:dyDescent="0.2">
      <c r="A649" s="19"/>
      <c r="B649" s="68"/>
      <c r="C649" s="68"/>
      <c r="D649" s="68"/>
      <c r="E649" s="68"/>
      <c r="F649" s="68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</row>
    <row r="650" spans="1:44" x14ac:dyDescent="0.2">
      <c r="A650" s="19"/>
      <c r="B650" s="68"/>
      <c r="C650" s="68"/>
      <c r="D650" s="68"/>
      <c r="E650" s="68"/>
      <c r="F650" s="68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</row>
    <row r="651" spans="1:44" x14ac:dyDescent="0.2">
      <c r="A651" s="19"/>
      <c r="B651" s="68"/>
      <c r="C651" s="68"/>
      <c r="D651" s="68"/>
      <c r="E651" s="68"/>
      <c r="F651" s="68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</row>
    <row r="652" spans="1:44" x14ac:dyDescent="0.2">
      <c r="A652" s="19"/>
      <c r="B652" s="68"/>
      <c r="C652" s="68"/>
      <c r="D652" s="68"/>
      <c r="E652" s="68"/>
      <c r="F652" s="68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</row>
    <row r="653" spans="1:44" x14ac:dyDescent="0.2">
      <c r="A653" s="19"/>
      <c r="B653" s="68"/>
      <c r="C653" s="68"/>
      <c r="D653" s="68"/>
      <c r="E653" s="68"/>
      <c r="F653" s="68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</row>
    <row r="654" spans="1:44" x14ac:dyDescent="0.2">
      <c r="A654" s="19"/>
      <c r="B654" s="68"/>
      <c r="C654" s="68"/>
      <c r="D654" s="68"/>
      <c r="E654" s="68"/>
      <c r="F654" s="68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</row>
    <row r="655" spans="1:44" x14ac:dyDescent="0.2">
      <c r="A655" s="19"/>
      <c r="B655" s="68"/>
      <c r="C655" s="68"/>
      <c r="D655" s="68"/>
      <c r="E655" s="68"/>
      <c r="F655" s="68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</row>
    <row r="656" spans="1:44" x14ac:dyDescent="0.2">
      <c r="A656" s="19"/>
      <c r="B656" s="68"/>
      <c r="C656" s="68"/>
      <c r="D656" s="68"/>
      <c r="E656" s="68"/>
      <c r="F656" s="68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</row>
    <row r="657" spans="1:44" x14ac:dyDescent="0.2">
      <c r="A657" s="19"/>
      <c r="B657" s="68"/>
      <c r="C657" s="68"/>
      <c r="D657" s="68"/>
      <c r="E657" s="68"/>
      <c r="F657" s="68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</row>
    <row r="658" spans="1:44" x14ac:dyDescent="0.2">
      <c r="A658" s="19"/>
      <c r="B658" s="68"/>
      <c r="C658" s="68"/>
      <c r="D658" s="68"/>
      <c r="E658" s="68"/>
      <c r="F658" s="68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</row>
    <row r="659" spans="1:44" x14ac:dyDescent="0.2">
      <c r="A659" s="19"/>
      <c r="B659" s="68"/>
      <c r="C659" s="68"/>
      <c r="D659" s="68"/>
      <c r="E659" s="68"/>
      <c r="F659" s="68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</row>
    <row r="660" spans="1:44" x14ac:dyDescent="0.2">
      <c r="A660" s="19"/>
      <c r="B660" s="68"/>
      <c r="C660" s="68"/>
      <c r="D660" s="68"/>
      <c r="E660" s="68"/>
      <c r="F660" s="68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</row>
    <row r="661" spans="1:44" x14ac:dyDescent="0.2">
      <c r="A661" s="19"/>
      <c r="B661" s="68"/>
      <c r="C661" s="68"/>
      <c r="D661" s="68"/>
      <c r="E661" s="68"/>
      <c r="F661" s="68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</row>
    <row r="662" spans="1:44" x14ac:dyDescent="0.2">
      <c r="A662" s="19"/>
      <c r="B662" s="68"/>
      <c r="C662" s="68"/>
      <c r="D662" s="68"/>
      <c r="E662" s="68"/>
      <c r="F662" s="68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</row>
    <row r="663" spans="1:44" x14ac:dyDescent="0.2">
      <c r="A663" s="19"/>
      <c r="B663" s="68"/>
      <c r="C663" s="68"/>
      <c r="D663" s="68"/>
      <c r="E663" s="68"/>
      <c r="F663" s="68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</row>
    <row r="664" spans="1:44" x14ac:dyDescent="0.2">
      <c r="A664" s="19"/>
      <c r="B664" s="68"/>
      <c r="C664" s="68"/>
      <c r="D664" s="68"/>
      <c r="E664" s="68"/>
      <c r="F664" s="68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</row>
    <row r="665" spans="1:44" x14ac:dyDescent="0.2">
      <c r="A665" s="19"/>
      <c r="B665" s="68"/>
      <c r="C665" s="68"/>
      <c r="D665" s="68"/>
      <c r="E665" s="68"/>
      <c r="F665" s="68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</row>
    <row r="666" spans="1:44" x14ac:dyDescent="0.2">
      <c r="A666" s="19"/>
      <c r="B666" s="68"/>
      <c r="C666" s="68"/>
      <c r="D666" s="68"/>
      <c r="E666" s="68"/>
      <c r="F666" s="68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</row>
    <row r="667" spans="1:44" x14ac:dyDescent="0.2">
      <c r="A667" s="19"/>
      <c r="B667" s="68"/>
      <c r="C667" s="68"/>
      <c r="D667" s="68"/>
      <c r="E667" s="68"/>
      <c r="F667" s="68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</row>
    <row r="668" spans="1:44" x14ac:dyDescent="0.2">
      <c r="A668" s="19"/>
      <c r="B668" s="68"/>
      <c r="C668" s="68"/>
      <c r="D668" s="68"/>
      <c r="E668" s="68"/>
      <c r="F668" s="68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</row>
    <row r="669" spans="1:44" x14ac:dyDescent="0.2">
      <c r="A669" s="19"/>
      <c r="B669" s="68"/>
      <c r="C669" s="68"/>
      <c r="D669" s="68"/>
      <c r="E669" s="68"/>
      <c r="F669" s="68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</row>
    <row r="670" spans="1:44" x14ac:dyDescent="0.2">
      <c r="A670" s="19"/>
      <c r="B670" s="68"/>
      <c r="C670" s="68"/>
      <c r="D670" s="68"/>
      <c r="E670" s="68"/>
      <c r="F670" s="68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</row>
    <row r="671" spans="1:44" x14ac:dyDescent="0.2">
      <c r="A671" s="19"/>
      <c r="B671" s="68"/>
      <c r="C671" s="68"/>
      <c r="D671" s="68"/>
      <c r="E671" s="68"/>
      <c r="F671" s="68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</row>
    <row r="672" spans="1:44" x14ac:dyDescent="0.2">
      <c r="A672" s="19"/>
      <c r="B672" s="68"/>
      <c r="C672" s="68"/>
      <c r="D672" s="68"/>
      <c r="E672" s="68"/>
      <c r="F672" s="68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</row>
    <row r="673" spans="1:44" x14ac:dyDescent="0.2">
      <c r="A673" s="19"/>
      <c r="B673" s="68"/>
      <c r="C673" s="68"/>
      <c r="D673" s="68"/>
      <c r="E673" s="68"/>
      <c r="F673" s="68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</row>
    <row r="674" spans="1:44" x14ac:dyDescent="0.2">
      <c r="A674" s="19"/>
      <c r="B674" s="68"/>
      <c r="C674" s="68"/>
      <c r="D674" s="68"/>
      <c r="E674" s="68"/>
      <c r="F674" s="68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</row>
    <row r="675" spans="1:44" x14ac:dyDescent="0.2">
      <c r="A675" s="19"/>
      <c r="B675" s="68"/>
      <c r="C675" s="68"/>
      <c r="D675" s="68"/>
      <c r="E675" s="68"/>
      <c r="F675" s="68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</row>
    <row r="676" spans="1:44" x14ac:dyDescent="0.2">
      <c r="A676" s="19"/>
      <c r="B676" s="68"/>
      <c r="C676" s="68"/>
      <c r="D676" s="68"/>
      <c r="E676" s="68"/>
      <c r="F676" s="68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</row>
    <row r="677" spans="1:44" x14ac:dyDescent="0.2">
      <c r="A677" s="19"/>
      <c r="B677" s="68"/>
      <c r="C677" s="68"/>
      <c r="D677" s="68"/>
      <c r="E677" s="68"/>
      <c r="F677" s="68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</row>
    <row r="678" spans="1:44" x14ac:dyDescent="0.2">
      <c r="A678" s="19"/>
      <c r="B678" s="68"/>
      <c r="C678" s="68"/>
      <c r="D678" s="68"/>
      <c r="E678" s="68"/>
      <c r="F678" s="68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</row>
    <row r="679" spans="1:44" x14ac:dyDescent="0.2">
      <c r="A679" s="19"/>
      <c r="B679" s="68"/>
      <c r="C679" s="68"/>
      <c r="D679" s="68"/>
      <c r="E679" s="68"/>
      <c r="F679" s="68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</row>
    <row r="680" spans="1:44" x14ac:dyDescent="0.2">
      <c r="A680" s="19"/>
      <c r="B680" s="68"/>
      <c r="C680" s="68"/>
      <c r="D680" s="68"/>
      <c r="E680" s="68"/>
      <c r="F680" s="68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</row>
    <row r="681" spans="1:44" x14ac:dyDescent="0.2">
      <c r="A681" s="19"/>
      <c r="B681" s="68"/>
      <c r="C681" s="68"/>
      <c r="D681" s="68"/>
      <c r="E681" s="68"/>
      <c r="F681" s="68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</row>
    <row r="682" spans="1:44" x14ac:dyDescent="0.2">
      <c r="A682" s="19"/>
      <c r="B682" s="68"/>
      <c r="C682" s="68"/>
      <c r="D682" s="68"/>
      <c r="E682" s="68"/>
      <c r="F682" s="68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</row>
    <row r="683" spans="1:44" x14ac:dyDescent="0.2">
      <c r="A683" s="19"/>
      <c r="B683" s="68"/>
      <c r="C683" s="68"/>
      <c r="D683" s="68"/>
      <c r="E683" s="68"/>
      <c r="F683" s="68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</row>
    <row r="684" spans="1:44" x14ac:dyDescent="0.2">
      <c r="A684" s="19"/>
      <c r="B684" s="68"/>
      <c r="C684" s="68"/>
      <c r="D684" s="68"/>
      <c r="E684" s="68"/>
      <c r="F684" s="68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</row>
    <row r="685" spans="1:44" x14ac:dyDescent="0.2">
      <c r="A685" s="19"/>
      <c r="B685" s="68"/>
      <c r="C685" s="68"/>
      <c r="D685" s="68"/>
      <c r="E685" s="68"/>
      <c r="F685" s="68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</row>
    <row r="686" spans="1:44" x14ac:dyDescent="0.2">
      <c r="A686" s="19"/>
      <c r="B686" s="68"/>
      <c r="C686" s="68"/>
      <c r="D686" s="68"/>
      <c r="E686" s="68"/>
      <c r="F686" s="68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</row>
    <row r="687" spans="1:44" x14ac:dyDescent="0.2">
      <c r="A687" s="19"/>
      <c r="B687" s="68"/>
      <c r="C687" s="68"/>
      <c r="D687" s="68"/>
      <c r="E687" s="68"/>
      <c r="F687" s="68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</row>
    <row r="688" spans="1:44" x14ac:dyDescent="0.2">
      <c r="A688" s="19"/>
      <c r="B688" s="68"/>
      <c r="C688" s="68"/>
      <c r="D688" s="68"/>
      <c r="E688" s="68"/>
      <c r="F688" s="68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</row>
    <row r="689" spans="1:44" x14ac:dyDescent="0.2">
      <c r="A689" s="19"/>
      <c r="B689" s="68"/>
      <c r="C689" s="68"/>
      <c r="D689" s="68"/>
      <c r="E689" s="68"/>
      <c r="F689" s="68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</row>
    <row r="690" spans="1:44" x14ac:dyDescent="0.2">
      <c r="A690" s="19"/>
      <c r="B690" s="68"/>
      <c r="C690" s="68"/>
      <c r="D690" s="68"/>
      <c r="E690" s="68"/>
      <c r="F690" s="68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</row>
    <row r="691" spans="1:44" x14ac:dyDescent="0.2">
      <c r="A691" s="19"/>
      <c r="B691" s="68"/>
      <c r="C691" s="68"/>
      <c r="D691" s="68"/>
      <c r="E691" s="68"/>
      <c r="F691" s="68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</row>
    <row r="692" spans="1:44" x14ac:dyDescent="0.2">
      <c r="A692" s="19"/>
      <c r="B692" s="68"/>
      <c r="C692" s="68"/>
      <c r="D692" s="68"/>
      <c r="E692" s="68"/>
      <c r="F692" s="68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</row>
    <row r="693" spans="1:44" x14ac:dyDescent="0.2">
      <c r="A693" s="19"/>
      <c r="B693" s="68"/>
      <c r="C693" s="68"/>
      <c r="D693" s="68"/>
      <c r="E693" s="68"/>
      <c r="F693" s="68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</row>
    <row r="694" spans="1:44" x14ac:dyDescent="0.2">
      <c r="A694" s="19"/>
      <c r="B694" s="68"/>
      <c r="C694" s="68"/>
      <c r="D694" s="68"/>
      <c r="E694" s="68"/>
      <c r="F694" s="68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</row>
    <row r="695" spans="1:44" x14ac:dyDescent="0.2">
      <c r="A695" s="19"/>
      <c r="B695" s="68"/>
      <c r="C695" s="68"/>
      <c r="D695" s="68"/>
      <c r="E695" s="68"/>
      <c r="F695" s="68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</row>
    <row r="696" spans="1:44" x14ac:dyDescent="0.2">
      <c r="A696" s="19"/>
      <c r="B696" s="68"/>
      <c r="C696" s="68"/>
      <c r="D696" s="68"/>
      <c r="E696" s="68"/>
      <c r="F696" s="68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</row>
    <row r="697" spans="1:44" x14ac:dyDescent="0.2">
      <c r="A697" s="19"/>
      <c r="B697" s="68"/>
      <c r="C697" s="68"/>
      <c r="D697" s="68"/>
      <c r="E697" s="68"/>
      <c r="F697" s="68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</row>
    <row r="698" spans="1:44" x14ac:dyDescent="0.2">
      <c r="A698" s="19"/>
      <c r="B698" s="68"/>
      <c r="C698" s="68"/>
      <c r="D698" s="68"/>
      <c r="E698" s="68"/>
      <c r="F698" s="68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</row>
    <row r="699" spans="1:44" x14ac:dyDescent="0.2">
      <c r="A699" s="19"/>
      <c r="B699" s="68"/>
      <c r="C699" s="68"/>
      <c r="D699" s="68"/>
      <c r="E699" s="68"/>
      <c r="F699" s="68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</row>
    <row r="700" spans="1:44" x14ac:dyDescent="0.2">
      <c r="A700" s="19"/>
      <c r="B700" s="68"/>
      <c r="C700" s="68"/>
      <c r="D700" s="68"/>
      <c r="E700" s="68"/>
      <c r="F700" s="68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</row>
    <row r="701" spans="1:44" x14ac:dyDescent="0.2">
      <c r="A701" s="19"/>
      <c r="B701" s="68"/>
      <c r="C701" s="68"/>
      <c r="D701" s="68"/>
      <c r="E701" s="68"/>
      <c r="F701" s="68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</row>
    <row r="702" spans="1:44" x14ac:dyDescent="0.2">
      <c r="A702" s="19"/>
      <c r="B702" s="68"/>
      <c r="C702" s="68"/>
      <c r="D702" s="68"/>
      <c r="E702" s="68"/>
      <c r="F702" s="68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</row>
    <row r="703" spans="1:44" x14ac:dyDescent="0.2">
      <c r="A703" s="19"/>
      <c r="B703" s="68"/>
      <c r="C703" s="68"/>
      <c r="D703" s="68"/>
      <c r="E703" s="68"/>
      <c r="F703" s="68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</row>
    <row r="704" spans="1:44" x14ac:dyDescent="0.2">
      <c r="A704" s="19"/>
      <c r="B704" s="68"/>
      <c r="C704" s="68"/>
      <c r="D704" s="68"/>
      <c r="E704" s="68"/>
      <c r="F704" s="68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</row>
    <row r="705" spans="1:44" x14ac:dyDescent="0.2">
      <c r="A705" s="19"/>
      <c r="B705" s="68"/>
      <c r="C705" s="68"/>
      <c r="D705" s="68"/>
      <c r="E705" s="68"/>
      <c r="F705" s="68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</row>
    <row r="706" spans="1:44" x14ac:dyDescent="0.2">
      <c r="A706" s="19"/>
      <c r="B706" s="68"/>
      <c r="C706" s="68"/>
      <c r="D706" s="68"/>
      <c r="E706" s="68"/>
      <c r="F706" s="68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</row>
    <row r="707" spans="1:44" x14ac:dyDescent="0.2">
      <c r="A707" s="19"/>
      <c r="B707" s="68"/>
      <c r="C707" s="68"/>
      <c r="D707" s="68"/>
      <c r="E707" s="68"/>
      <c r="F707" s="68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</row>
    <row r="708" spans="1:44" x14ac:dyDescent="0.2">
      <c r="A708" s="19"/>
      <c r="B708" s="68"/>
      <c r="C708" s="68"/>
      <c r="D708" s="68"/>
      <c r="E708" s="68"/>
      <c r="F708" s="68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</row>
    <row r="709" spans="1:44" x14ac:dyDescent="0.2">
      <c r="A709" s="19"/>
      <c r="B709" s="68"/>
      <c r="C709" s="68"/>
      <c r="D709" s="68"/>
      <c r="E709" s="68"/>
      <c r="F709" s="68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</row>
    <row r="710" spans="1:44" x14ac:dyDescent="0.2">
      <c r="A710" s="19"/>
      <c r="B710" s="68"/>
      <c r="C710" s="68"/>
      <c r="D710" s="68"/>
      <c r="E710" s="68"/>
      <c r="F710" s="68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</row>
    <row r="711" spans="1:44" x14ac:dyDescent="0.2">
      <c r="A711" s="19"/>
      <c r="B711" s="68"/>
      <c r="C711" s="68"/>
      <c r="D711" s="68"/>
      <c r="E711" s="68"/>
      <c r="F711" s="68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</row>
    <row r="712" spans="1:44" x14ac:dyDescent="0.2">
      <c r="A712" s="19"/>
      <c r="B712" s="68"/>
      <c r="C712" s="68"/>
      <c r="D712" s="68"/>
      <c r="E712" s="68"/>
      <c r="F712" s="68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</row>
    <row r="713" spans="1:44" x14ac:dyDescent="0.2">
      <c r="A713" s="19"/>
      <c r="B713" s="68"/>
      <c r="C713" s="68"/>
      <c r="D713" s="68"/>
      <c r="E713" s="68"/>
      <c r="F713" s="68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</row>
    <row r="714" spans="1:44" x14ac:dyDescent="0.2">
      <c r="A714" s="19"/>
      <c r="B714" s="68"/>
      <c r="C714" s="68"/>
      <c r="D714" s="68"/>
      <c r="E714" s="68"/>
      <c r="F714" s="68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</row>
    <row r="715" spans="1:44" x14ac:dyDescent="0.2">
      <c r="A715" s="19"/>
      <c r="B715" s="68"/>
      <c r="C715" s="68"/>
      <c r="D715" s="68"/>
      <c r="E715" s="68"/>
      <c r="F715" s="68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</row>
    <row r="716" spans="1:44" x14ac:dyDescent="0.2">
      <c r="A716" s="19"/>
      <c r="B716" s="68"/>
      <c r="C716" s="68"/>
      <c r="D716" s="68"/>
      <c r="E716" s="68"/>
      <c r="F716" s="68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</row>
    <row r="717" spans="1:44" x14ac:dyDescent="0.2">
      <c r="A717" s="19"/>
      <c r="B717" s="68"/>
      <c r="C717" s="68"/>
      <c r="D717" s="68"/>
      <c r="E717" s="68"/>
      <c r="F717" s="68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</row>
    <row r="718" spans="1:44" x14ac:dyDescent="0.2">
      <c r="A718" s="19"/>
      <c r="B718" s="68"/>
      <c r="C718" s="68"/>
      <c r="D718" s="68"/>
      <c r="E718" s="68"/>
      <c r="F718" s="68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</row>
    <row r="719" spans="1:44" x14ac:dyDescent="0.2">
      <c r="A719" s="19"/>
      <c r="B719" s="68"/>
      <c r="C719" s="68"/>
      <c r="D719" s="68"/>
      <c r="E719" s="68"/>
      <c r="F719" s="68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</row>
    <row r="720" spans="1:44" x14ac:dyDescent="0.2">
      <c r="A720" s="19"/>
      <c r="B720" s="68"/>
      <c r="C720" s="68"/>
      <c r="D720" s="68"/>
      <c r="E720" s="68"/>
      <c r="F720" s="68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</row>
    <row r="721" spans="1:44" x14ac:dyDescent="0.2">
      <c r="A721" s="19"/>
      <c r="B721" s="68"/>
      <c r="C721" s="68"/>
      <c r="D721" s="68"/>
      <c r="E721" s="68"/>
      <c r="F721" s="68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</row>
    <row r="722" spans="1:44" x14ac:dyDescent="0.2">
      <c r="A722" s="19"/>
      <c r="B722" s="68"/>
      <c r="C722" s="68"/>
      <c r="D722" s="68"/>
      <c r="E722" s="68"/>
      <c r="F722" s="68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</row>
    <row r="723" spans="1:44" x14ac:dyDescent="0.2">
      <c r="A723" s="19"/>
      <c r="B723" s="68"/>
      <c r="C723" s="68"/>
      <c r="D723" s="68"/>
      <c r="E723" s="68"/>
      <c r="F723" s="68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</row>
    <row r="724" spans="1:44" x14ac:dyDescent="0.2">
      <c r="A724" s="19"/>
      <c r="B724" s="68"/>
      <c r="C724" s="68"/>
      <c r="D724" s="68"/>
      <c r="E724" s="68"/>
      <c r="F724" s="68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</row>
    <row r="725" spans="1:44" x14ac:dyDescent="0.2">
      <c r="A725" s="19"/>
      <c r="B725" s="68"/>
      <c r="C725" s="68"/>
      <c r="D725" s="68"/>
      <c r="E725" s="68"/>
      <c r="F725" s="68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</row>
    <row r="726" spans="1:44" x14ac:dyDescent="0.2">
      <c r="A726" s="19"/>
      <c r="B726" s="68"/>
      <c r="C726" s="68"/>
      <c r="D726" s="68"/>
      <c r="E726" s="68"/>
      <c r="F726" s="68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</row>
    <row r="727" spans="1:44" x14ac:dyDescent="0.2">
      <c r="A727" s="19"/>
      <c r="B727" s="68"/>
      <c r="C727" s="68"/>
      <c r="D727" s="68"/>
      <c r="E727" s="68"/>
      <c r="F727" s="68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</row>
    <row r="728" spans="1:44" x14ac:dyDescent="0.2">
      <c r="A728" s="19"/>
      <c r="B728" s="68"/>
      <c r="C728" s="68"/>
      <c r="D728" s="68"/>
      <c r="E728" s="68"/>
      <c r="F728" s="68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</row>
    <row r="729" spans="1:44" x14ac:dyDescent="0.2">
      <c r="A729" s="19"/>
      <c r="B729" s="68"/>
      <c r="C729" s="68"/>
      <c r="D729" s="68"/>
      <c r="E729" s="68"/>
      <c r="F729" s="68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</row>
    <row r="730" spans="1:44" x14ac:dyDescent="0.2">
      <c r="A730" s="19"/>
      <c r="B730" s="68"/>
      <c r="C730" s="68"/>
      <c r="D730" s="68"/>
      <c r="E730" s="68"/>
      <c r="F730" s="68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</row>
    <row r="731" spans="1:44" x14ac:dyDescent="0.2">
      <c r="A731" s="19"/>
      <c r="B731" s="68"/>
      <c r="C731" s="68"/>
      <c r="D731" s="68"/>
      <c r="E731" s="68"/>
      <c r="F731" s="68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</row>
    <row r="732" spans="1:44" x14ac:dyDescent="0.2">
      <c r="A732" s="19"/>
      <c r="B732" s="68"/>
      <c r="C732" s="68"/>
      <c r="D732" s="68"/>
      <c r="E732" s="68"/>
      <c r="F732" s="68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</row>
    <row r="733" spans="1:44" x14ac:dyDescent="0.2">
      <c r="A733" s="19"/>
      <c r="B733" s="68"/>
      <c r="C733" s="68"/>
      <c r="D733" s="68"/>
      <c r="E733" s="68"/>
      <c r="F733" s="68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</row>
    <row r="734" spans="1:44" x14ac:dyDescent="0.2">
      <c r="A734" s="19"/>
      <c r="B734" s="68"/>
      <c r="C734" s="68"/>
      <c r="D734" s="68"/>
      <c r="E734" s="68"/>
      <c r="F734" s="68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</row>
    <row r="735" spans="1:44" x14ac:dyDescent="0.2">
      <c r="A735" s="19"/>
      <c r="B735" s="68"/>
      <c r="C735" s="68"/>
      <c r="D735" s="68"/>
      <c r="E735" s="68"/>
      <c r="F735" s="68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</row>
    <row r="736" spans="1:44" x14ac:dyDescent="0.2">
      <c r="A736" s="19"/>
      <c r="B736" s="68"/>
      <c r="C736" s="68"/>
      <c r="D736" s="68"/>
      <c r="E736" s="68"/>
      <c r="F736" s="68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</row>
    <row r="737" spans="1:44" x14ac:dyDescent="0.2">
      <c r="A737" s="19"/>
      <c r="B737" s="68"/>
      <c r="C737" s="68"/>
      <c r="D737" s="68"/>
      <c r="E737" s="68"/>
      <c r="F737" s="68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</row>
    <row r="738" spans="1:44" x14ac:dyDescent="0.2">
      <c r="A738" s="19"/>
      <c r="B738" s="68"/>
      <c r="C738" s="68"/>
      <c r="D738" s="68"/>
      <c r="E738" s="68"/>
      <c r="F738" s="68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</row>
    <row r="739" spans="1:44" x14ac:dyDescent="0.2">
      <c r="A739" s="19"/>
      <c r="B739" s="68"/>
      <c r="C739" s="68"/>
      <c r="D739" s="68"/>
      <c r="E739" s="68"/>
      <c r="F739" s="68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</row>
    <row r="740" spans="1:44" x14ac:dyDescent="0.2">
      <c r="A740" s="19"/>
      <c r="B740" s="68"/>
      <c r="C740" s="68"/>
      <c r="D740" s="68"/>
      <c r="E740" s="68"/>
      <c r="F740" s="68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</row>
    <row r="741" spans="1:44" x14ac:dyDescent="0.2">
      <c r="A741" s="19"/>
      <c r="B741" s="68"/>
      <c r="C741" s="68"/>
      <c r="D741" s="68"/>
      <c r="E741" s="68"/>
      <c r="F741" s="68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</row>
    <row r="742" spans="1:44" x14ac:dyDescent="0.2">
      <c r="A742" s="19"/>
      <c r="B742" s="68"/>
      <c r="C742" s="68"/>
      <c r="D742" s="68"/>
      <c r="E742" s="68"/>
      <c r="F742" s="68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</row>
    <row r="743" spans="1:44" x14ac:dyDescent="0.2">
      <c r="A743" s="19"/>
      <c r="B743" s="68"/>
      <c r="C743" s="68"/>
      <c r="D743" s="68"/>
      <c r="E743" s="68"/>
      <c r="F743" s="68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</row>
    <row r="744" spans="1:44" x14ac:dyDescent="0.2">
      <c r="A744" s="19"/>
      <c r="B744" s="68"/>
      <c r="C744" s="68"/>
      <c r="D744" s="68"/>
      <c r="E744" s="68"/>
      <c r="F744" s="68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</row>
    <row r="745" spans="1:44" x14ac:dyDescent="0.2">
      <c r="A745" s="19"/>
      <c r="B745" s="68"/>
      <c r="C745" s="68"/>
      <c r="D745" s="68"/>
      <c r="E745" s="68"/>
      <c r="F745" s="68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</row>
    <row r="746" spans="1:44" x14ac:dyDescent="0.2">
      <c r="A746" s="19"/>
      <c r="B746" s="68"/>
      <c r="C746" s="68"/>
      <c r="D746" s="68"/>
      <c r="E746" s="68"/>
      <c r="F746" s="68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</row>
    <row r="747" spans="1:44" x14ac:dyDescent="0.2">
      <c r="A747" s="19"/>
      <c r="B747" s="68"/>
      <c r="C747" s="68"/>
      <c r="D747" s="68"/>
      <c r="E747" s="68"/>
      <c r="F747" s="68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</row>
    <row r="748" spans="1:44" x14ac:dyDescent="0.2">
      <c r="A748" s="19"/>
      <c r="B748" s="68"/>
      <c r="C748" s="68"/>
      <c r="D748" s="68"/>
      <c r="E748" s="68"/>
      <c r="F748" s="68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</row>
    <row r="749" spans="1:44" x14ac:dyDescent="0.2">
      <c r="A749" s="19"/>
      <c r="B749" s="68"/>
      <c r="C749" s="68"/>
      <c r="D749" s="68"/>
      <c r="E749" s="68"/>
      <c r="F749" s="68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</row>
    <row r="750" spans="1:44" x14ac:dyDescent="0.2">
      <c r="A750" s="19"/>
      <c r="B750" s="68"/>
      <c r="C750" s="68"/>
      <c r="D750" s="68"/>
      <c r="E750" s="68"/>
      <c r="F750" s="68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</row>
    <row r="751" spans="1:44" x14ac:dyDescent="0.2">
      <c r="A751" s="19"/>
      <c r="B751" s="68"/>
      <c r="C751" s="68"/>
      <c r="D751" s="68"/>
      <c r="E751" s="68"/>
      <c r="F751" s="68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</row>
    <row r="752" spans="1:44" x14ac:dyDescent="0.2">
      <c r="A752" s="19"/>
      <c r="B752" s="68"/>
      <c r="C752" s="68"/>
      <c r="D752" s="68"/>
      <c r="E752" s="68"/>
      <c r="F752" s="68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</row>
    <row r="753" spans="1:44" x14ac:dyDescent="0.2">
      <c r="A753" s="19"/>
      <c r="B753" s="68"/>
      <c r="C753" s="68"/>
      <c r="D753" s="68"/>
      <c r="E753" s="68"/>
      <c r="F753" s="68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</row>
    <row r="754" spans="1:44" x14ac:dyDescent="0.2">
      <c r="A754" s="19"/>
      <c r="B754" s="68"/>
      <c r="C754" s="68"/>
      <c r="D754" s="68"/>
      <c r="E754" s="68"/>
      <c r="F754" s="68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</row>
    <row r="755" spans="1:44" x14ac:dyDescent="0.2">
      <c r="A755" s="19"/>
      <c r="B755" s="68"/>
      <c r="C755" s="68"/>
      <c r="D755" s="68"/>
      <c r="E755" s="68"/>
      <c r="F755" s="68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</row>
    <row r="756" spans="1:44" x14ac:dyDescent="0.2">
      <c r="A756" s="19"/>
      <c r="B756" s="68"/>
      <c r="C756" s="68"/>
      <c r="D756" s="68"/>
      <c r="E756" s="68"/>
      <c r="F756" s="68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</row>
    <row r="757" spans="1:44" x14ac:dyDescent="0.2">
      <c r="A757" s="19"/>
      <c r="B757" s="68"/>
      <c r="C757" s="68"/>
      <c r="D757" s="68"/>
      <c r="E757" s="68"/>
      <c r="F757" s="68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</row>
    <row r="758" spans="1:44" x14ac:dyDescent="0.2">
      <c r="A758" s="19"/>
      <c r="B758" s="68"/>
      <c r="C758" s="68"/>
      <c r="D758" s="68"/>
      <c r="E758" s="68"/>
      <c r="F758" s="68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</row>
    <row r="759" spans="1:44" x14ac:dyDescent="0.2">
      <c r="A759" s="19"/>
      <c r="B759" s="68"/>
      <c r="C759" s="68"/>
      <c r="D759" s="68"/>
      <c r="E759" s="68"/>
      <c r="F759" s="68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</row>
    <row r="760" spans="1:44" x14ac:dyDescent="0.2">
      <c r="A760" s="19"/>
      <c r="B760" s="68"/>
      <c r="C760" s="68"/>
      <c r="D760" s="68"/>
      <c r="E760" s="68"/>
      <c r="F760" s="68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</row>
    <row r="761" spans="1:44" x14ac:dyDescent="0.2">
      <c r="A761" s="19"/>
      <c r="B761" s="68"/>
      <c r="C761" s="68"/>
      <c r="D761" s="68"/>
      <c r="E761" s="68"/>
      <c r="F761" s="68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</row>
    <row r="762" spans="1:44" x14ac:dyDescent="0.2">
      <c r="A762" s="19"/>
      <c r="B762" s="68"/>
      <c r="C762" s="68"/>
      <c r="D762" s="68"/>
      <c r="E762" s="68"/>
      <c r="F762" s="68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</row>
    <row r="763" spans="1:44" x14ac:dyDescent="0.2">
      <c r="A763" s="19"/>
      <c r="B763" s="68"/>
      <c r="C763" s="68"/>
      <c r="D763" s="68"/>
      <c r="E763" s="68"/>
      <c r="F763" s="68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</row>
    <row r="764" spans="1:44" x14ac:dyDescent="0.2">
      <c r="A764" s="19"/>
      <c r="B764" s="68"/>
      <c r="C764" s="68"/>
      <c r="D764" s="68"/>
      <c r="E764" s="68"/>
      <c r="F764" s="68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</row>
    <row r="765" spans="1:44" x14ac:dyDescent="0.2">
      <c r="A765" s="19"/>
      <c r="B765" s="68"/>
      <c r="C765" s="68"/>
      <c r="D765" s="68"/>
      <c r="E765" s="68"/>
      <c r="F765" s="68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</row>
    <row r="766" spans="1:44" x14ac:dyDescent="0.2">
      <c r="A766" s="19"/>
      <c r="B766" s="68"/>
      <c r="C766" s="68"/>
      <c r="D766" s="68"/>
      <c r="E766" s="68"/>
      <c r="F766" s="68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</row>
    <row r="767" spans="1:44" x14ac:dyDescent="0.2">
      <c r="A767" s="19"/>
      <c r="B767" s="68"/>
      <c r="C767" s="68"/>
      <c r="D767" s="68"/>
      <c r="E767" s="68"/>
      <c r="F767" s="68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</row>
    <row r="768" spans="1:44" x14ac:dyDescent="0.2">
      <c r="A768" s="19"/>
      <c r="B768" s="68"/>
      <c r="C768" s="68"/>
      <c r="D768" s="68"/>
      <c r="E768" s="68"/>
      <c r="F768" s="68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</row>
    <row r="769" spans="1:44" x14ac:dyDescent="0.2">
      <c r="A769" s="19"/>
      <c r="B769" s="68"/>
      <c r="C769" s="68"/>
      <c r="D769" s="68"/>
      <c r="E769" s="68"/>
      <c r="F769" s="68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</row>
    <row r="770" spans="1:44" x14ac:dyDescent="0.2">
      <c r="A770" s="19"/>
      <c r="B770" s="68"/>
      <c r="C770" s="68"/>
      <c r="D770" s="68"/>
      <c r="E770" s="68"/>
      <c r="F770" s="68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</row>
    <row r="771" spans="1:44" x14ac:dyDescent="0.2">
      <c r="A771" s="19"/>
      <c r="B771" s="68"/>
      <c r="C771" s="68"/>
      <c r="D771" s="68"/>
      <c r="E771" s="68"/>
      <c r="F771" s="68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</row>
    <row r="772" spans="1:44" x14ac:dyDescent="0.2">
      <c r="A772" s="19"/>
      <c r="B772" s="68"/>
      <c r="C772" s="68"/>
      <c r="D772" s="68"/>
      <c r="E772" s="68"/>
      <c r="F772" s="68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</row>
    <row r="773" spans="1:44" x14ac:dyDescent="0.2">
      <c r="A773" s="19"/>
      <c r="B773" s="68"/>
      <c r="C773" s="68"/>
      <c r="D773" s="68"/>
      <c r="E773" s="68"/>
      <c r="F773" s="68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</row>
    <row r="774" spans="1:44" x14ac:dyDescent="0.2">
      <c r="A774" s="19"/>
      <c r="B774" s="68"/>
      <c r="C774" s="68"/>
      <c r="D774" s="68"/>
      <c r="E774" s="68"/>
      <c r="F774" s="68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</row>
    <row r="775" spans="1:44" x14ac:dyDescent="0.2">
      <c r="A775" s="19"/>
      <c r="B775" s="68"/>
      <c r="C775" s="68"/>
      <c r="D775" s="68"/>
      <c r="E775" s="68"/>
      <c r="F775" s="68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</row>
    <row r="776" spans="1:44" x14ac:dyDescent="0.2">
      <c r="A776" s="19"/>
      <c r="B776" s="68"/>
      <c r="C776" s="68"/>
      <c r="D776" s="68"/>
      <c r="E776" s="68"/>
      <c r="F776" s="68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</row>
    <row r="777" spans="1:44" x14ac:dyDescent="0.2">
      <c r="A777" s="19"/>
      <c r="B777" s="68"/>
      <c r="C777" s="68"/>
      <c r="D777" s="68"/>
      <c r="E777" s="68"/>
      <c r="F777" s="68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</row>
    <row r="778" spans="1:44" x14ac:dyDescent="0.2">
      <c r="A778" s="19"/>
      <c r="B778" s="68"/>
      <c r="C778" s="68"/>
      <c r="D778" s="68"/>
      <c r="E778" s="68"/>
      <c r="F778" s="68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</row>
    <row r="779" spans="1:44" x14ac:dyDescent="0.2">
      <c r="A779" s="19"/>
      <c r="B779" s="68"/>
      <c r="C779" s="68"/>
      <c r="D779" s="68"/>
      <c r="E779" s="68"/>
      <c r="F779" s="68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</row>
    <row r="780" spans="1:44" x14ac:dyDescent="0.2">
      <c r="A780" s="19"/>
      <c r="B780" s="68"/>
      <c r="C780" s="68"/>
      <c r="D780" s="68"/>
      <c r="E780" s="68"/>
      <c r="F780" s="68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</row>
    <row r="781" spans="1:44" x14ac:dyDescent="0.2">
      <c r="A781" s="19"/>
      <c r="B781" s="68"/>
      <c r="C781" s="68"/>
      <c r="D781" s="68"/>
      <c r="E781" s="68"/>
      <c r="F781" s="68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</row>
    <row r="782" spans="1:44" x14ac:dyDescent="0.2">
      <c r="A782" s="19"/>
      <c r="B782" s="68"/>
      <c r="C782" s="68"/>
      <c r="D782" s="68"/>
      <c r="E782" s="68"/>
      <c r="F782" s="68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</row>
    <row r="783" spans="1:44" x14ac:dyDescent="0.2">
      <c r="A783" s="19"/>
      <c r="B783" s="68"/>
      <c r="C783" s="68"/>
      <c r="D783" s="68"/>
      <c r="E783" s="68"/>
      <c r="F783" s="68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</row>
    <row r="784" spans="1:44" x14ac:dyDescent="0.2">
      <c r="A784" s="19"/>
      <c r="B784" s="68"/>
      <c r="C784" s="68"/>
      <c r="D784" s="68"/>
      <c r="E784" s="68"/>
      <c r="F784" s="68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</row>
    <row r="785" spans="1:44" x14ac:dyDescent="0.2">
      <c r="A785" s="19"/>
      <c r="B785" s="68"/>
      <c r="C785" s="68"/>
      <c r="D785" s="68"/>
      <c r="E785" s="68"/>
      <c r="F785" s="68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</row>
    <row r="786" spans="1:44" x14ac:dyDescent="0.2">
      <c r="A786" s="19"/>
      <c r="B786" s="68"/>
      <c r="C786" s="68"/>
      <c r="D786" s="68"/>
      <c r="E786" s="68"/>
      <c r="F786" s="68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</row>
    <row r="787" spans="1:44" x14ac:dyDescent="0.2">
      <c r="A787" s="19"/>
      <c r="B787" s="68"/>
      <c r="C787" s="68"/>
      <c r="D787" s="68"/>
      <c r="E787" s="68"/>
      <c r="F787" s="68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</row>
    <row r="788" spans="1:44" x14ac:dyDescent="0.2">
      <c r="A788" s="19"/>
      <c r="B788" s="68"/>
      <c r="C788" s="68"/>
      <c r="D788" s="68"/>
      <c r="E788" s="68"/>
      <c r="F788" s="68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</row>
    <row r="789" spans="1:44" x14ac:dyDescent="0.2">
      <c r="A789" s="19"/>
      <c r="B789" s="68"/>
      <c r="C789" s="68"/>
      <c r="D789" s="68"/>
      <c r="E789" s="68"/>
      <c r="F789" s="68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</row>
    <row r="790" spans="1:44" x14ac:dyDescent="0.2">
      <c r="A790" s="19"/>
      <c r="B790" s="68"/>
      <c r="C790" s="68"/>
      <c r="D790" s="68"/>
      <c r="E790" s="68"/>
      <c r="F790" s="68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</row>
    <row r="791" spans="1:44" x14ac:dyDescent="0.2">
      <c r="A791" s="19"/>
      <c r="B791" s="68"/>
      <c r="C791" s="68"/>
      <c r="D791" s="68"/>
      <c r="E791" s="68"/>
      <c r="F791" s="68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</row>
    <row r="792" spans="1:44" x14ac:dyDescent="0.2">
      <c r="A792" s="19"/>
      <c r="B792" s="68"/>
      <c r="C792" s="68"/>
      <c r="D792" s="68"/>
      <c r="E792" s="68"/>
      <c r="F792" s="68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</row>
    <row r="793" spans="1:44" x14ac:dyDescent="0.2">
      <c r="A793" s="19"/>
      <c r="B793" s="68"/>
      <c r="C793" s="68"/>
      <c r="D793" s="68"/>
      <c r="E793" s="68"/>
      <c r="F793" s="68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</row>
    <row r="794" spans="1:44" x14ac:dyDescent="0.2">
      <c r="A794" s="19"/>
      <c r="B794" s="68"/>
      <c r="C794" s="68"/>
      <c r="D794" s="68"/>
      <c r="E794" s="68"/>
      <c r="F794" s="68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</row>
    <row r="795" spans="1:44" x14ac:dyDescent="0.2">
      <c r="A795" s="19"/>
      <c r="B795" s="68"/>
      <c r="C795" s="68"/>
      <c r="D795" s="68"/>
      <c r="E795" s="68"/>
      <c r="F795" s="68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</row>
    <row r="796" spans="1:44" x14ac:dyDescent="0.2">
      <c r="A796" s="19"/>
      <c r="B796" s="68"/>
      <c r="C796" s="68"/>
      <c r="D796" s="68"/>
      <c r="E796" s="68"/>
      <c r="F796" s="68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</row>
    <row r="797" spans="1:44" x14ac:dyDescent="0.2">
      <c r="A797" s="19"/>
      <c r="B797" s="68"/>
      <c r="C797" s="68"/>
      <c r="D797" s="68"/>
      <c r="E797" s="68"/>
      <c r="F797" s="68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</row>
    <row r="798" spans="1:44" x14ac:dyDescent="0.2">
      <c r="A798" s="19"/>
      <c r="B798" s="68"/>
      <c r="C798" s="68"/>
      <c r="D798" s="68"/>
      <c r="E798" s="68"/>
      <c r="F798" s="68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</row>
    <row r="799" spans="1:44" x14ac:dyDescent="0.2">
      <c r="A799" s="19"/>
      <c r="B799" s="68"/>
      <c r="C799" s="68"/>
      <c r="D799" s="68"/>
      <c r="E799" s="68"/>
      <c r="F799" s="68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</row>
    <row r="800" spans="1:44" x14ac:dyDescent="0.2">
      <c r="A800" s="19"/>
      <c r="B800" s="68"/>
      <c r="C800" s="68"/>
      <c r="D800" s="68"/>
      <c r="E800" s="68"/>
      <c r="F800" s="68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</row>
    <row r="801" spans="1:44" x14ac:dyDescent="0.2">
      <c r="A801" s="19"/>
      <c r="B801" s="68"/>
      <c r="C801" s="68"/>
      <c r="D801" s="68"/>
      <c r="E801" s="68"/>
      <c r="F801" s="68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</row>
    <row r="802" spans="1:44" x14ac:dyDescent="0.2">
      <c r="A802" s="19"/>
      <c r="B802" s="68"/>
      <c r="C802" s="68"/>
      <c r="D802" s="68"/>
      <c r="E802" s="68"/>
      <c r="F802" s="68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</row>
    <row r="803" spans="1:44" x14ac:dyDescent="0.2">
      <c r="A803" s="19"/>
      <c r="B803" s="68"/>
      <c r="C803" s="68"/>
      <c r="D803" s="68"/>
      <c r="E803" s="68"/>
      <c r="F803" s="68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</row>
    <row r="804" spans="1:44" x14ac:dyDescent="0.2">
      <c r="A804" s="19"/>
      <c r="B804" s="68"/>
      <c r="C804" s="68"/>
      <c r="D804" s="68"/>
      <c r="E804" s="68"/>
      <c r="F804" s="68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</row>
    <row r="805" spans="1:44" x14ac:dyDescent="0.2">
      <c r="A805" s="19"/>
      <c r="B805" s="68"/>
      <c r="C805" s="68"/>
      <c r="D805" s="68"/>
      <c r="E805" s="68"/>
      <c r="F805" s="68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</row>
    <row r="806" spans="1:44" x14ac:dyDescent="0.2">
      <c r="A806" s="19"/>
      <c r="B806" s="68"/>
      <c r="C806" s="68"/>
      <c r="D806" s="68"/>
      <c r="E806" s="68"/>
      <c r="F806" s="68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</row>
    <row r="807" spans="1:44" x14ac:dyDescent="0.2">
      <c r="A807" s="19"/>
      <c r="B807" s="68"/>
      <c r="C807" s="68"/>
      <c r="D807" s="68"/>
      <c r="E807" s="68"/>
      <c r="F807" s="68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</row>
    <row r="808" spans="1:44" x14ac:dyDescent="0.2">
      <c r="A808" s="19"/>
      <c r="B808" s="68"/>
      <c r="C808" s="68"/>
      <c r="D808" s="68"/>
      <c r="E808" s="68"/>
      <c r="F808" s="68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</row>
    <row r="809" spans="1:44" x14ac:dyDescent="0.2">
      <c r="A809" s="19"/>
      <c r="B809" s="68"/>
      <c r="C809" s="68"/>
      <c r="D809" s="68"/>
      <c r="E809" s="68"/>
      <c r="F809" s="68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</row>
    <row r="810" spans="1:44" x14ac:dyDescent="0.2">
      <c r="A810" s="19"/>
      <c r="B810" s="68"/>
      <c r="C810" s="68"/>
      <c r="D810" s="68"/>
      <c r="E810" s="68"/>
      <c r="F810" s="68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</row>
    <row r="811" spans="1:44" x14ac:dyDescent="0.2">
      <c r="A811" s="19"/>
      <c r="B811" s="68"/>
      <c r="C811" s="68"/>
      <c r="D811" s="68"/>
      <c r="E811" s="68"/>
      <c r="F811" s="68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</row>
    <row r="812" spans="1:44" x14ac:dyDescent="0.2">
      <c r="A812" s="19"/>
      <c r="B812" s="68"/>
      <c r="C812" s="68"/>
      <c r="D812" s="68"/>
      <c r="E812" s="68"/>
      <c r="F812" s="68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</row>
    <row r="813" spans="1:44" x14ac:dyDescent="0.2">
      <c r="A813" s="19"/>
      <c r="B813" s="68"/>
      <c r="C813" s="68"/>
      <c r="D813" s="68"/>
      <c r="E813" s="68"/>
      <c r="F813" s="68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</row>
    <row r="814" spans="1:44" x14ac:dyDescent="0.2">
      <c r="A814" s="19"/>
      <c r="B814" s="68"/>
      <c r="C814" s="68"/>
      <c r="D814" s="68"/>
      <c r="E814" s="68"/>
      <c r="F814" s="68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</row>
    <row r="815" spans="1:44" x14ac:dyDescent="0.2">
      <c r="A815" s="19"/>
      <c r="B815" s="68"/>
      <c r="C815" s="68"/>
      <c r="D815" s="68"/>
      <c r="E815" s="68"/>
      <c r="F815" s="68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</row>
    <row r="816" spans="1:44" x14ac:dyDescent="0.2">
      <c r="A816" s="19"/>
      <c r="B816" s="68"/>
      <c r="C816" s="68"/>
      <c r="D816" s="68"/>
      <c r="E816" s="68"/>
      <c r="F816" s="68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</row>
    <row r="817" spans="1:44" x14ac:dyDescent="0.2">
      <c r="A817" s="19"/>
      <c r="B817" s="68"/>
      <c r="C817" s="68"/>
      <c r="D817" s="68"/>
      <c r="E817" s="68"/>
      <c r="F817" s="68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</row>
    <row r="818" spans="1:44" x14ac:dyDescent="0.2">
      <c r="A818" s="19"/>
      <c r="B818" s="68"/>
      <c r="C818" s="68"/>
      <c r="D818" s="68"/>
      <c r="E818" s="68"/>
      <c r="F818" s="68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</row>
    <row r="819" spans="1:44" x14ac:dyDescent="0.2">
      <c r="A819" s="19"/>
      <c r="B819" s="68"/>
      <c r="C819" s="68"/>
      <c r="D819" s="68"/>
      <c r="E819" s="68"/>
      <c r="F819" s="68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</row>
    <row r="820" spans="1:44" x14ac:dyDescent="0.2">
      <c r="A820" s="19"/>
      <c r="B820" s="68"/>
      <c r="C820" s="68"/>
      <c r="D820" s="68"/>
      <c r="E820" s="68"/>
      <c r="F820" s="68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</row>
    <row r="821" spans="1:44" x14ac:dyDescent="0.2">
      <c r="A821" s="19"/>
      <c r="B821" s="68"/>
      <c r="C821" s="68"/>
      <c r="D821" s="68"/>
      <c r="E821" s="68"/>
      <c r="F821" s="68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</row>
    <row r="822" spans="1:44" x14ac:dyDescent="0.2">
      <c r="A822" s="19"/>
      <c r="B822" s="68"/>
      <c r="C822" s="68"/>
      <c r="D822" s="68"/>
      <c r="E822" s="68"/>
      <c r="F822" s="68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</row>
    <row r="823" spans="1:44" x14ac:dyDescent="0.2">
      <c r="A823" s="19"/>
      <c r="B823" s="68"/>
      <c r="C823" s="68"/>
      <c r="D823" s="68"/>
      <c r="E823" s="68"/>
      <c r="F823" s="68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</row>
    <row r="824" spans="1:44" x14ac:dyDescent="0.2">
      <c r="A824" s="19"/>
      <c r="B824" s="68"/>
      <c r="C824" s="68"/>
      <c r="D824" s="68"/>
      <c r="E824" s="68"/>
      <c r="F824" s="68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</row>
    <row r="825" spans="1:44" x14ac:dyDescent="0.2">
      <c r="A825" s="19"/>
      <c r="B825" s="68"/>
      <c r="C825" s="68"/>
      <c r="D825" s="68"/>
      <c r="E825" s="68"/>
      <c r="F825" s="68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</row>
    <row r="826" spans="1:44" x14ac:dyDescent="0.2">
      <c r="A826" s="19"/>
      <c r="B826" s="68"/>
      <c r="C826" s="68"/>
      <c r="D826" s="68"/>
      <c r="E826" s="68"/>
      <c r="F826" s="68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</row>
    <row r="827" spans="1:44" x14ac:dyDescent="0.2">
      <c r="A827" s="19"/>
      <c r="B827" s="68"/>
      <c r="C827" s="68"/>
      <c r="D827" s="68"/>
      <c r="E827" s="68"/>
      <c r="F827" s="68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</row>
    <row r="828" spans="1:44" x14ac:dyDescent="0.2">
      <c r="A828" s="19"/>
      <c r="B828" s="68"/>
      <c r="C828" s="68"/>
      <c r="D828" s="68"/>
      <c r="E828" s="68"/>
      <c r="F828" s="68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</row>
    <row r="829" spans="1:44" x14ac:dyDescent="0.2">
      <c r="A829" s="19"/>
      <c r="B829" s="68"/>
      <c r="C829" s="68"/>
      <c r="D829" s="68"/>
      <c r="E829" s="68"/>
      <c r="F829" s="68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</row>
    <row r="830" spans="1:44" x14ac:dyDescent="0.2">
      <c r="A830" s="19"/>
      <c r="B830" s="68"/>
      <c r="C830" s="68"/>
      <c r="D830" s="68"/>
      <c r="E830" s="68"/>
      <c r="F830" s="68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</row>
    <row r="831" spans="1:44" x14ac:dyDescent="0.2">
      <c r="A831" s="19"/>
      <c r="B831" s="68"/>
      <c r="C831" s="68"/>
      <c r="D831" s="68"/>
      <c r="E831" s="68"/>
      <c r="F831" s="68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</row>
    <row r="832" spans="1:44" x14ac:dyDescent="0.2">
      <c r="A832" s="19"/>
      <c r="B832" s="68"/>
      <c r="C832" s="68"/>
      <c r="D832" s="68"/>
      <c r="E832" s="68"/>
      <c r="F832" s="68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</row>
    <row r="833" spans="1:44" x14ac:dyDescent="0.2">
      <c r="A833" s="19"/>
      <c r="B833" s="68"/>
      <c r="C833" s="68"/>
      <c r="D833" s="68"/>
      <c r="E833" s="68"/>
      <c r="F833" s="68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</row>
    <row r="834" spans="1:44" x14ac:dyDescent="0.2">
      <c r="A834" s="19"/>
      <c r="B834" s="68"/>
      <c r="C834" s="68"/>
      <c r="D834" s="68"/>
      <c r="E834" s="68"/>
      <c r="F834" s="68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</row>
    <row r="835" spans="1:44" x14ac:dyDescent="0.2">
      <c r="A835" s="19"/>
      <c r="B835" s="68"/>
      <c r="C835" s="68"/>
      <c r="D835" s="68"/>
      <c r="E835" s="68"/>
      <c r="F835" s="68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</row>
    <row r="836" spans="1:44" x14ac:dyDescent="0.2">
      <c r="A836" s="19"/>
      <c r="B836" s="68"/>
      <c r="C836" s="68"/>
      <c r="D836" s="68"/>
      <c r="E836" s="68"/>
      <c r="F836" s="68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</row>
    <row r="837" spans="1:44" x14ac:dyDescent="0.2">
      <c r="A837" s="19"/>
      <c r="B837" s="68"/>
      <c r="C837" s="68"/>
      <c r="D837" s="68"/>
      <c r="E837" s="68"/>
      <c r="F837" s="68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</row>
    <row r="838" spans="1:44" x14ac:dyDescent="0.2">
      <c r="A838" s="19"/>
      <c r="B838" s="68"/>
      <c r="C838" s="68"/>
      <c r="D838" s="68"/>
      <c r="E838" s="68"/>
      <c r="F838" s="68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</row>
    <row r="839" spans="1:44" x14ac:dyDescent="0.2">
      <c r="A839" s="19"/>
      <c r="B839" s="68"/>
      <c r="C839" s="68"/>
      <c r="D839" s="68"/>
      <c r="E839" s="68"/>
      <c r="F839" s="68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</row>
    <row r="840" spans="1:44" x14ac:dyDescent="0.2">
      <c r="A840" s="19"/>
      <c r="B840" s="68"/>
      <c r="C840" s="68"/>
      <c r="D840" s="68"/>
      <c r="E840" s="68"/>
      <c r="F840" s="68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</row>
    <row r="841" spans="1:44" x14ac:dyDescent="0.2">
      <c r="A841" s="19"/>
      <c r="B841" s="68"/>
      <c r="C841" s="68"/>
      <c r="D841" s="68"/>
      <c r="E841" s="68"/>
      <c r="F841" s="68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</row>
    <row r="842" spans="1:44" x14ac:dyDescent="0.2">
      <c r="A842" s="19"/>
      <c r="B842" s="68"/>
      <c r="C842" s="68"/>
      <c r="D842" s="68"/>
      <c r="E842" s="68"/>
      <c r="F842" s="68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</row>
    <row r="843" spans="1:44" x14ac:dyDescent="0.2">
      <c r="A843" s="19"/>
      <c r="B843" s="68"/>
      <c r="C843" s="68"/>
      <c r="D843" s="68"/>
      <c r="E843" s="68"/>
      <c r="F843" s="68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</row>
    <row r="844" spans="1:44" x14ac:dyDescent="0.2">
      <c r="A844" s="19"/>
      <c r="B844" s="68"/>
      <c r="C844" s="68"/>
      <c r="D844" s="68"/>
      <c r="E844" s="68"/>
      <c r="F844" s="68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</row>
    <row r="845" spans="1:44" x14ac:dyDescent="0.2">
      <c r="A845" s="19"/>
      <c r="B845" s="68"/>
      <c r="C845" s="68"/>
      <c r="D845" s="68"/>
      <c r="E845" s="68"/>
      <c r="F845" s="68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</row>
    <row r="846" spans="1:44" x14ac:dyDescent="0.2">
      <c r="A846" s="19"/>
      <c r="B846" s="68"/>
      <c r="C846" s="68"/>
      <c r="D846" s="68"/>
      <c r="E846" s="68"/>
      <c r="F846" s="68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</row>
    <row r="847" spans="1:44" x14ac:dyDescent="0.2">
      <c r="A847" s="19"/>
      <c r="B847" s="68"/>
      <c r="C847" s="68"/>
      <c r="D847" s="68"/>
      <c r="E847" s="68"/>
      <c r="F847" s="68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</row>
    <row r="848" spans="1:44" x14ac:dyDescent="0.2">
      <c r="A848" s="19"/>
      <c r="B848" s="68"/>
      <c r="C848" s="68"/>
      <c r="D848" s="68"/>
      <c r="E848" s="68"/>
      <c r="F848" s="68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</row>
    <row r="849" spans="1:44" x14ac:dyDescent="0.2">
      <c r="A849" s="19"/>
      <c r="B849" s="68"/>
      <c r="C849" s="68"/>
      <c r="D849" s="68"/>
      <c r="E849" s="68"/>
      <c r="F849" s="68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</row>
    <row r="850" spans="1:44" x14ac:dyDescent="0.2">
      <c r="A850" s="19"/>
      <c r="B850" s="68"/>
      <c r="C850" s="68"/>
      <c r="D850" s="68"/>
      <c r="E850" s="68"/>
      <c r="F850" s="68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</row>
    <row r="851" spans="1:44" x14ac:dyDescent="0.2">
      <c r="A851" s="19"/>
      <c r="B851" s="68"/>
      <c r="C851" s="68"/>
      <c r="D851" s="68"/>
      <c r="E851" s="68"/>
      <c r="F851" s="68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</row>
    <row r="852" spans="1:44" x14ac:dyDescent="0.2">
      <c r="A852" s="19"/>
      <c r="B852" s="68"/>
      <c r="C852" s="68"/>
      <c r="D852" s="68"/>
      <c r="E852" s="68"/>
      <c r="F852" s="68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</row>
    <row r="853" spans="1:44" x14ac:dyDescent="0.2">
      <c r="A853" s="19"/>
      <c r="B853" s="68"/>
      <c r="C853" s="68"/>
      <c r="D853" s="68"/>
      <c r="E853" s="68"/>
      <c r="F853" s="68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</row>
    <row r="854" spans="1:44" x14ac:dyDescent="0.2">
      <c r="A854" s="19"/>
      <c r="B854" s="68"/>
      <c r="C854" s="68"/>
      <c r="D854" s="68"/>
      <c r="E854" s="68"/>
      <c r="F854" s="68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</row>
    <row r="855" spans="1:44" x14ac:dyDescent="0.2">
      <c r="A855" s="19"/>
      <c r="B855" s="68"/>
      <c r="C855" s="68"/>
      <c r="D855" s="68"/>
      <c r="E855" s="68"/>
      <c r="F855" s="68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</row>
    <row r="856" spans="1:44" x14ac:dyDescent="0.2">
      <c r="A856" s="19"/>
      <c r="B856" s="68"/>
      <c r="C856" s="68"/>
      <c r="D856" s="68"/>
      <c r="E856" s="68"/>
      <c r="F856" s="68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</row>
    <row r="857" spans="1:44" x14ac:dyDescent="0.2">
      <c r="A857" s="19"/>
      <c r="B857" s="68"/>
      <c r="C857" s="68"/>
      <c r="D857" s="68"/>
      <c r="E857" s="68"/>
      <c r="F857" s="68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</row>
    <row r="858" spans="1:44" x14ac:dyDescent="0.2">
      <c r="A858" s="19"/>
      <c r="B858" s="68"/>
      <c r="C858" s="68"/>
      <c r="D858" s="68"/>
      <c r="E858" s="68"/>
      <c r="F858" s="68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</row>
    <row r="859" spans="1:44" x14ac:dyDescent="0.2">
      <c r="A859" s="19"/>
      <c r="B859" s="68"/>
      <c r="C859" s="68"/>
      <c r="D859" s="68"/>
      <c r="E859" s="68"/>
      <c r="F859" s="68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</row>
    <row r="860" spans="1:44" x14ac:dyDescent="0.2">
      <c r="A860" s="19"/>
      <c r="B860" s="68"/>
      <c r="C860" s="68"/>
      <c r="D860" s="68"/>
      <c r="E860" s="68"/>
      <c r="F860" s="68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</row>
    <row r="861" spans="1:44" x14ac:dyDescent="0.2">
      <c r="A861" s="19"/>
      <c r="B861" s="68"/>
      <c r="C861" s="68"/>
      <c r="D861" s="68"/>
      <c r="E861" s="68"/>
      <c r="F861" s="68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</row>
    <row r="862" spans="1:44" x14ac:dyDescent="0.2">
      <c r="A862" s="19"/>
      <c r="B862" s="68"/>
      <c r="C862" s="68"/>
      <c r="D862" s="68"/>
      <c r="E862" s="68"/>
      <c r="F862" s="68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</row>
    <row r="863" spans="1:44" x14ac:dyDescent="0.2">
      <c r="A863" s="19"/>
      <c r="B863" s="68"/>
      <c r="C863" s="68"/>
      <c r="D863" s="68"/>
      <c r="E863" s="68"/>
      <c r="F863" s="68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</row>
    <row r="864" spans="1:44" x14ac:dyDescent="0.2">
      <c r="A864" s="19"/>
      <c r="B864" s="68"/>
      <c r="C864" s="68"/>
      <c r="D864" s="68"/>
      <c r="E864" s="68"/>
      <c r="F864" s="68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</row>
    <row r="865" spans="1:44" x14ac:dyDescent="0.2">
      <c r="A865" s="19"/>
      <c r="B865" s="68"/>
      <c r="C865" s="68"/>
      <c r="D865" s="68"/>
      <c r="E865" s="68"/>
      <c r="F865" s="68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</row>
    <row r="866" spans="1:44" x14ac:dyDescent="0.2">
      <c r="A866" s="19"/>
      <c r="B866" s="68"/>
      <c r="C866" s="68"/>
      <c r="D866" s="68"/>
      <c r="E866" s="68"/>
      <c r="F866" s="68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</row>
    <row r="867" spans="1:44" x14ac:dyDescent="0.2">
      <c r="A867" s="19"/>
      <c r="B867" s="68"/>
      <c r="C867" s="68"/>
      <c r="D867" s="68"/>
      <c r="E867" s="68"/>
      <c r="F867" s="68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</row>
    <row r="868" spans="1:44" x14ac:dyDescent="0.2">
      <c r="A868" s="19"/>
      <c r="B868" s="68"/>
      <c r="C868" s="68"/>
      <c r="D868" s="68"/>
      <c r="E868" s="68"/>
      <c r="F868" s="68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</row>
    <row r="869" spans="1:44" x14ac:dyDescent="0.2">
      <c r="A869" s="19"/>
      <c r="B869" s="68"/>
      <c r="C869" s="68"/>
      <c r="D869" s="68"/>
      <c r="E869" s="68"/>
      <c r="F869" s="68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</row>
    <row r="870" spans="1:44" x14ac:dyDescent="0.2">
      <c r="A870" s="19"/>
      <c r="B870" s="68"/>
      <c r="C870" s="68"/>
      <c r="D870" s="68"/>
      <c r="E870" s="68"/>
      <c r="F870" s="68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</row>
    <row r="871" spans="1:44" x14ac:dyDescent="0.2">
      <c r="A871" s="19"/>
      <c r="B871" s="68"/>
      <c r="C871" s="68"/>
      <c r="D871" s="68"/>
      <c r="E871" s="68"/>
      <c r="F871" s="68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</row>
    <row r="872" spans="1:44" x14ac:dyDescent="0.2">
      <c r="A872" s="19"/>
      <c r="B872" s="68"/>
      <c r="C872" s="68"/>
      <c r="D872" s="68"/>
      <c r="E872" s="68"/>
      <c r="F872" s="68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</row>
    <row r="873" spans="1:44" x14ac:dyDescent="0.2">
      <c r="A873" s="19"/>
      <c r="B873" s="68"/>
      <c r="C873" s="68"/>
      <c r="D873" s="68"/>
      <c r="E873" s="68"/>
      <c r="F873" s="68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</row>
    <row r="874" spans="1:44" x14ac:dyDescent="0.2">
      <c r="A874" s="19"/>
      <c r="B874" s="68"/>
      <c r="C874" s="68"/>
      <c r="D874" s="68"/>
      <c r="E874" s="68"/>
      <c r="F874" s="68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</row>
    <row r="875" spans="1:44" x14ac:dyDescent="0.2">
      <c r="A875" s="19"/>
      <c r="B875" s="68"/>
      <c r="C875" s="68"/>
      <c r="D875" s="68"/>
      <c r="E875" s="68"/>
      <c r="F875" s="68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</row>
    <row r="876" spans="1:44" x14ac:dyDescent="0.2">
      <c r="A876" s="19"/>
      <c r="B876" s="68"/>
      <c r="C876" s="68"/>
      <c r="D876" s="68"/>
      <c r="E876" s="68"/>
      <c r="F876" s="68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</row>
    <row r="877" spans="1:44" x14ac:dyDescent="0.2">
      <c r="A877" s="19"/>
      <c r="B877" s="68"/>
      <c r="C877" s="68"/>
      <c r="D877" s="68"/>
      <c r="E877" s="68"/>
      <c r="F877" s="68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</row>
    <row r="878" spans="1:44" x14ac:dyDescent="0.2">
      <c r="A878" s="19"/>
      <c r="B878" s="68"/>
      <c r="C878" s="68"/>
      <c r="D878" s="68"/>
      <c r="E878" s="68"/>
      <c r="F878" s="68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</row>
    <row r="879" spans="1:44" x14ac:dyDescent="0.2">
      <c r="A879" s="19"/>
      <c r="B879" s="68"/>
      <c r="C879" s="68"/>
      <c r="D879" s="68"/>
      <c r="E879" s="68"/>
      <c r="F879" s="68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</row>
    <row r="880" spans="1:44" x14ac:dyDescent="0.2">
      <c r="A880" s="19"/>
      <c r="B880" s="68"/>
      <c r="C880" s="68"/>
      <c r="D880" s="68"/>
      <c r="E880" s="68"/>
      <c r="F880" s="68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</row>
    <row r="881" spans="1:44" x14ac:dyDescent="0.2">
      <c r="A881" s="19"/>
      <c r="B881" s="68"/>
      <c r="C881" s="68"/>
      <c r="D881" s="68"/>
      <c r="E881" s="68"/>
      <c r="F881" s="68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</row>
    <row r="882" spans="1:44" x14ac:dyDescent="0.2">
      <c r="A882" s="19"/>
      <c r="B882" s="68"/>
      <c r="C882" s="68"/>
      <c r="D882" s="68"/>
      <c r="E882" s="68"/>
      <c r="F882" s="68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</row>
    <row r="883" spans="1:44" x14ac:dyDescent="0.2">
      <c r="A883" s="19"/>
      <c r="B883" s="68"/>
      <c r="C883" s="68"/>
      <c r="D883" s="68"/>
      <c r="E883" s="68"/>
      <c r="F883" s="68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</row>
    <row r="884" spans="1:44" x14ac:dyDescent="0.2">
      <c r="A884" s="19"/>
      <c r="B884" s="68"/>
      <c r="C884" s="68"/>
      <c r="D884" s="68"/>
      <c r="E884" s="68"/>
      <c r="F884" s="68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</row>
    <row r="885" spans="1:44" x14ac:dyDescent="0.2">
      <c r="A885" s="19"/>
      <c r="B885" s="68"/>
      <c r="C885" s="68"/>
      <c r="D885" s="68"/>
      <c r="E885" s="68"/>
      <c r="F885" s="68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</row>
    <row r="886" spans="1:44" x14ac:dyDescent="0.2">
      <c r="A886" s="19"/>
      <c r="B886" s="68"/>
      <c r="C886" s="68"/>
      <c r="D886" s="68"/>
      <c r="E886" s="68"/>
      <c r="F886" s="68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</row>
    <row r="887" spans="1:44" x14ac:dyDescent="0.2">
      <c r="A887" s="19"/>
      <c r="B887" s="68"/>
      <c r="C887" s="68"/>
      <c r="D887" s="68"/>
      <c r="E887" s="68"/>
      <c r="F887" s="68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</row>
    <row r="888" spans="1:44" x14ac:dyDescent="0.2">
      <c r="A888" s="19"/>
      <c r="B888" s="68"/>
      <c r="C888" s="68"/>
      <c r="D888" s="68"/>
      <c r="E888" s="68"/>
      <c r="F888" s="68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</row>
    <row r="889" spans="1:44" x14ac:dyDescent="0.2">
      <c r="A889" s="19"/>
      <c r="B889" s="68"/>
      <c r="C889" s="68"/>
      <c r="D889" s="68"/>
      <c r="E889" s="68"/>
      <c r="F889" s="68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</row>
    <row r="890" spans="1:44" x14ac:dyDescent="0.2">
      <c r="A890" s="19"/>
      <c r="B890" s="68"/>
      <c r="C890" s="68"/>
      <c r="D890" s="68"/>
      <c r="E890" s="68"/>
      <c r="F890" s="68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</row>
    <row r="891" spans="1:44" x14ac:dyDescent="0.2">
      <c r="A891" s="19"/>
      <c r="B891" s="68"/>
      <c r="C891" s="68"/>
      <c r="D891" s="68"/>
      <c r="E891" s="68"/>
      <c r="F891" s="68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</row>
    <row r="892" spans="1:44" x14ac:dyDescent="0.2">
      <c r="A892" s="19"/>
      <c r="B892" s="68"/>
      <c r="C892" s="68"/>
      <c r="D892" s="68"/>
      <c r="E892" s="68"/>
      <c r="F892" s="68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</row>
    <row r="893" spans="1:44" x14ac:dyDescent="0.2">
      <c r="A893" s="19"/>
      <c r="B893" s="68"/>
      <c r="C893" s="68"/>
      <c r="D893" s="68"/>
      <c r="E893" s="68"/>
      <c r="F893" s="68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</row>
    <row r="894" spans="1:44" x14ac:dyDescent="0.2">
      <c r="A894" s="19"/>
      <c r="B894" s="68"/>
      <c r="C894" s="68"/>
      <c r="D894" s="68"/>
      <c r="E894" s="68"/>
      <c r="F894" s="68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</row>
    <row r="895" spans="1:44" x14ac:dyDescent="0.2">
      <c r="A895" s="19"/>
      <c r="B895" s="68"/>
      <c r="C895" s="68"/>
      <c r="D895" s="68"/>
      <c r="E895" s="68"/>
      <c r="F895" s="68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</row>
    <row r="896" spans="1:44" x14ac:dyDescent="0.2">
      <c r="A896" s="19"/>
      <c r="B896" s="68"/>
      <c r="C896" s="68"/>
      <c r="D896" s="68"/>
      <c r="E896" s="68"/>
      <c r="F896" s="68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</row>
    <row r="897" spans="1:44" x14ac:dyDescent="0.2">
      <c r="A897" s="19"/>
      <c r="B897" s="68"/>
      <c r="C897" s="68"/>
      <c r="D897" s="68"/>
      <c r="E897" s="68"/>
      <c r="F897" s="68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</row>
    <row r="898" spans="1:44" x14ac:dyDescent="0.2">
      <c r="A898" s="19"/>
      <c r="B898" s="68"/>
      <c r="C898" s="68"/>
      <c r="D898" s="68"/>
      <c r="E898" s="68"/>
      <c r="F898" s="68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</row>
    <row r="899" spans="1:44" x14ac:dyDescent="0.2">
      <c r="A899" s="19"/>
      <c r="B899" s="68"/>
      <c r="C899" s="68"/>
      <c r="D899" s="68"/>
      <c r="E899" s="68"/>
      <c r="F899" s="68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</row>
    <row r="900" spans="1:44" x14ac:dyDescent="0.2">
      <c r="A900" s="19"/>
      <c r="B900" s="68"/>
      <c r="C900" s="68"/>
      <c r="D900" s="68"/>
      <c r="E900" s="68"/>
      <c r="F900" s="68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</row>
    <row r="901" spans="1:44" x14ac:dyDescent="0.2">
      <c r="A901" s="19"/>
      <c r="B901" s="68"/>
      <c r="C901" s="68"/>
      <c r="D901" s="68"/>
      <c r="E901" s="68"/>
      <c r="F901" s="68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</row>
    <row r="902" spans="1:44" x14ac:dyDescent="0.2">
      <c r="A902" s="19"/>
      <c r="B902" s="68"/>
      <c r="C902" s="68"/>
      <c r="D902" s="68"/>
      <c r="E902" s="68"/>
      <c r="F902" s="68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</row>
    <row r="903" spans="1:44" x14ac:dyDescent="0.2">
      <c r="A903" s="19"/>
      <c r="B903" s="68"/>
      <c r="C903" s="68"/>
      <c r="D903" s="68"/>
      <c r="E903" s="68"/>
      <c r="F903" s="68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</row>
    <row r="904" spans="1:44" x14ac:dyDescent="0.2">
      <c r="A904" s="19"/>
      <c r="B904" s="68"/>
      <c r="C904" s="68"/>
      <c r="D904" s="68"/>
      <c r="E904" s="68"/>
      <c r="F904" s="68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</row>
    <row r="905" spans="1:44" x14ac:dyDescent="0.2">
      <c r="A905" s="19"/>
      <c r="B905" s="68"/>
      <c r="C905" s="68"/>
      <c r="D905" s="68"/>
      <c r="E905" s="68"/>
      <c r="F905" s="68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</row>
    <row r="906" spans="1:44" x14ac:dyDescent="0.2">
      <c r="A906" s="19"/>
      <c r="B906" s="68"/>
      <c r="C906" s="68"/>
      <c r="D906" s="68"/>
      <c r="E906" s="68"/>
      <c r="F906" s="68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</row>
    <row r="907" spans="1:44" x14ac:dyDescent="0.2">
      <c r="A907" s="19"/>
      <c r="B907" s="68"/>
      <c r="C907" s="68"/>
      <c r="D907" s="68"/>
      <c r="E907" s="68"/>
      <c r="F907" s="68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</row>
    <row r="908" spans="1:44" x14ac:dyDescent="0.2">
      <c r="A908" s="19"/>
      <c r="B908" s="68"/>
      <c r="C908" s="68"/>
      <c r="D908" s="68"/>
      <c r="E908" s="68"/>
      <c r="F908" s="68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</row>
    <row r="909" spans="1:44" x14ac:dyDescent="0.2">
      <c r="A909" s="19"/>
      <c r="B909" s="68"/>
      <c r="C909" s="68"/>
      <c r="D909" s="68"/>
      <c r="E909" s="68"/>
      <c r="F909" s="68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</row>
    <row r="910" spans="1:44" x14ac:dyDescent="0.2">
      <c r="A910" s="19"/>
      <c r="B910" s="68"/>
      <c r="C910" s="68"/>
      <c r="D910" s="68"/>
      <c r="E910" s="68"/>
      <c r="F910" s="68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</row>
    <row r="911" spans="1:44" x14ac:dyDescent="0.2">
      <c r="A911" s="19"/>
      <c r="B911" s="68"/>
      <c r="C911" s="68"/>
      <c r="D911" s="68"/>
      <c r="E911" s="68"/>
      <c r="F911" s="68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</row>
    <row r="912" spans="1:44" x14ac:dyDescent="0.2">
      <c r="A912" s="19"/>
      <c r="B912" s="68"/>
      <c r="C912" s="68"/>
      <c r="D912" s="68"/>
      <c r="E912" s="68"/>
      <c r="F912" s="68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</row>
    <row r="913" spans="1:44" x14ac:dyDescent="0.2">
      <c r="A913" s="19"/>
      <c r="B913" s="68"/>
      <c r="C913" s="68"/>
      <c r="D913" s="68"/>
      <c r="E913" s="68"/>
      <c r="F913" s="68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</row>
    <row r="914" spans="1:44" x14ac:dyDescent="0.2">
      <c r="A914" s="19"/>
      <c r="B914" s="68"/>
      <c r="C914" s="68"/>
      <c r="D914" s="68"/>
      <c r="E914" s="68"/>
      <c r="F914" s="68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</row>
    <row r="915" spans="1:44" x14ac:dyDescent="0.2">
      <c r="A915" s="19"/>
      <c r="B915" s="68"/>
      <c r="C915" s="68"/>
      <c r="D915" s="68"/>
      <c r="E915" s="68"/>
      <c r="F915" s="68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</row>
    <row r="916" spans="1:44" x14ac:dyDescent="0.2">
      <c r="A916" s="19"/>
      <c r="B916" s="68"/>
      <c r="C916" s="68"/>
      <c r="D916" s="68"/>
      <c r="E916" s="68"/>
      <c r="F916" s="68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</row>
    <row r="917" spans="1:44" x14ac:dyDescent="0.2">
      <c r="A917" s="19"/>
      <c r="B917" s="68"/>
      <c r="C917" s="68"/>
      <c r="D917" s="68"/>
      <c r="E917" s="68"/>
      <c r="F917" s="68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</row>
    <row r="918" spans="1:44" x14ac:dyDescent="0.2">
      <c r="A918" s="19"/>
      <c r="B918" s="68"/>
      <c r="C918" s="68"/>
      <c r="D918" s="68"/>
      <c r="E918" s="68"/>
      <c r="F918" s="68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</row>
    <row r="919" spans="1:44" x14ac:dyDescent="0.2">
      <c r="A919" s="19"/>
      <c r="B919" s="68"/>
      <c r="C919" s="68"/>
      <c r="D919" s="68"/>
      <c r="E919" s="68"/>
      <c r="F919" s="68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</row>
    <row r="920" spans="1:44" x14ac:dyDescent="0.2">
      <c r="A920" s="19"/>
      <c r="B920" s="68"/>
      <c r="C920" s="68"/>
      <c r="D920" s="68"/>
      <c r="E920" s="68"/>
      <c r="F920" s="68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</row>
    <row r="921" spans="1:44" x14ac:dyDescent="0.2">
      <c r="A921" s="19"/>
      <c r="B921" s="68"/>
      <c r="C921" s="68"/>
      <c r="D921" s="68"/>
      <c r="E921" s="68"/>
      <c r="F921" s="68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</row>
    <row r="922" spans="1:44" x14ac:dyDescent="0.2">
      <c r="A922" s="19"/>
      <c r="B922" s="68"/>
      <c r="C922" s="68"/>
      <c r="D922" s="68"/>
      <c r="E922" s="68"/>
      <c r="F922" s="68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</row>
    <row r="923" spans="1:44" x14ac:dyDescent="0.2">
      <c r="A923" s="19"/>
      <c r="B923" s="68"/>
      <c r="C923" s="68"/>
      <c r="D923" s="68"/>
      <c r="E923" s="68"/>
      <c r="F923" s="68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</row>
    <row r="924" spans="1:44" x14ac:dyDescent="0.2">
      <c r="A924" s="19"/>
      <c r="B924" s="68"/>
      <c r="C924" s="68"/>
      <c r="D924" s="68"/>
      <c r="E924" s="68"/>
      <c r="F924" s="68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</row>
    <row r="925" spans="1:44" x14ac:dyDescent="0.2">
      <c r="A925" s="19"/>
      <c r="B925" s="68"/>
      <c r="C925" s="68"/>
      <c r="D925" s="68"/>
      <c r="E925" s="68"/>
      <c r="F925" s="68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</row>
    <row r="926" spans="1:44" x14ac:dyDescent="0.2">
      <c r="A926" s="19"/>
      <c r="B926" s="68"/>
      <c r="C926" s="68"/>
      <c r="D926" s="68"/>
      <c r="E926" s="68"/>
      <c r="F926" s="68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</row>
    <row r="927" spans="1:44" x14ac:dyDescent="0.2">
      <c r="A927" s="19"/>
      <c r="B927" s="68"/>
      <c r="C927" s="68"/>
      <c r="D927" s="68"/>
      <c r="E927" s="68"/>
      <c r="F927" s="68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</row>
    <row r="928" spans="1:44" x14ac:dyDescent="0.2">
      <c r="A928" s="19"/>
      <c r="B928" s="68"/>
      <c r="C928" s="68"/>
      <c r="D928" s="68"/>
      <c r="E928" s="68"/>
      <c r="F928" s="68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</row>
    <row r="929" spans="1:44" x14ac:dyDescent="0.2">
      <c r="A929" s="19"/>
      <c r="B929" s="68"/>
      <c r="C929" s="68"/>
      <c r="D929" s="68"/>
      <c r="E929" s="68"/>
      <c r="F929" s="68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</row>
    <row r="930" spans="1:44" x14ac:dyDescent="0.2">
      <c r="A930" s="19"/>
      <c r="B930" s="68"/>
      <c r="C930" s="68"/>
      <c r="D930" s="68"/>
      <c r="E930" s="68"/>
      <c r="F930" s="68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</row>
    <row r="931" spans="1:44" x14ac:dyDescent="0.2">
      <c r="A931" s="19"/>
      <c r="B931" s="68"/>
      <c r="C931" s="68"/>
      <c r="D931" s="68"/>
      <c r="E931" s="68"/>
      <c r="F931" s="68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</row>
    <row r="932" spans="1:44" x14ac:dyDescent="0.2">
      <c r="A932" s="19"/>
      <c r="B932" s="68"/>
      <c r="C932" s="68"/>
      <c r="D932" s="68"/>
      <c r="E932" s="68"/>
      <c r="F932" s="68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</row>
    <row r="933" spans="1:44" x14ac:dyDescent="0.2">
      <c r="A933" s="19"/>
      <c r="B933" s="68"/>
      <c r="C933" s="68"/>
      <c r="D933" s="68"/>
      <c r="E933" s="68"/>
      <c r="F933" s="68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</row>
    <row r="934" spans="1:44" x14ac:dyDescent="0.2">
      <c r="A934" s="19"/>
      <c r="B934" s="68"/>
      <c r="C934" s="68"/>
      <c r="D934" s="68"/>
      <c r="E934" s="68"/>
      <c r="F934" s="68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</row>
    <row r="935" spans="1:44" x14ac:dyDescent="0.2">
      <c r="A935" s="19"/>
      <c r="B935" s="68"/>
      <c r="C935" s="68"/>
      <c r="D935" s="68"/>
      <c r="E935" s="68"/>
      <c r="F935" s="68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</row>
    <row r="936" spans="1:44" x14ac:dyDescent="0.2">
      <c r="A936" s="19"/>
      <c r="B936" s="68"/>
      <c r="C936" s="68"/>
      <c r="D936" s="68"/>
      <c r="E936" s="68"/>
      <c r="F936" s="68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</row>
    <row r="937" spans="1:44" x14ac:dyDescent="0.2">
      <c r="A937" s="19"/>
      <c r="B937" s="68"/>
      <c r="C937" s="68"/>
      <c r="D937" s="68"/>
      <c r="E937" s="68"/>
      <c r="F937" s="68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</row>
    <row r="938" spans="1:44" x14ac:dyDescent="0.2">
      <c r="A938" s="19"/>
      <c r="B938" s="68"/>
      <c r="C938" s="68"/>
      <c r="D938" s="68"/>
      <c r="E938" s="68"/>
      <c r="F938" s="68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</row>
    <row r="939" spans="1:44" x14ac:dyDescent="0.2">
      <c r="A939" s="19"/>
      <c r="B939" s="68"/>
      <c r="C939" s="68"/>
      <c r="D939" s="68"/>
      <c r="E939" s="68"/>
      <c r="F939" s="68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</row>
    <row r="940" spans="1:44" x14ac:dyDescent="0.2">
      <c r="A940" s="19"/>
      <c r="B940" s="68"/>
      <c r="C940" s="68"/>
      <c r="D940" s="68"/>
      <c r="E940" s="68"/>
      <c r="F940" s="68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</row>
    <row r="941" spans="1:44" x14ac:dyDescent="0.2">
      <c r="A941" s="19"/>
      <c r="B941" s="68"/>
      <c r="C941" s="68"/>
      <c r="D941" s="68"/>
      <c r="E941" s="68"/>
      <c r="F941" s="68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</row>
    <row r="942" spans="1:44" x14ac:dyDescent="0.2">
      <c r="A942" s="19"/>
      <c r="B942" s="68"/>
      <c r="C942" s="68"/>
      <c r="D942" s="68"/>
      <c r="E942" s="68"/>
      <c r="F942" s="68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</row>
    <row r="943" spans="1:44" x14ac:dyDescent="0.2">
      <c r="A943" s="19"/>
      <c r="B943" s="68"/>
      <c r="C943" s="68"/>
      <c r="D943" s="68"/>
      <c r="E943" s="68"/>
      <c r="F943" s="68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</row>
    <row r="944" spans="1:44" x14ac:dyDescent="0.2">
      <c r="A944" s="19"/>
      <c r="B944" s="68"/>
      <c r="C944" s="68"/>
      <c r="D944" s="68"/>
      <c r="E944" s="68"/>
      <c r="F944" s="68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</row>
    <row r="945" spans="1:44" x14ac:dyDescent="0.2">
      <c r="A945" s="19"/>
      <c r="B945" s="68"/>
      <c r="C945" s="68"/>
      <c r="D945" s="68"/>
      <c r="E945" s="68"/>
      <c r="F945" s="68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</row>
    <row r="946" spans="1:44" x14ac:dyDescent="0.2">
      <c r="A946" s="19"/>
      <c r="B946" s="68"/>
      <c r="C946" s="68"/>
      <c r="D946" s="68"/>
      <c r="E946" s="68"/>
      <c r="F946" s="68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</row>
    <row r="947" spans="1:44" x14ac:dyDescent="0.2">
      <c r="A947" s="19"/>
      <c r="B947" s="68"/>
      <c r="C947" s="68"/>
      <c r="D947" s="68"/>
      <c r="E947" s="68"/>
      <c r="F947" s="68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</row>
    <row r="948" spans="1:44" x14ac:dyDescent="0.2">
      <c r="A948" s="19"/>
      <c r="B948" s="68"/>
      <c r="C948" s="68"/>
      <c r="D948" s="68"/>
      <c r="E948" s="68"/>
      <c r="F948" s="68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</row>
    <row r="949" spans="1:44" x14ac:dyDescent="0.2">
      <c r="A949" s="19"/>
      <c r="B949" s="68"/>
      <c r="C949" s="68"/>
      <c r="D949" s="68"/>
      <c r="E949" s="68"/>
      <c r="F949" s="68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</row>
    <row r="950" spans="1:44" x14ac:dyDescent="0.2">
      <c r="A950" s="19"/>
      <c r="B950" s="68"/>
      <c r="C950" s="68"/>
      <c r="D950" s="68"/>
      <c r="E950" s="68"/>
      <c r="F950" s="68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</row>
    <row r="951" spans="1:44" x14ac:dyDescent="0.2">
      <c r="A951" s="19"/>
      <c r="B951" s="68"/>
      <c r="C951" s="68"/>
      <c r="D951" s="68"/>
      <c r="E951" s="68"/>
      <c r="F951" s="68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</row>
    <row r="952" spans="1:44" x14ac:dyDescent="0.2">
      <c r="A952" s="19"/>
      <c r="B952" s="68"/>
      <c r="C952" s="68"/>
      <c r="D952" s="68"/>
      <c r="E952" s="68"/>
      <c r="F952" s="68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</row>
    <row r="953" spans="1:44" x14ac:dyDescent="0.2">
      <c r="A953" s="19"/>
      <c r="B953" s="68"/>
      <c r="C953" s="68"/>
      <c r="D953" s="68"/>
      <c r="E953" s="68"/>
      <c r="F953" s="68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</row>
    <row r="954" spans="1:44" x14ac:dyDescent="0.2">
      <c r="A954" s="19"/>
      <c r="B954" s="68"/>
      <c r="C954" s="68"/>
      <c r="D954" s="68"/>
      <c r="E954" s="68"/>
      <c r="F954" s="68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</row>
    <row r="955" spans="1:44" x14ac:dyDescent="0.2">
      <c r="A955" s="19"/>
      <c r="B955" s="68"/>
      <c r="C955" s="68"/>
      <c r="D955" s="68"/>
      <c r="E955" s="68"/>
      <c r="F955" s="68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</row>
    <row r="956" spans="1:44" x14ac:dyDescent="0.2">
      <c r="A956" s="19"/>
      <c r="B956" s="68"/>
      <c r="C956" s="68"/>
      <c r="D956" s="68"/>
      <c r="E956" s="68"/>
      <c r="F956" s="68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</row>
    <row r="957" spans="1:44" x14ac:dyDescent="0.2">
      <c r="A957" s="19"/>
      <c r="B957" s="68"/>
      <c r="C957" s="68"/>
      <c r="D957" s="68"/>
      <c r="E957" s="68"/>
      <c r="F957" s="68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</row>
    <row r="958" spans="1:44" x14ac:dyDescent="0.2">
      <c r="A958" s="19"/>
      <c r="B958" s="68"/>
      <c r="C958" s="68"/>
      <c r="D958" s="68"/>
      <c r="E958" s="68"/>
      <c r="F958" s="68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</row>
    <row r="959" spans="1:44" x14ac:dyDescent="0.2">
      <c r="A959" s="19"/>
      <c r="B959" s="68"/>
      <c r="C959" s="68"/>
      <c r="D959" s="68"/>
      <c r="E959" s="68"/>
      <c r="F959" s="68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</row>
    <row r="960" spans="1:44" x14ac:dyDescent="0.2">
      <c r="A960" s="19"/>
      <c r="B960" s="68"/>
      <c r="C960" s="68"/>
      <c r="D960" s="68"/>
      <c r="E960" s="68"/>
      <c r="F960" s="68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</row>
    <row r="961" spans="1:44" x14ac:dyDescent="0.2">
      <c r="A961" s="19"/>
      <c r="B961" s="68"/>
      <c r="C961" s="68"/>
      <c r="D961" s="68"/>
      <c r="E961" s="68"/>
      <c r="F961" s="68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</row>
    <row r="962" spans="1:44" x14ac:dyDescent="0.2">
      <c r="A962" s="19"/>
      <c r="B962" s="68"/>
      <c r="C962" s="68"/>
      <c r="D962" s="68"/>
      <c r="E962" s="68"/>
      <c r="F962" s="68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</row>
    <row r="963" spans="1:44" x14ac:dyDescent="0.2">
      <c r="A963" s="19"/>
      <c r="B963" s="68"/>
      <c r="C963" s="68"/>
      <c r="D963" s="68"/>
      <c r="E963" s="68"/>
      <c r="F963" s="68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</row>
    <row r="964" spans="1:44" x14ac:dyDescent="0.2">
      <c r="A964" s="19"/>
      <c r="B964" s="68"/>
      <c r="C964" s="68"/>
      <c r="D964" s="68"/>
      <c r="E964" s="68"/>
      <c r="F964" s="68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</row>
    <row r="965" spans="1:44" x14ac:dyDescent="0.2">
      <c r="A965" s="19"/>
      <c r="B965" s="68"/>
      <c r="C965" s="68"/>
      <c r="D965" s="68"/>
      <c r="E965" s="68"/>
      <c r="F965" s="68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</row>
    <row r="966" spans="1:44" x14ac:dyDescent="0.2">
      <c r="A966" s="19"/>
      <c r="B966" s="68"/>
      <c r="C966" s="68"/>
      <c r="D966" s="68"/>
      <c r="E966" s="68"/>
      <c r="F966" s="68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</row>
    <row r="967" spans="1:44" x14ac:dyDescent="0.2">
      <c r="A967" s="19"/>
      <c r="B967" s="68"/>
      <c r="C967" s="68"/>
      <c r="D967" s="68"/>
      <c r="E967" s="68"/>
      <c r="F967" s="68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</row>
    <row r="968" spans="1:44" x14ac:dyDescent="0.2">
      <c r="A968" s="19"/>
      <c r="B968" s="68"/>
      <c r="C968" s="68"/>
      <c r="D968" s="68"/>
      <c r="E968" s="68"/>
      <c r="F968" s="68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</row>
    <row r="969" spans="1:44" x14ac:dyDescent="0.2">
      <c r="A969" s="19"/>
      <c r="B969" s="68"/>
      <c r="C969" s="68"/>
      <c r="D969" s="68"/>
      <c r="E969" s="68"/>
      <c r="F969" s="68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</row>
    <row r="970" spans="1:44" x14ac:dyDescent="0.2">
      <c r="A970" s="19"/>
      <c r="B970" s="68"/>
      <c r="C970" s="68"/>
      <c r="D970" s="68"/>
      <c r="E970" s="68"/>
      <c r="F970" s="68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</row>
    <row r="971" spans="1:44" x14ac:dyDescent="0.2">
      <c r="A971" s="19"/>
      <c r="B971" s="68"/>
      <c r="C971" s="68"/>
      <c r="D971" s="68"/>
      <c r="E971" s="68"/>
      <c r="F971" s="68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</row>
    <row r="972" spans="1:44" x14ac:dyDescent="0.2">
      <c r="A972" s="19"/>
      <c r="B972" s="68"/>
      <c r="C972" s="68"/>
      <c r="D972" s="68"/>
      <c r="E972" s="68"/>
      <c r="F972" s="68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</row>
    <row r="973" spans="1:44" x14ac:dyDescent="0.2">
      <c r="A973" s="19"/>
      <c r="B973" s="68"/>
      <c r="C973" s="68"/>
      <c r="D973" s="68"/>
      <c r="E973" s="68"/>
      <c r="F973" s="68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</row>
    <row r="974" spans="1:44" x14ac:dyDescent="0.2">
      <c r="A974" s="19"/>
      <c r="B974" s="68"/>
      <c r="C974" s="68"/>
      <c r="D974" s="68"/>
      <c r="E974" s="68"/>
      <c r="F974" s="68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</row>
    <row r="975" spans="1:44" x14ac:dyDescent="0.2">
      <c r="A975" s="19"/>
      <c r="B975" s="68"/>
      <c r="C975" s="68"/>
      <c r="D975" s="68"/>
      <c r="E975" s="68"/>
      <c r="F975" s="68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</row>
    <row r="976" spans="1:44" x14ac:dyDescent="0.2">
      <c r="A976" s="19"/>
      <c r="B976" s="68"/>
      <c r="C976" s="68"/>
      <c r="D976" s="68"/>
      <c r="E976" s="68"/>
      <c r="F976" s="68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</row>
    <row r="977" spans="1:44" x14ac:dyDescent="0.2">
      <c r="A977" s="19"/>
      <c r="B977" s="68"/>
      <c r="C977" s="68"/>
      <c r="D977" s="68"/>
      <c r="E977" s="68"/>
      <c r="F977" s="68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</row>
    <row r="978" spans="1:44" x14ac:dyDescent="0.2">
      <c r="A978" s="19"/>
      <c r="B978" s="68"/>
      <c r="C978" s="68"/>
      <c r="D978" s="68"/>
      <c r="E978" s="68"/>
      <c r="F978" s="68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</row>
    <row r="979" spans="1:44" x14ac:dyDescent="0.2">
      <c r="A979" s="19"/>
      <c r="B979" s="68"/>
      <c r="C979" s="68"/>
      <c r="D979" s="68"/>
      <c r="E979" s="68"/>
      <c r="F979" s="68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</row>
    <row r="980" spans="1:44" x14ac:dyDescent="0.2">
      <c r="A980" s="19"/>
      <c r="B980" s="68"/>
      <c r="C980" s="68"/>
      <c r="D980" s="68"/>
      <c r="E980" s="68"/>
      <c r="F980" s="68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</row>
    <row r="981" spans="1:44" x14ac:dyDescent="0.2">
      <c r="A981" s="19"/>
      <c r="B981" s="68"/>
      <c r="C981" s="68"/>
      <c r="D981" s="68"/>
      <c r="E981" s="68"/>
      <c r="F981" s="68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</row>
    <row r="982" spans="1:44" x14ac:dyDescent="0.2">
      <c r="A982" s="19"/>
      <c r="B982" s="68"/>
      <c r="C982" s="68"/>
      <c r="D982" s="68"/>
      <c r="E982" s="68"/>
      <c r="F982" s="68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</row>
    <row r="983" spans="1:44" x14ac:dyDescent="0.2">
      <c r="A983" s="19"/>
      <c r="B983" s="68"/>
      <c r="C983" s="68"/>
      <c r="D983" s="68"/>
      <c r="E983" s="68"/>
      <c r="F983" s="68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</row>
    <row r="984" spans="1:44" x14ac:dyDescent="0.2">
      <c r="A984" s="19"/>
      <c r="B984" s="68"/>
      <c r="C984" s="68"/>
      <c r="D984" s="68"/>
      <c r="E984" s="68"/>
      <c r="F984" s="68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</row>
    <row r="985" spans="1:44" x14ac:dyDescent="0.2">
      <c r="A985" s="19"/>
      <c r="B985" s="68"/>
      <c r="C985" s="68"/>
      <c r="D985" s="68"/>
      <c r="E985" s="68"/>
      <c r="F985" s="68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</row>
    <row r="986" spans="1:44" x14ac:dyDescent="0.2">
      <c r="A986" s="19"/>
      <c r="B986" s="68"/>
      <c r="C986" s="68"/>
      <c r="D986" s="68"/>
      <c r="E986" s="68"/>
      <c r="F986" s="68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</row>
    <row r="987" spans="1:44" x14ac:dyDescent="0.2">
      <c r="A987" s="19"/>
      <c r="B987" s="68"/>
      <c r="C987" s="68"/>
      <c r="D987" s="68"/>
      <c r="E987" s="68"/>
      <c r="F987" s="68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</row>
    <row r="988" spans="1:44" x14ac:dyDescent="0.2">
      <c r="A988" s="19"/>
      <c r="B988" s="68"/>
      <c r="C988" s="68"/>
      <c r="D988" s="68"/>
      <c r="E988" s="68"/>
      <c r="F988" s="68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</row>
    <row r="989" spans="1:44" x14ac:dyDescent="0.2">
      <c r="A989" s="19"/>
      <c r="B989" s="68"/>
      <c r="C989" s="68"/>
      <c r="D989" s="68"/>
      <c r="E989" s="68"/>
      <c r="F989" s="68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</row>
    <row r="990" spans="1:44" x14ac:dyDescent="0.2">
      <c r="A990" s="19"/>
      <c r="B990" s="68"/>
      <c r="C990" s="68"/>
      <c r="D990" s="68"/>
      <c r="E990" s="68"/>
      <c r="F990" s="68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</row>
    <row r="991" spans="1:44" x14ac:dyDescent="0.2">
      <c r="A991" s="19"/>
      <c r="B991" s="68"/>
      <c r="C991" s="68"/>
      <c r="D991" s="68"/>
      <c r="E991" s="68"/>
      <c r="F991" s="68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</row>
    <row r="992" spans="1:44" x14ac:dyDescent="0.2">
      <c r="A992" s="19"/>
      <c r="B992" s="68"/>
      <c r="C992" s="68"/>
      <c r="D992" s="68"/>
      <c r="E992" s="68"/>
      <c r="F992" s="68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</row>
    <row r="993" spans="1:44" x14ac:dyDescent="0.2">
      <c r="A993" s="19"/>
      <c r="B993" s="68"/>
      <c r="C993" s="68"/>
      <c r="D993" s="68"/>
      <c r="E993" s="68"/>
      <c r="F993" s="68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</row>
    <row r="994" spans="1:44" x14ac:dyDescent="0.2">
      <c r="A994" s="19"/>
      <c r="B994" s="68"/>
      <c r="C994" s="68"/>
      <c r="D994" s="68"/>
      <c r="E994" s="68"/>
      <c r="F994" s="68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</row>
    <row r="995" spans="1:44" x14ac:dyDescent="0.2">
      <c r="A995" s="19"/>
      <c r="B995" s="68"/>
      <c r="C995" s="68"/>
      <c r="D995" s="68"/>
      <c r="E995" s="68"/>
      <c r="F995" s="68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</row>
    <row r="996" spans="1:44" x14ac:dyDescent="0.2">
      <c r="A996" s="19"/>
      <c r="B996" s="68"/>
      <c r="C996" s="68"/>
      <c r="D996" s="68"/>
      <c r="E996" s="68"/>
      <c r="F996" s="68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</row>
    <row r="997" spans="1:44" x14ac:dyDescent="0.2">
      <c r="A997" s="19"/>
      <c r="B997" s="68"/>
      <c r="C997" s="68"/>
      <c r="D997" s="68"/>
      <c r="E997" s="68"/>
      <c r="F997" s="68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</row>
    <row r="998" spans="1:44" x14ac:dyDescent="0.2">
      <c r="A998" s="19"/>
      <c r="B998" s="68"/>
      <c r="C998" s="68"/>
      <c r="D998" s="68"/>
      <c r="E998" s="68"/>
      <c r="F998" s="68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</row>
    <row r="999" spans="1:44" x14ac:dyDescent="0.2">
      <c r="A999" s="19"/>
      <c r="B999" s="68"/>
      <c r="C999" s="68"/>
      <c r="D999" s="68"/>
      <c r="E999" s="68"/>
      <c r="F999" s="68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</row>
    <row r="1000" spans="1:44" x14ac:dyDescent="0.2">
      <c r="A1000" s="19"/>
      <c r="B1000" s="68"/>
      <c r="C1000" s="68"/>
      <c r="D1000" s="68"/>
      <c r="E1000" s="68"/>
      <c r="F1000" s="68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</row>
    <row r="1001" spans="1:44" x14ac:dyDescent="0.2">
      <c r="A1001" s="19"/>
      <c r="B1001" s="68"/>
      <c r="C1001" s="68"/>
      <c r="D1001" s="68"/>
      <c r="E1001" s="68"/>
      <c r="F1001" s="68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</row>
    <row r="1002" spans="1:44" x14ac:dyDescent="0.2">
      <c r="A1002" s="19"/>
      <c r="B1002" s="68"/>
      <c r="C1002" s="68"/>
      <c r="D1002" s="68"/>
      <c r="E1002" s="68"/>
      <c r="F1002" s="68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</row>
    <row r="1003" spans="1:44" x14ac:dyDescent="0.2">
      <c r="A1003" s="19"/>
      <c r="B1003" s="68"/>
      <c r="C1003" s="68"/>
      <c r="D1003" s="68"/>
      <c r="E1003" s="68"/>
      <c r="F1003" s="68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</row>
    <row r="1004" spans="1:44" x14ac:dyDescent="0.2">
      <c r="A1004" s="19"/>
      <c r="B1004" s="68"/>
      <c r="C1004" s="68"/>
      <c r="D1004" s="68"/>
      <c r="E1004" s="68"/>
      <c r="F1004" s="68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</row>
    <row r="1005" spans="1:44" x14ac:dyDescent="0.2">
      <c r="A1005" s="19"/>
      <c r="B1005" s="68"/>
      <c r="C1005" s="68"/>
      <c r="D1005" s="68"/>
      <c r="E1005" s="68"/>
      <c r="F1005" s="68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</row>
    <row r="1006" spans="1:44" x14ac:dyDescent="0.2">
      <c r="A1006" s="19"/>
      <c r="B1006" s="68"/>
      <c r="C1006" s="68"/>
      <c r="D1006" s="68"/>
      <c r="E1006" s="68"/>
      <c r="F1006" s="68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</row>
    <row r="1007" spans="1:44" x14ac:dyDescent="0.2">
      <c r="A1007" s="19"/>
      <c r="B1007" s="68"/>
      <c r="C1007" s="68"/>
      <c r="D1007" s="68"/>
      <c r="E1007" s="68"/>
      <c r="F1007" s="68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</row>
    <row r="1008" spans="1:44" x14ac:dyDescent="0.2">
      <c r="A1008" s="19"/>
      <c r="B1008" s="68"/>
      <c r="C1008" s="68"/>
      <c r="D1008" s="68"/>
      <c r="E1008" s="68"/>
      <c r="F1008" s="68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</row>
    <row r="1009" spans="1:44" x14ac:dyDescent="0.2">
      <c r="A1009" s="19"/>
      <c r="B1009" s="68"/>
      <c r="C1009" s="68"/>
      <c r="D1009" s="68"/>
      <c r="E1009" s="68"/>
      <c r="F1009" s="68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</row>
    <row r="1010" spans="1:44" x14ac:dyDescent="0.2">
      <c r="A1010" s="19"/>
      <c r="B1010" s="68"/>
      <c r="C1010" s="68"/>
      <c r="D1010" s="68"/>
      <c r="E1010" s="68"/>
      <c r="F1010" s="68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</row>
    <row r="1011" spans="1:44" x14ac:dyDescent="0.2">
      <c r="A1011" s="19"/>
      <c r="B1011" s="68"/>
      <c r="C1011" s="68"/>
      <c r="D1011" s="68"/>
      <c r="E1011" s="68"/>
      <c r="F1011" s="68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</row>
    <row r="1012" spans="1:44" x14ac:dyDescent="0.2">
      <c r="A1012" s="19"/>
      <c r="B1012" s="68"/>
      <c r="C1012" s="68"/>
      <c r="D1012" s="68"/>
      <c r="E1012" s="68"/>
      <c r="F1012" s="68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</row>
    <row r="1013" spans="1:44" x14ac:dyDescent="0.2">
      <c r="A1013" s="19"/>
      <c r="B1013" s="68"/>
      <c r="C1013" s="68"/>
      <c r="D1013" s="68"/>
      <c r="E1013" s="68"/>
      <c r="F1013" s="68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</row>
    <row r="1014" spans="1:44" x14ac:dyDescent="0.2">
      <c r="A1014" s="19"/>
      <c r="B1014" s="68"/>
      <c r="C1014" s="68"/>
      <c r="D1014" s="68"/>
      <c r="E1014" s="68"/>
      <c r="F1014" s="68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</row>
    <row r="1015" spans="1:44" x14ac:dyDescent="0.2">
      <c r="A1015" s="19"/>
      <c r="B1015" s="68"/>
      <c r="C1015" s="68"/>
      <c r="D1015" s="68"/>
      <c r="E1015" s="68"/>
      <c r="F1015" s="68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</row>
    <row r="1016" spans="1:44" x14ac:dyDescent="0.2">
      <c r="A1016" s="19"/>
      <c r="B1016" s="68"/>
      <c r="C1016" s="68"/>
      <c r="D1016" s="68"/>
      <c r="E1016" s="68"/>
      <c r="F1016" s="68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</row>
    <row r="1017" spans="1:44" x14ac:dyDescent="0.2">
      <c r="A1017" s="19"/>
      <c r="B1017" s="68"/>
      <c r="C1017" s="68"/>
      <c r="D1017" s="68"/>
      <c r="E1017" s="68"/>
      <c r="F1017" s="68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</row>
    <row r="1018" spans="1:44" x14ac:dyDescent="0.2">
      <c r="A1018" s="19"/>
      <c r="B1018" s="68"/>
      <c r="C1018" s="68"/>
      <c r="D1018" s="68"/>
      <c r="E1018" s="68"/>
      <c r="F1018" s="68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</row>
    <row r="1019" spans="1:44" x14ac:dyDescent="0.2">
      <c r="A1019" s="19"/>
      <c r="B1019" s="68"/>
      <c r="C1019" s="68"/>
      <c r="D1019" s="68"/>
      <c r="E1019" s="68"/>
      <c r="F1019" s="68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</row>
    <row r="1020" spans="1:44" x14ac:dyDescent="0.2">
      <c r="A1020" s="19"/>
      <c r="B1020" s="68"/>
      <c r="C1020" s="68"/>
      <c r="D1020" s="68"/>
      <c r="E1020" s="68"/>
      <c r="F1020" s="68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</row>
    <row r="1021" spans="1:44" x14ac:dyDescent="0.2">
      <c r="A1021" s="19"/>
      <c r="B1021" s="68"/>
      <c r="C1021" s="68"/>
      <c r="D1021" s="68"/>
      <c r="E1021" s="68"/>
      <c r="F1021" s="68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</row>
    <row r="1022" spans="1:44" x14ac:dyDescent="0.2">
      <c r="A1022" s="19"/>
      <c r="B1022" s="68"/>
      <c r="C1022" s="68"/>
      <c r="D1022" s="68"/>
      <c r="E1022" s="68"/>
      <c r="F1022" s="68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</row>
    <row r="1023" spans="1:44" x14ac:dyDescent="0.2">
      <c r="A1023" s="19"/>
      <c r="B1023" s="68"/>
      <c r="C1023" s="68"/>
      <c r="D1023" s="68"/>
      <c r="E1023" s="68"/>
      <c r="F1023" s="68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</row>
    <row r="1024" spans="1:44" x14ac:dyDescent="0.2">
      <c r="A1024" s="19"/>
      <c r="B1024" s="68"/>
      <c r="C1024" s="68"/>
      <c r="D1024" s="68"/>
      <c r="E1024" s="68"/>
      <c r="F1024" s="68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</row>
    <row r="1025" spans="1:44" x14ac:dyDescent="0.2">
      <c r="A1025" s="19"/>
      <c r="B1025" s="68"/>
      <c r="C1025" s="68"/>
      <c r="D1025" s="68"/>
      <c r="E1025" s="68"/>
      <c r="F1025" s="68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</row>
    <row r="1026" spans="1:44" x14ac:dyDescent="0.2">
      <c r="A1026" s="19"/>
      <c r="B1026" s="68"/>
      <c r="C1026" s="68"/>
      <c r="D1026" s="68"/>
      <c r="E1026" s="68"/>
      <c r="F1026" s="68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</row>
    <row r="1027" spans="1:44" x14ac:dyDescent="0.2">
      <c r="A1027" s="19"/>
      <c r="B1027" s="68"/>
      <c r="C1027" s="68"/>
      <c r="D1027" s="68"/>
      <c r="E1027" s="68"/>
      <c r="F1027" s="68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</row>
    <row r="1028" spans="1:44" x14ac:dyDescent="0.2">
      <c r="A1028" s="19"/>
      <c r="B1028" s="68"/>
      <c r="C1028" s="68"/>
      <c r="D1028" s="68"/>
      <c r="E1028" s="68"/>
      <c r="F1028" s="68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</row>
    <row r="1029" spans="1:44" x14ac:dyDescent="0.2">
      <c r="A1029" s="19"/>
      <c r="B1029" s="68"/>
      <c r="C1029" s="68"/>
      <c r="D1029" s="68"/>
      <c r="E1029" s="68"/>
      <c r="F1029" s="68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</row>
    <row r="1030" spans="1:44" x14ac:dyDescent="0.2">
      <c r="A1030" s="19"/>
      <c r="B1030" s="68"/>
      <c r="C1030" s="68"/>
      <c r="D1030" s="68"/>
      <c r="E1030" s="68"/>
      <c r="F1030" s="68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</row>
    <row r="1031" spans="1:44" x14ac:dyDescent="0.2">
      <c r="A1031" s="19"/>
      <c r="B1031" s="68"/>
      <c r="C1031" s="68"/>
      <c r="D1031" s="68"/>
      <c r="E1031" s="68"/>
      <c r="F1031" s="68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</row>
    <row r="1032" spans="1:44" x14ac:dyDescent="0.2">
      <c r="A1032" s="19"/>
      <c r="B1032" s="68"/>
      <c r="C1032" s="68"/>
      <c r="D1032" s="68"/>
      <c r="E1032" s="68"/>
      <c r="F1032" s="68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</row>
    <row r="1033" spans="1:44" x14ac:dyDescent="0.2">
      <c r="A1033" s="19"/>
      <c r="B1033" s="68"/>
      <c r="C1033" s="68"/>
      <c r="D1033" s="68"/>
      <c r="E1033" s="68"/>
      <c r="F1033" s="68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</row>
    <row r="1034" spans="1:44" x14ac:dyDescent="0.2">
      <c r="A1034" s="19"/>
      <c r="B1034" s="68"/>
      <c r="C1034" s="68"/>
      <c r="D1034" s="68"/>
      <c r="E1034" s="68"/>
      <c r="F1034" s="68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</row>
    <row r="1035" spans="1:44" x14ac:dyDescent="0.2">
      <c r="A1035" s="19"/>
      <c r="B1035" s="68"/>
      <c r="C1035" s="68"/>
      <c r="D1035" s="68"/>
      <c r="E1035" s="68"/>
      <c r="F1035" s="68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</row>
    <row r="1036" spans="1:44" x14ac:dyDescent="0.2">
      <c r="A1036" s="19"/>
      <c r="B1036" s="68"/>
      <c r="C1036" s="68"/>
      <c r="D1036" s="68"/>
      <c r="E1036" s="68"/>
      <c r="F1036" s="68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</row>
    <row r="1037" spans="1:44" x14ac:dyDescent="0.2">
      <c r="A1037" s="19"/>
      <c r="B1037" s="68"/>
      <c r="C1037" s="68"/>
      <c r="D1037" s="68"/>
      <c r="E1037" s="68"/>
      <c r="F1037" s="68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</row>
    <row r="1038" spans="1:44" x14ac:dyDescent="0.2">
      <c r="A1038" s="19"/>
      <c r="B1038" s="68"/>
      <c r="C1038" s="68"/>
      <c r="D1038" s="68"/>
      <c r="E1038" s="68"/>
      <c r="F1038" s="68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</row>
    <row r="1039" spans="1:44" x14ac:dyDescent="0.2">
      <c r="A1039" s="19"/>
      <c r="B1039" s="68"/>
      <c r="C1039" s="68"/>
      <c r="D1039" s="68"/>
      <c r="E1039" s="68"/>
      <c r="F1039" s="68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</row>
    <row r="1040" spans="1:44" x14ac:dyDescent="0.2">
      <c r="A1040" s="19"/>
      <c r="B1040" s="68"/>
      <c r="C1040" s="68"/>
      <c r="D1040" s="68"/>
      <c r="E1040" s="68"/>
      <c r="F1040" s="68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</row>
    <row r="1041" spans="1:44" x14ac:dyDescent="0.2">
      <c r="A1041" s="19"/>
      <c r="B1041" s="68"/>
      <c r="C1041" s="68"/>
      <c r="D1041" s="68"/>
      <c r="E1041" s="68"/>
      <c r="F1041" s="68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</row>
    <row r="1042" spans="1:44" x14ac:dyDescent="0.2">
      <c r="A1042" s="19"/>
      <c r="B1042" s="68"/>
      <c r="C1042" s="68"/>
      <c r="D1042" s="68"/>
      <c r="E1042" s="68"/>
      <c r="F1042" s="68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</row>
    <row r="1043" spans="1:44" x14ac:dyDescent="0.2">
      <c r="A1043" s="19"/>
      <c r="B1043" s="68"/>
      <c r="C1043" s="68"/>
      <c r="D1043" s="68"/>
      <c r="E1043" s="68"/>
      <c r="F1043" s="68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</row>
    <row r="1044" spans="1:44" x14ac:dyDescent="0.2">
      <c r="A1044" s="19"/>
      <c r="B1044" s="68"/>
      <c r="C1044" s="68"/>
      <c r="D1044" s="68"/>
      <c r="E1044" s="68"/>
      <c r="F1044" s="68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</row>
    <row r="1045" spans="1:44" x14ac:dyDescent="0.2">
      <c r="A1045" s="19"/>
      <c r="B1045" s="68"/>
      <c r="C1045" s="68"/>
      <c r="D1045" s="68"/>
      <c r="E1045" s="68"/>
      <c r="F1045" s="68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</row>
    <row r="1046" spans="1:44" x14ac:dyDescent="0.2">
      <c r="A1046" s="19"/>
      <c r="B1046" s="68"/>
      <c r="C1046" s="68"/>
      <c r="D1046" s="68"/>
      <c r="E1046" s="68"/>
      <c r="F1046" s="68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</row>
    <row r="1047" spans="1:44" x14ac:dyDescent="0.2">
      <c r="A1047" s="19"/>
      <c r="B1047" s="68"/>
      <c r="C1047" s="68"/>
      <c r="D1047" s="68"/>
      <c r="E1047" s="68"/>
      <c r="F1047" s="68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</row>
    <row r="1048" spans="1:44" x14ac:dyDescent="0.2">
      <c r="A1048" s="19"/>
      <c r="B1048" s="68"/>
      <c r="C1048" s="68"/>
      <c r="D1048" s="68"/>
      <c r="E1048" s="68"/>
      <c r="F1048" s="68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</row>
    <row r="1049" spans="1:44" x14ac:dyDescent="0.2">
      <c r="A1049" s="19"/>
      <c r="B1049" s="68"/>
      <c r="C1049" s="68"/>
      <c r="D1049" s="68"/>
      <c r="E1049" s="68"/>
      <c r="F1049" s="68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</row>
    <row r="1050" spans="1:44" x14ac:dyDescent="0.2">
      <c r="A1050" s="19"/>
      <c r="B1050" s="68"/>
      <c r="C1050" s="68"/>
      <c r="D1050" s="68"/>
      <c r="E1050" s="68"/>
      <c r="F1050" s="68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</row>
    <row r="1051" spans="1:44" x14ac:dyDescent="0.2">
      <c r="A1051" s="19"/>
      <c r="B1051" s="68"/>
      <c r="C1051" s="68"/>
      <c r="D1051" s="68"/>
      <c r="E1051" s="68"/>
      <c r="F1051" s="68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</row>
    <row r="1052" spans="1:44" x14ac:dyDescent="0.2">
      <c r="A1052" s="19"/>
      <c r="B1052" s="68"/>
      <c r="C1052" s="68"/>
      <c r="D1052" s="68"/>
      <c r="E1052" s="68"/>
      <c r="F1052" s="68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</row>
    <row r="1053" spans="1:44" x14ac:dyDescent="0.2">
      <c r="A1053" s="19"/>
      <c r="B1053" s="68"/>
      <c r="C1053" s="68"/>
      <c r="D1053" s="68"/>
      <c r="E1053" s="68"/>
      <c r="F1053" s="68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</row>
    <row r="1054" spans="1:44" x14ac:dyDescent="0.2">
      <c r="A1054" s="19"/>
      <c r="B1054" s="68"/>
      <c r="C1054" s="68"/>
      <c r="D1054" s="68"/>
      <c r="E1054" s="68"/>
      <c r="F1054" s="68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</row>
    <row r="1055" spans="1:44" x14ac:dyDescent="0.2">
      <c r="A1055" s="19"/>
      <c r="B1055" s="68"/>
      <c r="C1055" s="68"/>
      <c r="D1055" s="68"/>
      <c r="E1055" s="68"/>
      <c r="F1055" s="68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</row>
    <row r="1056" spans="1:44" x14ac:dyDescent="0.2">
      <c r="A1056" s="19"/>
      <c r="B1056" s="68"/>
      <c r="C1056" s="68"/>
      <c r="D1056" s="68"/>
      <c r="E1056" s="68"/>
      <c r="F1056" s="68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</row>
    <row r="1057" spans="1:44" x14ac:dyDescent="0.2">
      <c r="A1057" s="19"/>
      <c r="B1057" s="68"/>
      <c r="C1057" s="68"/>
      <c r="D1057" s="68"/>
      <c r="E1057" s="68"/>
      <c r="F1057" s="68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</row>
    <row r="1058" spans="1:44" x14ac:dyDescent="0.2">
      <c r="A1058" s="19"/>
      <c r="B1058" s="68"/>
      <c r="C1058" s="68"/>
      <c r="D1058" s="68"/>
      <c r="E1058" s="68"/>
      <c r="F1058" s="68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</row>
    <row r="1059" spans="1:44" x14ac:dyDescent="0.2">
      <c r="A1059" s="19"/>
      <c r="B1059" s="68"/>
      <c r="C1059" s="68"/>
      <c r="D1059" s="68"/>
      <c r="E1059" s="68"/>
      <c r="F1059" s="68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</row>
    <row r="1060" spans="1:44" x14ac:dyDescent="0.2">
      <c r="A1060" s="19"/>
      <c r="B1060" s="68"/>
      <c r="C1060" s="68"/>
      <c r="D1060" s="68"/>
      <c r="E1060" s="68"/>
      <c r="F1060" s="68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</row>
    <row r="1061" spans="1:44" x14ac:dyDescent="0.2">
      <c r="A1061" s="19"/>
      <c r="B1061" s="68"/>
      <c r="C1061" s="68"/>
      <c r="D1061" s="68"/>
      <c r="E1061" s="68"/>
      <c r="F1061" s="68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</row>
    <row r="1062" spans="1:44" x14ac:dyDescent="0.2">
      <c r="A1062" s="19"/>
      <c r="B1062" s="68"/>
      <c r="C1062" s="68"/>
      <c r="D1062" s="68"/>
      <c r="E1062" s="68"/>
      <c r="F1062" s="68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</row>
    <row r="1063" spans="1:44" x14ac:dyDescent="0.2">
      <c r="A1063" s="19"/>
      <c r="B1063" s="68"/>
      <c r="C1063" s="68"/>
      <c r="D1063" s="68"/>
      <c r="E1063" s="68"/>
      <c r="F1063" s="68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</row>
    <row r="1064" spans="1:44" x14ac:dyDescent="0.2">
      <c r="A1064" s="19"/>
      <c r="B1064" s="68"/>
      <c r="C1064" s="68"/>
      <c r="D1064" s="68"/>
      <c r="E1064" s="68"/>
      <c r="F1064" s="68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</row>
    <row r="1065" spans="1:44" x14ac:dyDescent="0.2">
      <c r="A1065" s="19"/>
      <c r="B1065" s="68"/>
      <c r="C1065" s="68"/>
      <c r="D1065" s="68"/>
      <c r="E1065" s="68"/>
      <c r="F1065" s="68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</row>
    <row r="1066" spans="1:44" x14ac:dyDescent="0.2">
      <c r="A1066" s="19"/>
      <c r="B1066" s="68"/>
      <c r="C1066" s="68"/>
      <c r="D1066" s="68"/>
      <c r="E1066" s="68"/>
      <c r="F1066" s="68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</row>
    <row r="1067" spans="1:44" x14ac:dyDescent="0.2">
      <c r="A1067" s="19"/>
      <c r="B1067" s="68"/>
      <c r="C1067" s="68"/>
      <c r="D1067" s="68"/>
      <c r="E1067" s="68"/>
      <c r="F1067" s="68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</row>
    <row r="1068" spans="1:44" x14ac:dyDescent="0.2">
      <c r="A1068" s="19"/>
      <c r="B1068" s="68"/>
      <c r="C1068" s="68"/>
      <c r="D1068" s="68"/>
      <c r="E1068" s="68"/>
      <c r="F1068" s="68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</row>
    <row r="1069" spans="1:44" x14ac:dyDescent="0.2">
      <c r="A1069" s="19"/>
      <c r="B1069" s="68"/>
      <c r="C1069" s="68"/>
      <c r="D1069" s="68"/>
      <c r="E1069" s="68"/>
      <c r="F1069" s="68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</row>
    <row r="1070" spans="1:44" x14ac:dyDescent="0.2">
      <c r="A1070" s="19"/>
      <c r="B1070" s="68"/>
      <c r="C1070" s="68"/>
      <c r="D1070" s="68"/>
      <c r="E1070" s="68"/>
      <c r="F1070" s="68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</row>
    <row r="1071" spans="1:44" x14ac:dyDescent="0.2">
      <c r="A1071" s="19"/>
      <c r="B1071" s="68"/>
      <c r="C1071" s="68"/>
      <c r="D1071" s="68"/>
      <c r="E1071" s="68"/>
      <c r="F1071" s="68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</row>
    <row r="1072" spans="1:44" x14ac:dyDescent="0.2">
      <c r="A1072" s="19"/>
      <c r="B1072" s="68"/>
      <c r="C1072" s="68"/>
      <c r="D1072" s="68"/>
      <c r="E1072" s="68"/>
      <c r="F1072" s="68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</row>
    <row r="1073" spans="1:44" x14ac:dyDescent="0.2">
      <c r="A1073" s="19"/>
      <c r="B1073" s="68"/>
      <c r="C1073" s="68"/>
      <c r="D1073" s="68"/>
      <c r="E1073" s="68"/>
      <c r="F1073" s="68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</row>
    <row r="1074" spans="1:44" x14ac:dyDescent="0.2">
      <c r="A1074" s="19"/>
      <c r="B1074" s="68"/>
      <c r="C1074" s="68"/>
      <c r="D1074" s="68"/>
      <c r="E1074" s="68"/>
      <c r="F1074" s="68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</row>
    <row r="1075" spans="1:44" x14ac:dyDescent="0.2">
      <c r="A1075" s="19"/>
      <c r="B1075" s="68"/>
      <c r="C1075" s="68"/>
      <c r="D1075" s="68"/>
      <c r="E1075" s="68"/>
      <c r="F1075" s="68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</row>
    <row r="1076" spans="1:44" x14ac:dyDescent="0.2">
      <c r="A1076" s="19"/>
      <c r="B1076" s="68"/>
      <c r="C1076" s="68"/>
      <c r="D1076" s="68"/>
      <c r="E1076" s="68"/>
      <c r="F1076" s="68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</row>
    <row r="1077" spans="1:44" x14ac:dyDescent="0.2">
      <c r="A1077" s="19"/>
      <c r="B1077" s="68"/>
      <c r="C1077" s="68"/>
      <c r="D1077" s="68"/>
      <c r="E1077" s="68"/>
      <c r="F1077" s="68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</row>
    <row r="1078" spans="1:44" x14ac:dyDescent="0.2">
      <c r="A1078" s="19"/>
      <c r="B1078" s="68"/>
      <c r="C1078" s="68"/>
      <c r="D1078" s="68"/>
      <c r="E1078" s="68"/>
      <c r="F1078" s="68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</row>
    <row r="1079" spans="1:44" x14ac:dyDescent="0.2">
      <c r="A1079" s="19"/>
      <c r="B1079" s="68"/>
      <c r="C1079" s="68"/>
      <c r="D1079" s="68"/>
      <c r="E1079" s="68"/>
      <c r="F1079" s="68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</row>
    <row r="1080" spans="1:44" x14ac:dyDescent="0.2">
      <c r="A1080" s="19"/>
      <c r="B1080" s="68"/>
      <c r="C1080" s="68"/>
      <c r="D1080" s="68"/>
      <c r="E1080" s="68"/>
      <c r="F1080" s="68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</row>
    <row r="1081" spans="1:44" x14ac:dyDescent="0.2">
      <c r="A1081" s="19"/>
      <c r="B1081" s="68"/>
      <c r="C1081" s="68"/>
      <c r="D1081" s="68"/>
      <c r="E1081" s="68"/>
      <c r="F1081" s="68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</row>
    <row r="1082" spans="1:44" x14ac:dyDescent="0.2">
      <c r="A1082" s="19"/>
      <c r="B1082" s="68"/>
      <c r="C1082" s="68"/>
      <c r="D1082" s="68"/>
      <c r="E1082" s="68"/>
      <c r="F1082" s="68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</row>
    <row r="1083" spans="1:44" x14ac:dyDescent="0.2">
      <c r="A1083" s="19"/>
      <c r="B1083" s="68"/>
      <c r="C1083" s="68"/>
      <c r="D1083" s="68"/>
      <c r="E1083" s="68"/>
      <c r="F1083" s="68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</row>
    <row r="1084" spans="1:44" x14ac:dyDescent="0.2">
      <c r="A1084" s="19"/>
      <c r="B1084" s="68"/>
      <c r="C1084" s="68"/>
      <c r="D1084" s="68"/>
      <c r="E1084" s="68"/>
      <c r="F1084" s="68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</row>
    <row r="1085" spans="1:44" x14ac:dyDescent="0.2">
      <c r="A1085" s="19"/>
      <c r="B1085" s="68"/>
      <c r="C1085" s="68"/>
      <c r="D1085" s="68"/>
      <c r="E1085" s="68"/>
      <c r="F1085" s="68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</row>
    <row r="1086" spans="1:44" x14ac:dyDescent="0.2">
      <c r="A1086" s="19"/>
      <c r="B1086" s="68"/>
      <c r="C1086" s="68"/>
      <c r="D1086" s="68"/>
      <c r="E1086" s="68"/>
      <c r="F1086" s="68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</row>
    <row r="1087" spans="1:44" x14ac:dyDescent="0.2">
      <c r="A1087" s="19"/>
      <c r="B1087" s="68"/>
      <c r="C1087" s="68"/>
      <c r="D1087" s="68"/>
      <c r="E1087" s="68"/>
      <c r="F1087" s="68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</row>
    <row r="1088" spans="1:44" x14ac:dyDescent="0.2">
      <c r="A1088" s="19"/>
      <c r="B1088" s="68"/>
      <c r="C1088" s="68"/>
      <c r="D1088" s="68"/>
      <c r="E1088" s="68"/>
      <c r="F1088" s="68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</row>
    <row r="1089" spans="1:44" x14ac:dyDescent="0.2">
      <c r="A1089" s="19"/>
      <c r="B1089" s="68"/>
      <c r="C1089" s="68"/>
      <c r="D1089" s="68"/>
      <c r="E1089" s="68"/>
      <c r="F1089" s="68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</row>
    <row r="1090" spans="1:44" x14ac:dyDescent="0.2">
      <c r="A1090" s="19"/>
      <c r="B1090" s="68"/>
      <c r="C1090" s="68"/>
      <c r="D1090" s="68"/>
      <c r="E1090" s="68"/>
      <c r="F1090" s="68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</row>
    <row r="1091" spans="1:44" x14ac:dyDescent="0.2">
      <c r="A1091" s="19"/>
      <c r="B1091" s="68"/>
      <c r="C1091" s="68"/>
      <c r="D1091" s="68"/>
      <c r="E1091" s="68"/>
      <c r="F1091" s="68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</row>
    <row r="1092" spans="1:44" x14ac:dyDescent="0.2">
      <c r="A1092" s="19"/>
      <c r="B1092" s="68"/>
      <c r="C1092" s="68"/>
      <c r="D1092" s="68"/>
      <c r="E1092" s="68"/>
      <c r="F1092" s="68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</row>
    <row r="1093" spans="1:44" x14ac:dyDescent="0.2">
      <c r="A1093" s="19"/>
      <c r="B1093" s="68"/>
      <c r="C1093" s="68"/>
      <c r="D1093" s="68"/>
      <c r="E1093" s="68"/>
      <c r="F1093" s="68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</row>
    <row r="1094" spans="1:44" x14ac:dyDescent="0.2">
      <c r="A1094" s="19"/>
      <c r="B1094" s="68"/>
      <c r="C1094" s="68"/>
      <c r="D1094" s="68"/>
      <c r="E1094" s="68"/>
      <c r="F1094" s="68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</row>
    <row r="1095" spans="1:44" x14ac:dyDescent="0.2">
      <c r="A1095" s="19"/>
      <c r="B1095" s="68"/>
      <c r="C1095" s="68"/>
      <c r="D1095" s="68"/>
      <c r="E1095" s="68"/>
      <c r="F1095" s="68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</row>
    <row r="1096" spans="1:44" x14ac:dyDescent="0.2">
      <c r="A1096" s="19"/>
      <c r="B1096" s="68"/>
      <c r="C1096" s="68"/>
      <c r="D1096" s="68"/>
      <c r="E1096" s="68"/>
      <c r="F1096" s="68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</row>
    <row r="1097" spans="1:44" x14ac:dyDescent="0.2">
      <c r="A1097" s="19"/>
      <c r="B1097" s="68"/>
      <c r="C1097" s="68"/>
      <c r="D1097" s="68"/>
      <c r="E1097" s="68"/>
      <c r="F1097" s="68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</row>
    <row r="1098" spans="1:44" x14ac:dyDescent="0.2">
      <c r="A1098" s="19"/>
      <c r="B1098" s="68"/>
      <c r="C1098" s="68"/>
      <c r="D1098" s="68"/>
      <c r="E1098" s="68"/>
      <c r="F1098" s="68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</row>
    <row r="1099" spans="1:44" x14ac:dyDescent="0.2">
      <c r="A1099" s="19"/>
      <c r="B1099" s="68"/>
      <c r="C1099" s="68"/>
      <c r="D1099" s="68"/>
      <c r="E1099" s="68"/>
      <c r="F1099" s="68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</row>
    <row r="1100" spans="1:44" x14ac:dyDescent="0.2">
      <c r="A1100" s="19"/>
      <c r="B1100" s="68"/>
      <c r="C1100" s="68"/>
      <c r="D1100" s="68"/>
      <c r="E1100" s="68"/>
      <c r="F1100" s="68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</row>
    <row r="1101" spans="1:44" x14ac:dyDescent="0.2">
      <c r="A1101" s="19"/>
      <c r="B1101" s="68"/>
      <c r="C1101" s="68"/>
      <c r="D1101" s="68"/>
      <c r="E1101" s="68"/>
      <c r="F1101" s="68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</row>
    <row r="1102" spans="1:44" x14ac:dyDescent="0.2">
      <c r="A1102" s="19"/>
      <c r="B1102" s="68"/>
      <c r="C1102" s="68"/>
      <c r="D1102" s="68"/>
      <c r="E1102" s="68"/>
      <c r="F1102" s="68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</row>
    <row r="1103" spans="1:44" x14ac:dyDescent="0.2">
      <c r="A1103" s="19"/>
      <c r="B1103" s="68"/>
      <c r="C1103" s="68"/>
      <c r="D1103" s="68"/>
      <c r="E1103" s="68"/>
      <c r="F1103" s="68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</row>
    <row r="1104" spans="1:44" x14ac:dyDescent="0.2">
      <c r="A1104" s="19"/>
      <c r="B1104" s="68"/>
      <c r="C1104" s="68"/>
      <c r="D1104" s="68"/>
      <c r="E1104" s="68"/>
      <c r="F1104" s="68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</row>
    <row r="1105" spans="1:44" x14ac:dyDescent="0.2">
      <c r="A1105" s="19"/>
      <c r="B1105" s="68"/>
      <c r="C1105" s="68"/>
      <c r="D1105" s="68"/>
      <c r="E1105" s="68"/>
      <c r="F1105" s="68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</row>
    <row r="1106" spans="1:44" x14ac:dyDescent="0.2">
      <c r="A1106" s="19"/>
      <c r="B1106" s="68"/>
      <c r="C1106" s="68"/>
      <c r="D1106" s="68"/>
      <c r="E1106" s="68"/>
      <c r="F1106" s="68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</row>
    <row r="1107" spans="1:44" x14ac:dyDescent="0.2">
      <c r="A1107" s="19"/>
      <c r="B1107" s="68"/>
      <c r="C1107" s="68"/>
      <c r="D1107" s="68"/>
      <c r="E1107" s="68"/>
      <c r="F1107" s="68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</row>
    <row r="1108" spans="1:44" x14ac:dyDescent="0.2">
      <c r="A1108" s="19"/>
      <c r="B1108" s="68"/>
      <c r="C1108" s="68"/>
      <c r="D1108" s="68"/>
      <c r="E1108" s="68"/>
      <c r="F1108" s="68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</row>
    <row r="1109" spans="1:44" x14ac:dyDescent="0.2">
      <c r="A1109" s="19"/>
      <c r="B1109" s="68"/>
      <c r="C1109" s="68"/>
      <c r="D1109" s="68"/>
      <c r="E1109" s="68"/>
      <c r="F1109" s="68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</row>
    <row r="1110" spans="1:44" x14ac:dyDescent="0.2">
      <c r="A1110" s="19"/>
      <c r="B1110" s="68"/>
      <c r="C1110" s="68"/>
      <c r="D1110" s="68"/>
      <c r="E1110" s="68"/>
      <c r="F1110" s="68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</row>
    <row r="1111" spans="1:44" x14ac:dyDescent="0.2">
      <c r="A1111" s="19"/>
      <c r="B1111" s="68"/>
      <c r="C1111" s="68"/>
      <c r="D1111" s="68"/>
      <c r="E1111" s="68"/>
      <c r="F1111" s="68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</row>
    <row r="1112" spans="1:44" x14ac:dyDescent="0.2">
      <c r="A1112" s="19"/>
      <c r="B1112" s="68"/>
      <c r="C1112" s="68"/>
      <c r="D1112" s="68"/>
      <c r="E1112" s="68"/>
      <c r="F1112" s="68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</row>
    <row r="1113" spans="1:44" x14ac:dyDescent="0.2">
      <c r="A1113" s="19"/>
      <c r="B1113" s="68"/>
      <c r="C1113" s="68"/>
      <c r="D1113" s="68"/>
      <c r="E1113" s="68"/>
      <c r="F1113" s="68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</row>
    <row r="1114" spans="1:44" x14ac:dyDescent="0.2">
      <c r="A1114" s="19"/>
      <c r="B1114" s="68"/>
      <c r="C1114" s="68"/>
      <c r="D1114" s="68"/>
      <c r="E1114" s="68"/>
      <c r="F1114" s="68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</row>
    <row r="1115" spans="1:44" x14ac:dyDescent="0.2">
      <c r="A1115" s="19"/>
      <c r="B1115" s="68"/>
      <c r="C1115" s="68"/>
      <c r="D1115" s="68"/>
      <c r="E1115" s="68"/>
      <c r="F1115" s="68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</row>
    <row r="1116" spans="1:44" x14ac:dyDescent="0.2">
      <c r="A1116" s="19"/>
      <c r="B1116" s="68"/>
      <c r="C1116" s="68"/>
      <c r="D1116" s="68"/>
      <c r="E1116" s="68"/>
      <c r="F1116" s="68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</row>
    <row r="1117" spans="1:44" x14ac:dyDescent="0.2">
      <c r="A1117" s="19"/>
      <c r="B1117" s="68"/>
      <c r="C1117" s="68"/>
      <c r="D1117" s="68"/>
      <c r="E1117" s="68"/>
      <c r="F1117" s="68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</row>
    <row r="1118" spans="1:44" x14ac:dyDescent="0.2">
      <c r="A1118" s="19"/>
      <c r="B1118" s="68"/>
      <c r="C1118" s="68"/>
      <c r="D1118" s="68"/>
      <c r="E1118" s="68"/>
      <c r="F1118" s="68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</row>
    <row r="1119" spans="1:44" x14ac:dyDescent="0.2">
      <c r="A1119" s="19"/>
      <c r="B1119" s="68"/>
      <c r="C1119" s="68"/>
      <c r="D1119" s="68"/>
      <c r="E1119" s="68"/>
      <c r="F1119" s="68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</row>
    <row r="1120" spans="1:44" x14ac:dyDescent="0.2">
      <c r="A1120" s="19"/>
      <c r="B1120" s="68"/>
      <c r="C1120" s="68"/>
      <c r="D1120" s="68"/>
      <c r="E1120" s="68"/>
      <c r="F1120" s="68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</row>
    <row r="1121" spans="1:44" x14ac:dyDescent="0.2">
      <c r="A1121" s="19"/>
      <c r="B1121" s="68"/>
      <c r="C1121" s="68"/>
      <c r="D1121" s="68"/>
      <c r="E1121" s="68"/>
      <c r="F1121" s="68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</row>
    <row r="1122" spans="1:44" x14ac:dyDescent="0.2">
      <c r="A1122" s="19"/>
      <c r="B1122" s="68"/>
      <c r="C1122" s="68"/>
      <c r="D1122" s="68"/>
      <c r="E1122" s="68"/>
      <c r="F1122" s="68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</row>
    <row r="1123" spans="1:44" x14ac:dyDescent="0.2">
      <c r="A1123" s="19"/>
      <c r="B1123" s="68"/>
      <c r="C1123" s="68"/>
      <c r="D1123" s="68"/>
      <c r="E1123" s="68"/>
      <c r="F1123" s="68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</row>
    <row r="1124" spans="1:44" x14ac:dyDescent="0.2">
      <c r="A1124" s="19"/>
      <c r="B1124" s="68"/>
      <c r="C1124" s="68"/>
      <c r="D1124" s="68"/>
      <c r="E1124" s="68"/>
      <c r="F1124" s="68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</row>
    <row r="1125" spans="1:44" x14ac:dyDescent="0.2">
      <c r="A1125" s="19"/>
      <c r="B1125" s="68"/>
      <c r="C1125" s="68"/>
      <c r="D1125" s="68"/>
      <c r="E1125" s="68"/>
      <c r="F1125" s="68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</row>
    <row r="1126" spans="1:44" x14ac:dyDescent="0.2">
      <c r="A1126" s="19"/>
      <c r="B1126" s="68"/>
      <c r="C1126" s="68"/>
      <c r="D1126" s="68"/>
      <c r="E1126" s="68"/>
      <c r="F1126" s="68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</row>
    <row r="1127" spans="1:44" x14ac:dyDescent="0.2">
      <c r="A1127" s="19"/>
      <c r="B1127" s="68"/>
      <c r="C1127" s="68"/>
      <c r="D1127" s="68"/>
      <c r="E1127" s="68"/>
      <c r="F1127" s="68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</row>
    <row r="1128" spans="1:44" x14ac:dyDescent="0.2">
      <c r="A1128" s="19"/>
      <c r="B1128" s="68"/>
      <c r="C1128" s="68"/>
      <c r="D1128" s="68"/>
      <c r="E1128" s="68"/>
      <c r="F1128" s="68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</row>
    <row r="1129" spans="1:44" x14ac:dyDescent="0.2">
      <c r="A1129" s="19"/>
      <c r="B1129" s="68"/>
      <c r="C1129" s="68"/>
      <c r="D1129" s="68"/>
      <c r="E1129" s="68"/>
      <c r="F1129" s="68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</row>
    <row r="1130" spans="1:44" x14ac:dyDescent="0.2">
      <c r="A1130" s="19"/>
      <c r="B1130" s="68"/>
      <c r="C1130" s="68"/>
      <c r="D1130" s="68"/>
      <c r="E1130" s="68"/>
      <c r="F1130" s="68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</row>
    <row r="1131" spans="1:44" x14ac:dyDescent="0.2">
      <c r="A1131" s="19"/>
      <c r="B1131" s="68"/>
      <c r="C1131" s="68"/>
      <c r="D1131" s="68"/>
      <c r="E1131" s="68"/>
      <c r="F1131" s="68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</row>
    <row r="1132" spans="1:44" x14ac:dyDescent="0.2">
      <c r="A1132" s="19"/>
      <c r="B1132" s="68"/>
      <c r="C1132" s="68"/>
      <c r="D1132" s="68"/>
      <c r="E1132" s="68"/>
      <c r="F1132" s="68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</row>
    <row r="1133" spans="1:44" x14ac:dyDescent="0.2">
      <c r="A1133" s="19"/>
      <c r="B1133" s="68"/>
      <c r="C1133" s="68"/>
      <c r="D1133" s="68"/>
      <c r="E1133" s="68"/>
      <c r="F1133" s="68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</row>
    <row r="1134" spans="1:44" x14ac:dyDescent="0.2">
      <c r="A1134" s="19"/>
      <c r="B1134" s="68"/>
      <c r="C1134" s="68"/>
      <c r="D1134" s="68"/>
      <c r="E1134" s="68"/>
      <c r="F1134" s="68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</row>
    <row r="1135" spans="1:44" x14ac:dyDescent="0.2">
      <c r="A1135" s="19"/>
      <c r="B1135" s="68"/>
      <c r="C1135" s="68"/>
      <c r="D1135" s="68"/>
      <c r="E1135" s="68"/>
      <c r="F1135" s="68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</row>
    <row r="1136" spans="1:44" x14ac:dyDescent="0.2">
      <c r="A1136" s="19"/>
      <c r="B1136" s="68"/>
      <c r="C1136" s="68"/>
      <c r="D1136" s="68"/>
      <c r="E1136" s="68"/>
      <c r="F1136" s="68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</row>
    <row r="1137" spans="1:44" x14ac:dyDescent="0.2">
      <c r="A1137" s="19"/>
      <c r="B1137" s="68"/>
      <c r="C1137" s="68"/>
      <c r="D1137" s="68"/>
      <c r="E1137" s="68"/>
      <c r="F1137" s="68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</row>
    <row r="1138" spans="1:44" x14ac:dyDescent="0.2">
      <c r="A1138" s="19"/>
      <c r="B1138" s="68"/>
      <c r="C1138" s="68"/>
      <c r="D1138" s="68"/>
      <c r="E1138" s="68"/>
      <c r="F1138" s="68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</row>
    <row r="1139" spans="1:44" x14ac:dyDescent="0.2">
      <c r="A1139" s="19"/>
      <c r="B1139" s="68"/>
      <c r="C1139" s="68"/>
      <c r="D1139" s="68"/>
      <c r="E1139" s="68"/>
      <c r="F1139" s="68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</row>
    <row r="1140" spans="1:44" x14ac:dyDescent="0.2">
      <c r="A1140" s="19"/>
      <c r="B1140" s="68"/>
      <c r="C1140" s="68"/>
      <c r="D1140" s="68"/>
      <c r="E1140" s="68"/>
      <c r="F1140" s="68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</row>
    <row r="1141" spans="1:44" x14ac:dyDescent="0.2">
      <c r="A1141" s="19"/>
      <c r="B1141" s="68"/>
      <c r="C1141" s="68"/>
      <c r="D1141" s="68"/>
      <c r="E1141" s="68"/>
      <c r="F1141" s="68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</row>
    <row r="1142" spans="1:44" x14ac:dyDescent="0.2">
      <c r="A1142" s="19"/>
      <c r="B1142" s="68"/>
      <c r="C1142" s="68"/>
      <c r="D1142" s="68"/>
      <c r="E1142" s="68"/>
      <c r="F1142" s="68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</row>
    <row r="1143" spans="1:44" x14ac:dyDescent="0.2">
      <c r="A1143" s="19"/>
      <c r="B1143" s="68"/>
      <c r="C1143" s="68"/>
      <c r="D1143" s="68"/>
      <c r="E1143" s="68"/>
      <c r="F1143" s="68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</row>
    <row r="1144" spans="1:44" x14ac:dyDescent="0.2">
      <c r="A1144" s="19"/>
      <c r="B1144" s="68"/>
      <c r="C1144" s="68"/>
      <c r="D1144" s="68"/>
      <c r="E1144" s="68"/>
      <c r="F1144" s="68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</row>
    <row r="1145" spans="1:44" x14ac:dyDescent="0.2">
      <c r="A1145" s="19"/>
      <c r="B1145" s="68"/>
      <c r="C1145" s="68"/>
      <c r="D1145" s="68"/>
      <c r="E1145" s="68"/>
      <c r="F1145" s="68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</row>
    <row r="1146" spans="1:44" x14ac:dyDescent="0.2">
      <c r="A1146" s="19"/>
      <c r="B1146" s="68"/>
      <c r="C1146" s="68"/>
      <c r="D1146" s="68"/>
      <c r="E1146" s="68"/>
      <c r="F1146" s="68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</row>
    <row r="1147" spans="1:44" x14ac:dyDescent="0.2">
      <c r="A1147" s="19"/>
      <c r="B1147" s="68"/>
      <c r="C1147" s="68"/>
      <c r="D1147" s="68"/>
      <c r="E1147" s="68"/>
      <c r="F1147" s="68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</row>
    <row r="1148" spans="1:44" x14ac:dyDescent="0.2">
      <c r="A1148" s="19"/>
      <c r="B1148" s="68"/>
      <c r="C1148" s="68"/>
      <c r="D1148" s="68"/>
      <c r="E1148" s="68"/>
      <c r="F1148" s="68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</row>
    <row r="1149" spans="1:44" x14ac:dyDescent="0.2">
      <c r="A1149" s="19"/>
      <c r="B1149" s="68"/>
      <c r="C1149" s="68"/>
      <c r="D1149" s="68"/>
      <c r="E1149" s="68"/>
      <c r="F1149" s="68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</row>
    <row r="1150" spans="1:44" x14ac:dyDescent="0.2">
      <c r="A1150" s="19"/>
      <c r="B1150" s="68"/>
      <c r="C1150" s="68"/>
      <c r="D1150" s="68"/>
      <c r="E1150" s="68"/>
      <c r="F1150" s="68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</row>
    <row r="1151" spans="1:44" x14ac:dyDescent="0.2">
      <c r="A1151" s="19"/>
      <c r="B1151" s="68"/>
      <c r="C1151" s="68"/>
      <c r="D1151" s="68"/>
      <c r="E1151" s="68"/>
      <c r="F1151" s="68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</row>
    <row r="1152" spans="1:44" x14ac:dyDescent="0.2">
      <c r="A1152" s="19"/>
      <c r="B1152" s="68"/>
      <c r="C1152" s="68"/>
      <c r="D1152" s="68"/>
      <c r="E1152" s="68"/>
      <c r="F1152" s="68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</row>
    <row r="1153" spans="1:44" x14ac:dyDescent="0.2">
      <c r="A1153" s="19"/>
      <c r="B1153" s="68"/>
      <c r="C1153" s="68"/>
      <c r="D1153" s="68"/>
      <c r="E1153" s="68"/>
      <c r="F1153" s="68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</row>
    <row r="1154" spans="1:44" x14ac:dyDescent="0.2">
      <c r="A1154" s="19"/>
      <c r="B1154" s="68"/>
      <c r="C1154" s="68"/>
      <c r="D1154" s="68"/>
      <c r="E1154" s="68"/>
      <c r="F1154" s="68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</row>
    <row r="1155" spans="1:44" x14ac:dyDescent="0.2">
      <c r="A1155" s="19"/>
      <c r="B1155" s="68"/>
      <c r="C1155" s="68"/>
      <c r="D1155" s="68"/>
      <c r="E1155" s="68"/>
      <c r="F1155" s="68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</row>
    <row r="1156" spans="1:44" x14ac:dyDescent="0.2">
      <c r="A1156" s="19"/>
      <c r="B1156" s="68"/>
      <c r="C1156" s="68"/>
      <c r="D1156" s="68"/>
      <c r="E1156" s="68"/>
      <c r="F1156" s="68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</row>
    <row r="1157" spans="1:44" x14ac:dyDescent="0.2">
      <c r="A1157" s="19"/>
      <c r="B1157" s="68"/>
      <c r="C1157" s="68"/>
      <c r="D1157" s="68"/>
      <c r="E1157" s="68"/>
      <c r="F1157" s="68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</row>
    <row r="1158" spans="1:44" x14ac:dyDescent="0.2">
      <c r="A1158" s="19"/>
      <c r="B1158" s="68"/>
      <c r="C1158" s="68"/>
      <c r="D1158" s="68"/>
      <c r="E1158" s="68"/>
      <c r="F1158" s="68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</row>
    <row r="1159" spans="1:44" x14ac:dyDescent="0.2">
      <c r="A1159" s="19"/>
      <c r="B1159" s="68"/>
      <c r="C1159" s="68"/>
      <c r="D1159" s="68"/>
      <c r="E1159" s="68"/>
      <c r="F1159" s="68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</row>
    <row r="1160" spans="1:44" x14ac:dyDescent="0.2">
      <c r="A1160" s="19"/>
      <c r="B1160" s="68"/>
      <c r="C1160" s="68"/>
      <c r="D1160" s="68"/>
      <c r="E1160" s="68"/>
      <c r="F1160" s="68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</row>
    <row r="1161" spans="1:44" x14ac:dyDescent="0.2">
      <c r="A1161" s="19"/>
      <c r="B1161" s="68"/>
      <c r="C1161" s="68"/>
      <c r="D1161" s="68"/>
      <c r="E1161" s="68"/>
      <c r="F1161" s="68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</row>
    <row r="1162" spans="1:44" x14ac:dyDescent="0.2">
      <c r="A1162" s="19"/>
      <c r="B1162" s="68"/>
      <c r="C1162" s="68"/>
      <c r="D1162" s="68"/>
      <c r="E1162" s="68"/>
      <c r="F1162" s="68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</row>
    <row r="1163" spans="1:44" x14ac:dyDescent="0.2">
      <c r="A1163" s="19"/>
      <c r="B1163" s="68"/>
      <c r="C1163" s="68"/>
      <c r="D1163" s="68"/>
      <c r="E1163" s="68"/>
      <c r="F1163" s="68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</row>
    <row r="1164" spans="1:44" x14ac:dyDescent="0.2">
      <c r="A1164" s="19"/>
      <c r="B1164" s="68"/>
      <c r="C1164" s="68"/>
      <c r="D1164" s="68"/>
      <c r="E1164" s="68"/>
      <c r="F1164" s="68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</row>
    <row r="1165" spans="1:44" x14ac:dyDescent="0.2">
      <c r="A1165" s="19"/>
      <c r="B1165" s="68"/>
      <c r="C1165" s="68"/>
      <c r="D1165" s="68"/>
      <c r="E1165" s="68"/>
      <c r="F1165" s="68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</row>
    <row r="1166" spans="1:44" x14ac:dyDescent="0.2">
      <c r="A1166" s="19"/>
      <c r="B1166" s="68"/>
      <c r="C1166" s="68"/>
      <c r="D1166" s="68"/>
      <c r="E1166" s="68"/>
      <c r="F1166" s="68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</row>
    <row r="1167" spans="1:44" x14ac:dyDescent="0.2">
      <c r="A1167" s="19"/>
      <c r="B1167" s="68"/>
      <c r="C1167" s="68"/>
      <c r="D1167" s="68"/>
      <c r="E1167" s="68"/>
      <c r="F1167" s="68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5"/>
    </row>
    <row r="1168" spans="1:44" x14ac:dyDescent="0.2">
      <c r="A1168" s="19"/>
      <c r="B1168" s="68"/>
      <c r="C1168" s="68"/>
      <c r="D1168" s="68"/>
      <c r="E1168" s="68"/>
      <c r="F1168" s="68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</row>
    <row r="1169" spans="1:44" x14ac:dyDescent="0.2">
      <c r="A1169" s="19"/>
      <c r="B1169" s="68"/>
      <c r="C1169" s="68"/>
      <c r="D1169" s="68"/>
      <c r="E1169" s="68"/>
      <c r="F1169" s="68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5"/>
    </row>
    <row r="1170" spans="1:44" x14ac:dyDescent="0.2">
      <c r="A1170" s="19"/>
      <c r="B1170" s="68"/>
      <c r="C1170" s="68"/>
      <c r="D1170" s="68"/>
      <c r="E1170" s="68"/>
      <c r="F1170" s="68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</row>
    <row r="1171" spans="1:44" x14ac:dyDescent="0.2">
      <c r="A1171" s="19"/>
      <c r="B1171" s="68"/>
      <c r="C1171" s="68"/>
      <c r="D1171" s="68"/>
      <c r="E1171" s="68"/>
      <c r="F1171" s="68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5"/>
    </row>
    <row r="1172" spans="1:44" x14ac:dyDescent="0.2">
      <c r="A1172" s="19"/>
      <c r="B1172" s="68"/>
      <c r="C1172" s="68"/>
      <c r="D1172" s="68"/>
      <c r="E1172" s="68"/>
      <c r="F1172" s="68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</row>
    <row r="1173" spans="1:44" x14ac:dyDescent="0.2">
      <c r="A1173" s="19"/>
      <c r="B1173" s="68"/>
      <c r="C1173" s="68"/>
      <c r="D1173" s="68"/>
      <c r="E1173" s="68"/>
      <c r="F1173" s="68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</row>
    <row r="1174" spans="1:44" x14ac:dyDescent="0.2">
      <c r="A1174" s="19"/>
      <c r="B1174" s="68"/>
      <c r="C1174" s="68"/>
      <c r="D1174" s="68"/>
      <c r="E1174" s="68"/>
      <c r="F1174" s="68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</row>
    <row r="1175" spans="1:44" x14ac:dyDescent="0.2">
      <c r="A1175" s="19"/>
      <c r="B1175" s="68"/>
      <c r="C1175" s="68"/>
      <c r="D1175" s="68"/>
      <c r="E1175" s="68"/>
      <c r="F1175" s="68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</row>
    <row r="1176" spans="1:44" x14ac:dyDescent="0.2">
      <c r="A1176" s="19"/>
      <c r="B1176" s="68"/>
      <c r="C1176" s="68"/>
      <c r="D1176" s="68"/>
      <c r="E1176" s="68"/>
      <c r="F1176" s="68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</row>
    <row r="1177" spans="1:44" x14ac:dyDescent="0.2">
      <c r="A1177" s="19"/>
      <c r="B1177" s="68"/>
      <c r="C1177" s="68"/>
      <c r="D1177" s="68"/>
      <c r="E1177" s="68"/>
      <c r="F1177" s="68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</row>
    <row r="1178" spans="1:44" x14ac:dyDescent="0.2">
      <c r="A1178" s="19"/>
      <c r="B1178" s="68"/>
      <c r="C1178" s="68"/>
      <c r="D1178" s="68"/>
      <c r="E1178" s="68"/>
      <c r="F1178" s="68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</row>
    <row r="1179" spans="1:44" x14ac:dyDescent="0.2">
      <c r="A1179" s="19"/>
      <c r="B1179" s="68"/>
      <c r="C1179" s="68"/>
      <c r="D1179" s="68"/>
      <c r="E1179" s="68"/>
      <c r="F1179" s="68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</row>
    <row r="1180" spans="1:44" x14ac:dyDescent="0.2">
      <c r="A1180" s="19"/>
      <c r="B1180" s="68"/>
      <c r="C1180" s="68"/>
      <c r="D1180" s="68"/>
      <c r="E1180" s="68"/>
      <c r="F1180" s="68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</row>
    <row r="1181" spans="1:44" x14ac:dyDescent="0.2">
      <c r="A1181" s="19"/>
      <c r="B1181" s="68"/>
      <c r="C1181" s="68"/>
      <c r="D1181" s="68"/>
      <c r="E1181" s="68"/>
      <c r="F1181" s="68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</row>
    <row r="1182" spans="1:44" x14ac:dyDescent="0.2">
      <c r="A1182" s="19"/>
      <c r="B1182" s="68"/>
      <c r="C1182" s="68"/>
      <c r="D1182" s="68"/>
      <c r="E1182" s="68"/>
      <c r="F1182" s="68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</row>
    <row r="1183" spans="1:44" x14ac:dyDescent="0.2">
      <c r="A1183" s="19"/>
      <c r="B1183" s="68"/>
      <c r="C1183" s="68"/>
      <c r="D1183" s="68"/>
      <c r="E1183" s="68"/>
      <c r="F1183" s="68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</row>
    <row r="1184" spans="1:44" x14ac:dyDescent="0.2">
      <c r="A1184" s="19"/>
      <c r="B1184" s="68"/>
      <c r="C1184" s="68"/>
      <c r="D1184" s="68"/>
      <c r="E1184" s="68"/>
      <c r="F1184" s="68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</row>
    <row r="1185" spans="1:44" x14ac:dyDescent="0.2">
      <c r="A1185" s="19"/>
      <c r="B1185" s="68"/>
      <c r="C1185" s="68"/>
      <c r="D1185" s="68"/>
      <c r="E1185" s="68"/>
      <c r="F1185" s="68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</row>
    <row r="1186" spans="1:44" x14ac:dyDescent="0.2">
      <c r="A1186" s="19"/>
      <c r="B1186" s="68"/>
      <c r="C1186" s="68"/>
      <c r="D1186" s="68"/>
      <c r="E1186" s="68"/>
      <c r="F1186" s="68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</row>
    <row r="1187" spans="1:44" x14ac:dyDescent="0.2">
      <c r="A1187" s="19"/>
      <c r="B1187" s="68"/>
      <c r="C1187" s="68"/>
      <c r="D1187" s="68"/>
      <c r="E1187" s="68"/>
      <c r="F1187" s="68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</row>
    <row r="1188" spans="1:44" x14ac:dyDescent="0.2">
      <c r="A1188" s="19"/>
      <c r="B1188" s="68"/>
      <c r="C1188" s="68"/>
      <c r="D1188" s="68"/>
      <c r="E1188" s="68"/>
      <c r="F1188" s="68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</row>
    <row r="1189" spans="1:44" x14ac:dyDescent="0.2">
      <c r="A1189" s="19"/>
      <c r="B1189" s="68"/>
      <c r="C1189" s="68"/>
      <c r="D1189" s="68"/>
      <c r="E1189" s="68"/>
      <c r="F1189" s="68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</row>
    <row r="1190" spans="1:44" x14ac:dyDescent="0.2">
      <c r="A1190" s="19"/>
      <c r="B1190" s="68"/>
      <c r="C1190" s="68"/>
      <c r="D1190" s="68"/>
      <c r="E1190" s="68"/>
      <c r="F1190" s="68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</row>
    <row r="1191" spans="1:44" x14ac:dyDescent="0.2">
      <c r="A1191" s="19"/>
      <c r="B1191" s="68"/>
      <c r="C1191" s="68"/>
      <c r="D1191" s="68"/>
      <c r="E1191" s="68"/>
      <c r="F1191" s="68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</row>
    <row r="1192" spans="1:44" x14ac:dyDescent="0.2">
      <c r="A1192" s="19"/>
      <c r="B1192" s="68"/>
      <c r="C1192" s="68"/>
      <c r="D1192" s="68"/>
      <c r="E1192" s="68"/>
      <c r="F1192" s="68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</row>
    <row r="1193" spans="1:44" x14ac:dyDescent="0.2">
      <c r="A1193" s="19"/>
      <c r="B1193" s="68"/>
      <c r="C1193" s="68"/>
      <c r="D1193" s="68"/>
      <c r="E1193" s="68"/>
      <c r="F1193" s="68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</row>
    <row r="1194" spans="1:44" x14ac:dyDescent="0.2">
      <c r="A1194" s="19"/>
      <c r="B1194" s="68"/>
      <c r="C1194" s="68"/>
      <c r="D1194" s="68"/>
      <c r="E1194" s="68"/>
      <c r="F1194" s="68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</row>
    <row r="1195" spans="1:44" x14ac:dyDescent="0.2">
      <c r="A1195" s="19"/>
      <c r="B1195" s="68"/>
      <c r="C1195" s="68"/>
      <c r="D1195" s="68"/>
      <c r="E1195" s="68"/>
      <c r="F1195" s="68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</row>
    <row r="1196" spans="1:44" x14ac:dyDescent="0.2">
      <c r="A1196" s="19"/>
      <c r="B1196" s="68"/>
      <c r="C1196" s="68"/>
      <c r="D1196" s="68"/>
      <c r="E1196" s="68"/>
      <c r="F1196" s="68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</row>
    <row r="1197" spans="1:44" x14ac:dyDescent="0.2">
      <c r="A1197" s="19"/>
      <c r="B1197" s="68"/>
      <c r="C1197" s="68"/>
      <c r="D1197" s="68"/>
      <c r="E1197" s="68"/>
      <c r="F1197" s="68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</row>
    <row r="1198" spans="1:44" x14ac:dyDescent="0.2">
      <c r="A1198" s="19"/>
      <c r="B1198" s="68"/>
      <c r="C1198" s="68"/>
      <c r="D1198" s="68"/>
      <c r="E1198" s="68"/>
      <c r="F1198" s="68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</row>
    <row r="1199" spans="1:44" x14ac:dyDescent="0.2">
      <c r="A1199" s="19"/>
      <c r="B1199" s="68"/>
      <c r="C1199" s="68"/>
      <c r="D1199" s="68"/>
      <c r="E1199" s="68"/>
      <c r="F1199" s="68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</row>
    <row r="1200" spans="1:44" x14ac:dyDescent="0.2">
      <c r="A1200" s="19"/>
      <c r="B1200" s="68"/>
      <c r="C1200" s="68"/>
      <c r="D1200" s="68"/>
      <c r="E1200" s="68"/>
      <c r="F1200" s="68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</row>
    <row r="1201" spans="1:44" x14ac:dyDescent="0.2">
      <c r="A1201" s="19"/>
      <c r="B1201" s="68"/>
      <c r="C1201" s="68"/>
      <c r="D1201" s="68"/>
      <c r="E1201" s="68"/>
      <c r="F1201" s="68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</row>
    <row r="1202" spans="1:44" x14ac:dyDescent="0.2">
      <c r="A1202" s="19"/>
      <c r="B1202" s="68"/>
      <c r="C1202" s="68"/>
      <c r="D1202" s="68"/>
      <c r="E1202" s="68"/>
      <c r="F1202" s="68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</row>
    <row r="1203" spans="1:44" x14ac:dyDescent="0.2">
      <c r="A1203" s="19"/>
      <c r="B1203" s="68"/>
      <c r="C1203" s="68"/>
      <c r="D1203" s="68"/>
      <c r="E1203" s="68"/>
      <c r="F1203" s="68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</row>
    <row r="1204" spans="1:44" x14ac:dyDescent="0.2">
      <c r="A1204" s="19"/>
      <c r="B1204" s="68"/>
      <c r="C1204" s="68"/>
      <c r="D1204" s="68"/>
      <c r="E1204" s="68"/>
      <c r="F1204" s="68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</row>
    <row r="1205" spans="1:44" x14ac:dyDescent="0.2">
      <c r="A1205" s="19"/>
      <c r="B1205" s="68"/>
      <c r="C1205" s="68"/>
      <c r="D1205" s="68"/>
      <c r="E1205" s="68"/>
      <c r="F1205" s="68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</row>
    <row r="1206" spans="1:44" x14ac:dyDescent="0.2">
      <c r="A1206" s="19"/>
      <c r="B1206" s="68"/>
      <c r="C1206" s="68"/>
      <c r="D1206" s="68"/>
      <c r="E1206" s="68"/>
      <c r="F1206" s="68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</row>
    <row r="1207" spans="1:44" x14ac:dyDescent="0.2">
      <c r="A1207" s="19"/>
      <c r="B1207" s="68"/>
      <c r="C1207" s="68"/>
      <c r="D1207" s="68"/>
      <c r="E1207" s="68"/>
      <c r="F1207" s="68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</row>
    <row r="1208" spans="1:44" x14ac:dyDescent="0.2">
      <c r="A1208" s="19"/>
      <c r="B1208" s="68"/>
      <c r="C1208" s="68"/>
      <c r="D1208" s="68"/>
      <c r="E1208" s="68"/>
      <c r="F1208" s="68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</row>
    <row r="1209" spans="1:44" x14ac:dyDescent="0.2">
      <c r="A1209" s="19"/>
      <c r="B1209" s="68"/>
      <c r="C1209" s="68"/>
      <c r="D1209" s="68"/>
      <c r="E1209" s="68"/>
      <c r="F1209" s="68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</row>
    <row r="1210" spans="1:44" x14ac:dyDescent="0.2">
      <c r="A1210" s="19"/>
      <c r="B1210" s="68"/>
      <c r="C1210" s="68"/>
      <c r="D1210" s="68"/>
      <c r="E1210" s="68"/>
      <c r="F1210" s="68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</row>
    <row r="1211" spans="1:44" x14ac:dyDescent="0.2">
      <c r="A1211" s="19"/>
      <c r="B1211" s="68"/>
      <c r="C1211" s="68"/>
      <c r="D1211" s="68"/>
      <c r="E1211" s="68"/>
      <c r="F1211" s="68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</row>
    <row r="1212" spans="1:44" x14ac:dyDescent="0.2">
      <c r="A1212" s="19"/>
      <c r="B1212" s="68"/>
      <c r="C1212" s="68"/>
      <c r="D1212" s="68"/>
      <c r="E1212" s="68"/>
      <c r="F1212" s="68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</row>
    <row r="1213" spans="1:44" x14ac:dyDescent="0.2">
      <c r="A1213" s="19"/>
      <c r="B1213" s="68"/>
      <c r="C1213" s="68"/>
      <c r="D1213" s="68"/>
      <c r="E1213" s="68"/>
      <c r="F1213" s="68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</row>
    <row r="1214" spans="1:44" x14ac:dyDescent="0.2">
      <c r="A1214" s="19"/>
      <c r="B1214" s="68"/>
      <c r="C1214" s="68"/>
      <c r="D1214" s="68"/>
      <c r="E1214" s="68"/>
      <c r="F1214" s="68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</row>
    <row r="1215" spans="1:44" x14ac:dyDescent="0.2">
      <c r="A1215" s="19"/>
      <c r="B1215" s="68"/>
      <c r="C1215" s="68"/>
      <c r="D1215" s="68"/>
      <c r="E1215" s="68"/>
      <c r="F1215" s="68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5"/>
    </row>
    <row r="1216" spans="1:44" x14ac:dyDescent="0.2">
      <c r="A1216" s="19"/>
      <c r="B1216" s="68"/>
      <c r="C1216" s="68"/>
      <c r="D1216" s="68"/>
      <c r="E1216" s="68"/>
      <c r="F1216" s="68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5"/>
      <c r="AQ1216" s="5"/>
      <c r="AR1216" s="5"/>
    </row>
    <row r="1217" spans="1:44" x14ac:dyDescent="0.2">
      <c r="A1217" s="19"/>
      <c r="B1217" s="68"/>
      <c r="C1217" s="68"/>
      <c r="D1217" s="68"/>
      <c r="E1217" s="68"/>
      <c r="F1217" s="68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</row>
    <row r="1218" spans="1:44" x14ac:dyDescent="0.2">
      <c r="A1218" s="19"/>
      <c r="B1218" s="68"/>
      <c r="C1218" s="68"/>
      <c r="D1218" s="68"/>
      <c r="E1218" s="68"/>
      <c r="F1218" s="68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5"/>
    </row>
    <row r="1219" spans="1:44" x14ac:dyDescent="0.2">
      <c r="A1219" s="19"/>
      <c r="B1219" s="68"/>
      <c r="C1219" s="68"/>
      <c r="D1219" s="68"/>
      <c r="E1219" s="68"/>
      <c r="F1219" s="68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</row>
    <row r="1220" spans="1:44" x14ac:dyDescent="0.2">
      <c r="A1220" s="19"/>
      <c r="B1220" s="68"/>
      <c r="C1220" s="68"/>
      <c r="D1220" s="68"/>
      <c r="E1220" s="68"/>
      <c r="F1220" s="68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5"/>
    </row>
    <row r="1221" spans="1:44" x14ac:dyDescent="0.2">
      <c r="A1221" s="19"/>
      <c r="B1221" s="68"/>
      <c r="C1221" s="68"/>
      <c r="D1221" s="68"/>
      <c r="E1221" s="68"/>
      <c r="F1221" s="68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</row>
    <row r="1222" spans="1:44" x14ac:dyDescent="0.2">
      <c r="A1222" s="19"/>
      <c r="B1222" s="68"/>
      <c r="C1222" s="68"/>
      <c r="D1222" s="68"/>
      <c r="E1222" s="68"/>
      <c r="F1222" s="68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5"/>
    </row>
    <row r="1223" spans="1:44" x14ac:dyDescent="0.2">
      <c r="A1223" s="19"/>
      <c r="B1223" s="68"/>
      <c r="C1223" s="68"/>
      <c r="D1223" s="68"/>
      <c r="E1223" s="68"/>
      <c r="F1223" s="68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</row>
    <row r="1224" spans="1:44" x14ac:dyDescent="0.2">
      <c r="A1224" s="19"/>
      <c r="B1224" s="68"/>
      <c r="C1224" s="68"/>
      <c r="D1224" s="68"/>
      <c r="E1224" s="68"/>
      <c r="F1224" s="68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</row>
    <row r="1225" spans="1:44" x14ac:dyDescent="0.2">
      <c r="A1225" s="19"/>
      <c r="B1225" s="68"/>
      <c r="C1225" s="68"/>
      <c r="D1225" s="68"/>
      <c r="E1225" s="68"/>
      <c r="F1225" s="68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</row>
    <row r="1226" spans="1:44" x14ac:dyDescent="0.2">
      <c r="A1226" s="19"/>
      <c r="B1226" s="68"/>
      <c r="C1226" s="68"/>
      <c r="D1226" s="68"/>
      <c r="E1226" s="68"/>
      <c r="F1226" s="68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</row>
    <row r="1227" spans="1:44" x14ac:dyDescent="0.2">
      <c r="A1227" s="19"/>
      <c r="B1227" s="68"/>
      <c r="C1227" s="68"/>
      <c r="D1227" s="68"/>
      <c r="E1227" s="68"/>
      <c r="F1227" s="68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</row>
    <row r="1228" spans="1:44" x14ac:dyDescent="0.2">
      <c r="A1228" s="19"/>
      <c r="B1228" s="68"/>
      <c r="C1228" s="68"/>
      <c r="D1228" s="68"/>
      <c r="E1228" s="68"/>
      <c r="F1228" s="68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5"/>
    </row>
    <row r="1229" spans="1:44" x14ac:dyDescent="0.2">
      <c r="A1229" s="19"/>
      <c r="B1229" s="68"/>
      <c r="C1229" s="68"/>
      <c r="D1229" s="68"/>
      <c r="E1229" s="68"/>
      <c r="F1229" s="68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</row>
    <row r="1230" spans="1:44" x14ac:dyDescent="0.2">
      <c r="A1230" s="19"/>
      <c r="B1230" s="68"/>
      <c r="C1230" s="68"/>
      <c r="D1230" s="68"/>
      <c r="E1230" s="68"/>
      <c r="F1230" s="68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5"/>
    </row>
    <row r="1231" spans="1:44" x14ac:dyDescent="0.2">
      <c r="A1231" s="19"/>
      <c r="B1231" s="68"/>
      <c r="C1231" s="68"/>
      <c r="D1231" s="68"/>
      <c r="E1231" s="68"/>
      <c r="F1231" s="68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</row>
    <row r="1232" spans="1:44" x14ac:dyDescent="0.2">
      <c r="A1232" s="19"/>
      <c r="B1232" s="68"/>
      <c r="C1232" s="68"/>
      <c r="D1232" s="68"/>
      <c r="E1232" s="68"/>
      <c r="F1232" s="68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</row>
    <row r="1233" spans="1:44" x14ac:dyDescent="0.2">
      <c r="A1233" s="19"/>
      <c r="B1233" s="68"/>
      <c r="C1233" s="68"/>
      <c r="D1233" s="68"/>
      <c r="E1233" s="68"/>
      <c r="F1233" s="68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</row>
    <row r="1234" spans="1:44" x14ac:dyDescent="0.2">
      <c r="A1234" s="19"/>
      <c r="B1234" s="68"/>
      <c r="C1234" s="68"/>
      <c r="D1234" s="68"/>
      <c r="E1234" s="68"/>
      <c r="F1234" s="68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</row>
    <row r="1235" spans="1:44" x14ac:dyDescent="0.2">
      <c r="A1235" s="19"/>
      <c r="B1235" s="68"/>
      <c r="C1235" s="68"/>
      <c r="D1235" s="68"/>
      <c r="E1235" s="68"/>
      <c r="F1235" s="68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</row>
    <row r="1236" spans="1:44" x14ac:dyDescent="0.2">
      <c r="A1236" s="19"/>
      <c r="B1236" s="68"/>
      <c r="C1236" s="68"/>
      <c r="D1236" s="68"/>
      <c r="E1236" s="68"/>
      <c r="F1236" s="68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</row>
    <row r="1237" spans="1:44" x14ac:dyDescent="0.2">
      <c r="A1237" s="19"/>
      <c r="B1237" s="68"/>
      <c r="C1237" s="68"/>
      <c r="D1237" s="68"/>
      <c r="E1237" s="68"/>
      <c r="F1237" s="68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</row>
    <row r="1238" spans="1:44" x14ac:dyDescent="0.2">
      <c r="A1238" s="19"/>
      <c r="B1238" s="68"/>
      <c r="C1238" s="68"/>
      <c r="D1238" s="68"/>
      <c r="E1238" s="68"/>
      <c r="F1238" s="68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</row>
    <row r="1239" spans="1:44" x14ac:dyDescent="0.2">
      <c r="A1239" s="19"/>
      <c r="B1239" s="68"/>
      <c r="C1239" s="68"/>
      <c r="D1239" s="68"/>
      <c r="E1239" s="68"/>
      <c r="F1239" s="68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</row>
    <row r="1240" spans="1:44" x14ac:dyDescent="0.2">
      <c r="A1240" s="19"/>
      <c r="B1240" s="68"/>
      <c r="C1240" s="68"/>
      <c r="D1240" s="68"/>
      <c r="E1240" s="68"/>
      <c r="F1240" s="68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</row>
    <row r="1241" spans="1:44" x14ac:dyDescent="0.2">
      <c r="A1241" s="19"/>
      <c r="B1241" s="68"/>
      <c r="C1241" s="68"/>
      <c r="D1241" s="68"/>
      <c r="E1241" s="68"/>
      <c r="F1241" s="68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</row>
    <row r="1242" spans="1:44" x14ac:dyDescent="0.2">
      <c r="A1242" s="19"/>
      <c r="B1242" s="68"/>
      <c r="C1242" s="68"/>
      <c r="D1242" s="68"/>
      <c r="E1242" s="68"/>
      <c r="F1242" s="68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</row>
    <row r="1243" spans="1:44" x14ac:dyDescent="0.2">
      <c r="A1243" s="19"/>
      <c r="B1243" s="68"/>
      <c r="C1243" s="68"/>
      <c r="D1243" s="68"/>
      <c r="E1243" s="68"/>
      <c r="F1243" s="68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</row>
    <row r="1244" spans="1:44" x14ac:dyDescent="0.2">
      <c r="A1244" s="19"/>
      <c r="B1244" s="68"/>
      <c r="C1244" s="68"/>
      <c r="D1244" s="68"/>
      <c r="E1244" s="68"/>
      <c r="F1244" s="68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</row>
    <row r="1245" spans="1:44" x14ac:dyDescent="0.2">
      <c r="A1245" s="19"/>
      <c r="B1245" s="68"/>
      <c r="C1245" s="68"/>
      <c r="D1245" s="68"/>
      <c r="E1245" s="68"/>
      <c r="F1245" s="68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</row>
    <row r="1246" spans="1:44" x14ac:dyDescent="0.2">
      <c r="A1246" s="19"/>
      <c r="B1246" s="68"/>
      <c r="C1246" s="68"/>
      <c r="D1246" s="68"/>
      <c r="E1246" s="68"/>
      <c r="F1246" s="68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</row>
    <row r="1247" spans="1:44" x14ac:dyDescent="0.2">
      <c r="A1247" s="19"/>
      <c r="B1247" s="68"/>
      <c r="C1247" s="68"/>
      <c r="D1247" s="68"/>
      <c r="E1247" s="68"/>
      <c r="F1247" s="68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</row>
  </sheetData>
  <mergeCells count="20">
    <mergeCell ref="A79:I79"/>
    <mergeCell ref="A80:B80"/>
    <mergeCell ref="E80:H80"/>
    <mergeCell ref="A81:B81"/>
    <mergeCell ref="A82:B82"/>
    <mergeCell ref="E81:H81"/>
    <mergeCell ref="E82:H82"/>
    <mergeCell ref="A2:Z2"/>
    <mergeCell ref="A3:Z3"/>
    <mergeCell ref="A4:Z4"/>
    <mergeCell ref="A5:Z5"/>
    <mergeCell ref="A6:Z6"/>
    <mergeCell ref="A7:Z7"/>
    <mergeCell ref="AF9:AJ9"/>
    <mergeCell ref="B9:F9"/>
    <mergeCell ref="G9:K9"/>
    <mergeCell ref="L9:P9"/>
    <mergeCell ref="Q9:U9"/>
    <mergeCell ref="V9:Z9"/>
    <mergeCell ref="AA9:AE9"/>
  </mergeCells>
  <printOptions horizontalCentered="1"/>
  <pageMargins left="0" right="0" top="0.74803149606299213" bottom="0" header="0.31496062992125984" footer="0"/>
  <pageSetup paperSize="9" scale="4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234"/>
  <sheetViews>
    <sheetView topLeftCell="Z46" zoomScaleNormal="100" workbookViewId="0">
      <selection activeCell="F17" sqref="F17"/>
    </sheetView>
  </sheetViews>
  <sheetFormatPr defaultRowHeight="12.75" x14ac:dyDescent="0.2"/>
  <cols>
    <col min="1" max="1" width="19.28515625" style="89" customWidth="1"/>
    <col min="2" max="2" width="9" style="89" bestFit="1" customWidth="1"/>
    <col min="3" max="3" width="6.5703125" style="89" customWidth="1"/>
    <col min="4" max="4" width="10.42578125" style="89" customWidth="1"/>
    <col min="5" max="5" width="13.28515625" style="89" customWidth="1"/>
    <col min="6" max="6" width="12.28515625" style="89" customWidth="1"/>
    <col min="7" max="7" width="10.42578125" style="89" bestFit="1" customWidth="1"/>
    <col min="8" max="8" width="6.5703125" style="89" customWidth="1"/>
    <col min="9" max="9" width="10.42578125" style="89" customWidth="1"/>
    <col min="10" max="10" width="13.28515625" style="89" customWidth="1"/>
    <col min="11" max="11" width="12.28515625" style="89" customWidth="1"/>
    <col min="12" max="12" width="10.42578125" style="89" bestFit="1" customWidth="1"/>
    <col min="13" max="13" width="6.5703125" style="89" customWidth="1"/>
    <col min="14" max="14" width="10.42578125" style="89" customWidth="1"/>
    <col min="15" max="15" width="13.28515625" style="89" customWidth="1"/>
    <col min="16" max="16" width="12.28515625" style="89" customWidth="1"/>
    <col min="17" max="17" width="10.42578125" style="89" bestFit="1" customWidth="1"/>
    <col min="18" max="18" width="6.5703125" style="89" customWidth="1"/>
    <col min="19" max="19" width="10.42578125" style="89" customWidth="1"/>
    <col min="20" max="20" width="13.28515625" style="89" customWidth="1"/>
    <col min="21" max="21" width="12.28515625" style="89" customWidth="1"/>
    <col min="22" max="22" width="10.42578125" style="89" bestFit="1" customWidth="1"/>
    <col min="23" max="23" width="6.5703125" style="89" customWidth="1"/>
    <col min="24" max="24" width="10.42578125" style="89" customWidth="1"/>
    <col min="25" max="25" width="13.28515625" style="89" customWidth="1"/>
    <col min="26" max="26" width="12.28515625" style="89" customWidth="1"/>
    <col min="27" max="27" width="10.42578125" style="89" bestFit="1" customWidth="1"/>
    <col min="28" max="28" width="6.5703125" style="89" customWidth="1"/>
    <col min="29" max="29" width="10.42578125" style="89" customWidth="1"/>
    <col min="30" max="30" width="13.28515625" style="89" customWidth="1"/>
    <col min="31" max="31" width="12.28515625" style="89" customWidth="1"/>
    <col min="32" max="32" width="10.42578125" style="89" bestFit="1" customWidth="1"/>
    <col min="33" max="33" width="6.5703125" style="89" customWidth="1"/>
    <col min="34" max="34" width="10.42578125" style="89" customWidth="1"/>
    <col min="35" max="35" width="13.28515625" style="89" customWidth="1"/>
    <col min="36" max="36" width="12.28515625" style="89" customWidth="1"/>
    <col min="37" max="37" width="10.42578125" style="89" bestFit="1" customWidth="1"/>
    <col min="38" max="38" width="6.5703125" style="89" bestFit="1" customWidth="1"/>
    <col min="39" max="39" width="10.7109375" style="89" bestFit="1" customWidth="1"/>
    <col min="40" max="40" width="13.28515625" style="89" bestFit="1" customWidth="1"/>
    <col min="41" max="41" width="12.28515625" style="89" bestFit="1" customWidth="1"/>
    <col min="42" max="16384" width="9.140625" style="90"/>
  </cols>
  <sheetData>
    <row r="2" spans="1:41" ht="13.5" customHeight="1" x14ac:dyDescent="0.2">
      <c r="A2" s="289" t="s">
        <v>34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</row>
    <row r="3" spans="1:41" ht="14.25" customHeight="1" x14ac:dyDescent="0.2">
      <c r="A3" s="289" t="s">
        <v>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</row>
    <row r="4" spans="1:41" ht="15" customHeight="1" x14ac:dyDescent="0.2">
      <c r="A4" s="289" t="s">
        <v>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</row>
    <row r="5" spans="1:41" ht="15" customHeight="1" x14ac:dyDescent="0.2">
      <c r="A5" s="267" t="s">
        <v>140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</row>
    <row r="6" spans="1:41" ht="17.25" customHeight="1" x14ac:dyDescent="0.2">
      <c r="A6" s="268" t="s">
        <v>143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</row>
    <row r="7" spans="1:41" ht="14.25" customHeight="1" x14ac:dyDescent="0.2">
      <c r="A7" s="268" t="s">
        <v>2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</row>
    <row r="8" spans="1:41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41" s="126" customFormat="1" ht="14.25" customHeight="1" thickBo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</row>
    <row r="10" spans="1:41" s="80" customFormat="1" ht="16.5" customHeight="1" thickBot="1" x14ac:dyDescent="0.25">
      <c r="A10" s="21"/>
      <c r="B10" s="286" t="s">
        <v>7</v>
      </c>
      <c r="C10" s="287"/>
      <c r="D10" s="287"/>
      <c r="E10" s="287"/>
      <c r="F10" s="288"/>
      <c r="G10" s="286" t="s">
        <v>16</v>
      </c>
      <c r="H10" s="287"/>
      <c r="I10" s="287"/>
      <c r="J10" s="287"/>
      <c r="K10" s="288"/>
      <c r="L10" s="286" t="s">
        <v>17</v>
      </c>
      <c r="M10" s="287"/>
      <c r="N10" s="287"/>
      <c r="O10" s="287"/>
      <c r="P10" s="288"/>
      <c r="Q10" s="286" t="s">
        <v>18</v>
      </c>
      <c r="R10" s="287"/>
      <c r="S10" s="287"/>
      <c r="T10" s="287"/>
      <c r="U10" s="288"/>
      <c r="V10" s="286" t="s">
        <v>19</v>
      </c>
      <c r="W10" s="287"/>
      <c r="X10" s="287"/>
      <c r="Y10" s="287"/>
      <c r="Z10" s="288"/>
      <c r="AA10" s="286" t="s">
        <v>33</v>
      </c>
      <c r="AB10" s="287"/>
      <c r="AC10" s="287"/>
      <c r="AD10" s="287"/>
      <c r="AE10" s="288"/>
      <c r="AF10" s="286" t="s">
        <v>20</v>
      </c>
      <c r="AG10" s="287"/>
      <c r="AH10" s="287"/>
      <c r="AI10" s="287"/>
      <c r="AJ10" s="288"/>
      <c r="AK10" s="286" t="s">
        <v>119</v>
      </c>
      <c r="AL10" s="287"/>
      <c r="AM10" s="287"/>
      <c r="AN10" s="287"/>
      <c r="AO10" s="288"/>
    </row>
    <row r="11" spans="1:41" s="10" customFormat="1" ht="13.5" thickBot="1" x14ac:dyDescent="0.25">
      <c r="A11" s="23"/>
      <c r="B11" s="84" t="s">
        <v>8</v>
      </c>
      <c r="C11" s="85" t="s">
        <v>9</v>
      </c>
      <c r="D11" s="85" t="s">
        <v>23</v>
      </c>
      <c r="E11" s="85" t="s">
        <v>62</v>
      </c>
      <c r="F11" s="86" t="s">
        <v>10</v>
      </c>
      <c r="G11" s="44" t="s">
        <v>8</v>
      </c>
      <c r="H11" s="45" t="s">
        <v>9</v>
      </c>
      <c r="I11" s="45" t="s">
        <v>23</v>
      </c>
      <c r="J11" s="45" t="s">
        <v>62</v>
      </c>
      <c r="K11" s="4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44" t="s">
        <v>8</v>
      </c>
      <c r="R11" s="45" t="s">
        <v>9</v>
      </c>
      <c r="S11" s="45" t="s">
        <v>23</v>
      </c>
      <c r="T11" s="45" t="s">
        <v>62</v>
      </c>
      <c r="U11" s="46" t="s">
        <v>10</v>
      </c>
      <c r="V11" s="44" t="s">
        <v>8</v>
      </c>
      <c r="W11" s="45" t="s">
        <v>9</v>
      </c>
      <c r="X11" s="45" t="s">
        <v>23</v>
      </c>
      <c r="Y11" s="45" t="s">
        <v>62</v>
      </c>
      <c r="Z11" s="46" t="s">
        <v>10</v>
      </c>
      <c r="AA11" s="44" t="s">
        <v>8</v>
      </c>
      <c r="AB11" s="45" t="s">
        <v>9</v>
      </c>
      <c r="AC11" s="45" t="s">
        <v>23</v>
      </c>
      <c r="AD11" s="45" t="s">
        <v>62</v>
      </c>
      <c r="AE11" s="46" t="s">
        <v>10</v>
      </c>
      <c r="AF11" s="44" t="s">
        <v>8</v>
      </c>
      <c r="AG11" s="45" t="s">
        <v>9</v>
      </c>
      <c r="AH11" s="45" t="s">
        <v>23</v>
      </c>
      <c r="AI11" s="45" t="s">
        <v>62</v>
      </c>
      <c r="AJ11" s="46" t="s">
        <v>10</v>
      </c>
      <c r="AK11" s="84" t="s">
        <v>8</v>
      </c>
      <c r="AL11" s="85" t="s">
        <v>9</v>
      </c>
      <c r="AM11" s="85" t="s">
        <v>23</v>
      </c>
      <c r="AN11" s="85" t="s">
        <v>62</v>
      </c>
      <c r="AO11" s="86" t="s">
        <v>10</v>
      </c>
    </row>
    <row r="12" spans="1:41" x14ac:dyDescent="0.2">
      <c r="A12" s="127" t="s">
        <v>93</v>
      </c>
      <c r="B12" s="47"/>
      <c r="C12" s="265"/>
      <c r="D12" s="41"/>
      <c r="E12" s="32"/>
      <c r="F12" s="35"/>
      <c r="G12" s="108"/>
      <c r="H12" s="265"/>
      <c r="I12" s="41"/>
      <c r="J12" s="32"/>
      <c r="K12" s="35"/>
      <c r="L12" s="47"/>
      <c r="M12" s="265"/>
      <c r="N12" s="41"/>
      <c r="O12" s="32"/>
      <c r="P12" s="35"/>
      <c r="Q12" s="47"/>
      <c r="R12" s="265"/>
      <c r="S12" s="59"/>
      <c r="T12" s="32"/>
      <c r="U12" s="35"/>
      <c r="V12" s="47"/>
      <c r="W12" s="265"/>
      <c r="X12" s="41"/>
      <c r="Y12" s="32"/>
      <c r="Z12" s="35"/>
      <c r="AA12" s="47"/>
      <c r="AB12" s="265"/>
      <c r="AC12" s="41"/>
      <c r="AD12" s="32"/>
      <c r="AE12" s="35"/>
      <c r="AF12" s="47"/>
      <c r="AG12" s="265"/>
      <c r="AH12" s="41"/>
      <c r="AI12" s="32"/>
      <c r="AJ12" s="35"/>
      <c r="AK12" s="47"/>
      <c r="AL12" s="265"/>
      <c r="AM12" s="41"/>
      <c r="AN12" s="32"/>
      <c r="AO12" s="35"/>
    </row>
    <row r="13" spans="1:41" x14ac:dyDescent="0.2">
      <c r="A13" s="63" t="s">
        <v>87</v>
      </c>
      <c r="B13" s="258">
        <v>136980</v>
      </c>
      <c r="C13" s="263">
        <v>1000</v>
      </c>
      <c r="D13" s="240">
        <v>3127.5</v>
      </c>
      <c r="E13" s="13">
        <f>(B13-C13+D13)*18%</f>
        <v>25039.35</v>
      </c>
      <c r="F13" s="33">
        <f>B13-C13+D13+E13</f>
        <v>164146.85</v>
      </c>
      <c r="G13" s="255">
        <v>136470</v>
      </c>
      <c r="H13" s="263">
        <v>1000</v>
      </c>
      <c r="I13" s="240">
        <v>2192.4</v>
      </c>
      <c r="J13" s="13">
        <f>(G13-H13+I13)*18%</f>
        <v>24779.231999999996</v>
      </c>
      <c r="K13" s="33">
        <f>G13-H13+I13+J13</f>
        <v>162441.63199999998</v>
      </c>
      <c r="L13" s="255">
        <v>136710</v>
      </c>
      <c r="M13" s="263">
        <v>1000</v>
      </c>
      <c r="N13" s="242">
        <v>2839.5</v>
      </c>
      <c r="O13" s="13">
        <f>(L13-M13+N13)*18%</f>
        <v>24938.91</v>
      </c>
      <c r="P13" s="33">
        <f>L13-M13+N13+O13</f>
        <v>163488.41</v>
      </c>
      <c r="Q13" s="255">
        <v>136710</v>
      </c>
      <c r="R13" s="263">
        <v>1000</v>
      </c>
      <c r="S13" s="242">
        <v>3048.75</v>
      </c>
      <c r="T13" s="13">
        <f>(Q13-R13+S13)*18%</f>
        <v>24976.575000000001</v>
      </c>
      <c r="U13" s="33">
        <f>Q13-R13+S13+T13</f>
        <v>163735.32500000001</v>
      </c>
      <c r="V13" s="255">
        <v>137390</v>
      </c>
      <c r="W13" s="263">
        <v>1000</v>
      </c>
      <c r="X13" s="242">
        <v>2545.92</v>
      </c>
      <c r="Y13" s="13">
        <f>(V13-W13+X13)*18%</f>
        <v>25008.465600000003</v>
      </c>
      <c r="Z13" s="33">
        <f>V13-W13+X13+Y13</f>
        <v>163944.38560000001</v>
      </c>
      <c r="AA13" s="255">
        <v>136810</v>
      </c>
      <c r="AB13" s="263">
        <v>1000</v>
      </c>
      <c r="AC13" s="242">
        <v>3377.25</v>
      </c>
      <c r="AD13" s="13">
        <f>(AA13-AB13+AC13)*18%</f>
        <v>25053.704999999998</v>
      </c>
      <c r="AE13" s="33">
        <f>AA13-AB13+AC13+AD13</f>
        <v>164240.95499999999</v>
      </c>
      <c r="AF13" s="255">
        <v>137860</v>
      </c>
      <c r="AG13" s="263">
        <v>1000</v>
      </c>
      <c r="AH13" s="242">
        <v>2607.75</v>
      </c>
      <c r="AI13" s="13">
        <f>(AF13-AG13+AH13)*18%</f>
        <v>25104.195</v>
      </c>
      <c r="AJ13" s="33">
        <f>AF13-AG13+AH13+AI13</f>
        <v>164571.94500000001</v>
      </c>
      <c r="AK13" s="255">
        <v>138720</v>
      </c>
      <c r="AL13" s="263">
        <v>1000</v>
      </c>
      <c r="AM13" s="242">
        <v>1201.2</v>
      </c>
      <c r="AN13" s="13">
        <f>(AK13-AL13+AM13)*18%</f>
        <v>25005.816000000003</v>
      </c>
      <c r="AO13" s="33">
        <f>AK13-AL13+AM13+AN13</f>
        <v>163927.016</v>
      </c>
    </row>
    <row r="14" spans="1:41" x14ac:dyDescent="0.2">
      <c r="A14" s="63" t="s">
        <v>88</v>
      </c>
      <c r="B14" s="40">
        <f>B13-500</f>
        <v>136480</v>
      </c>
      <c r="C14" s="263">
        <v>1000</v>
      </c>
      <c r="D14" s="240">
        <v>3127.5</v>
      </c>
      <c r="E14" s="13">
        <f>(B14-C14+D14)*18%</f>
        <v>24949.35</v>
      </c>
      <c r="F14" s="33">
        <f>B14-C14+D14+E14</f>
        <v>163556.85</v>
      </c>
      <c r="G14" s="112">
        <f>G13-500</f>
        <v>135970</v>
      </c>
      <c r="H14" s="263">
        <v>1000</v>
      </c>
      <c r="I14" s="240">
        <v>2192.4</v>
      </c>
      <c r="J14" s="13">
        <f>(G14-H14+I14)*18%</f>
        <v>24689.231999999996</v>
      </c>
      <c r="K14" s="33">
        <f>G14-H14+I14+J14</f>
        <v>161851.63199999998</v>
      </c>
      <c r="L14" s="40">
        <f>L13-500</f>
        <v>136210</v>
      </c>
      <c r="M14" s="263">
        <v>1000</v>
      </c>
      <c r="N14" s="242">
        <v>2839.5</v>
      </c>
      <c r="O14" s="13">
        <f>(L14-M14+N14)*18%</f>
        <v>24848.91</v>
      </c>
      <c r="P14" s="33">
        <f>L14-M14+N14+O14</f>
        <v>162898.41</v>
      </c>
      <c r="Q14" s="40">
        <f>Q13-500</f>
        <v>136210</v>
      </c>
      <c r="R14" s="263">
        <v>1000</v>
      </c>
      <c r="S14" s="242">
        <v>3048.75</v>
      </c>
      <c r="T14" s="13">
        <f>(Q14-R14+S14)*18%</f>
        <v>24886.575000000001</v>
      </c>
      <c r="U14" s="33">
        <f>Q14-R14+S14+T14</f>
        <v>163145.32500000001</v>
      </c>
      <c r="V14" s="40">
        <f>V13-500</f>
        <v>136890</v>
      </c>
      <c r="W14" s="263">
        <v>1000</v>
      </c>
      <c r="X14" s="242">
        <v>2545.92</v>
      </c>
      <c r="Y14" s="13">
        <f>(V14-W14+X14)*18%</f>
        <v>24918.465600000003</v>
      </c>
      <c r="Z14" s="33">
        <f>V14-W14+X14+Y14</f>
        <v>163354.38560000001</v>
      </c>
      <c r="AA14" s="40">
        <f>AA13-500</f>
        <v>136310</v>
      </c>
      <c r="AB14" s="263">
        <v>1000</v>
      </c>
      <c r="AC14" s="242">
        <v>3377.25</v>
      </c>
      <c r="AD14" s="13">
        <f>(AA14-AB14+AC14)*18%</f>
        <v>24963.704999999998</v>
      </c>
      <c r="AE14" s="33">
        <f>AA14-AB14+AC14+AD14</f>
        <v>163650.95499999999</v>
      </c>
      <c r="AF14" s="40">
        <f>AF13-500</f>
        <v>137360</v>
      </c>
      <c r="AG14" s="263">
        <v>1000</v>
      </c>
      <c r="AH14" s="242">
        <v>2607.75</v>
      </c>
      <c r="AI14" s="13">
        <f>(AF14-AG14+AH14)*18%</f>
        <v>25014.195</v>
      </c>
      <c r="AJ14" s="33">
        <f>AF14-AG14+AH14+AI14</f>
        <v>163981.94500000001</v>
      </c>
      <c r="AK14" s="262">
        <f>AK13-500</f>
        <v>138220</v>
      </c>
      <c r="AL14" s="263">
        <v>1000</v>
      </c>
      <c r="AM14" s="242">
        <v>1201.2</v>
      </c>
      <c r="AN14" s="13">
        <f>(AK14-AL14+AM14)*18%</f>
        <v>24915.816000000003</v>
      </c>
      <c r="AO14" s="33">
        <f>AK14-AL14+AM14+AN14</f>
        <v>163337.016</v>
      </c>
    </row>
    <row r="15" spans="1:41" ht="13.5" thickBot="1" x14ac:dyDescent="0.25">
      <c r="A15" s="74" t="s">
        <v>89</v>
      </c>
      <c r="B15" s="113">
        <f>B13-6500</f>
        <v>130480</v>
      </c>
      <c r="C15" s="1">
        <v>0</v>
      </c>
      <c r="D15" s="240">
        <v>3127.5</v>
      </c>
      <c r="E15" s="2">
        <f>(B15-C15+D15)*18%</f>
        <v>24049.35</v>
      </c>
      <c r="F15" s="36">
        <f>B15-C15+D15+E15</f>
        <v>157656.85</v>
      </c>
      <c r="G15" s="115">
        <f>G13-6500</f>
        <v>129970</v>
      </c>
      <c r="H15" s="1">
        <v>0</v>
      </c>
      <c r="I15" s="240">
        <v>2192.4</v>
      </c>
      <c r="J15" s="2">
        <f>(G15-H15+I15)*18%</f>
        <v>23789.231999999996</v>
      </c>
      <c r="K15" s="36">
        <f>G15-H15+I15+J15</f>
        <v>155951.63199999998</v>
      </c>
      <c r="L15" s="113">
        <f>L13-6500</f>
        <v>130210</v>
      </c>
      <c r="M15" s="1">
        <v>0</v>
      </c>
      <c r="N15" s="242">
        <v>2839.5</v>
      </c>
      <c r="O15" s="2">
        <f>(L15-M15+N15)*18%</f>
        <v>23948.91</v>
      </c>
      <c r="P15" s="36">
        <f>L15-M15+N15+O15</f>
        <v>156998.41</v>
      </c>
      <c r="Q15" s="113">
        <f>Q13-6500</f>
        <v>130210</v>
      </c>
      <c r="R15" s="1">
        <v>0</v>
      </c>
      <c r="S15" s="242">
        <v>3048.75</v>
      </c>
      <c r="T15" s="2">
        <f>(Q15-R15+S15)*18%</f>
        <v>23986.575000000001</v>
      </c>
      <c r="U15" s="36">
        <f>Q15-R15+S15+T15</f>
        <v>157245.32500000001</v>
      </c>
      <c r="V15" s="113">
        <f>V13-6500</f>
        <v>130890</v>
      </c>
      <c r="W15" s="1">
        <v>0</v>
      </c>
      <c r="X15" s="242">
        <v>2545.92</v>
      </c>
      <c r="Y15" s="2">
        <f>(V15-W15+X15)*18%</f>
        <v>24018.465600000003</v>
      </c>
      <c r="Z15" s="36">
        <f>V15-W15+X15+Y15</f>
        <v>157454.38560000001</v>
      </c>
      <c r="AA15" s="113">
        <f>AA13-6500</f>
        <v>130310</v>
      </c>
      <c r="AB15" s="1">
        <v>0</v>
      </c>
      <c r="AC15" s="242">
        <v>3377.25</v>
      </c>
      <c r="AD15" s="2">
        <f>(AA15-AB15+AC15)*18%</f>
        <v>24063.704999999998</v>
      </c>
      <c r="AE15" s="36">
        <f>AA15-AB15+AC15+AD15</f>
        <v>157750.95499999999</v>
      </c>
      <c r="AF15" s="113">
        <f>AF13-6500</f>
        <v>131360</v>
      </c>
      <c r="AG15" s="1">
        <v>0</v>
      </c>
      <c r="AH15" s="242">
        <v>2607.75</v>
      </c>
      <c r="AI15" s="2">
        <f>(AF15-AG15+AH15)*18%</f>
        <v>24114.195</v>
      </c>
      <c r="AJ15" s="36">
        <f>AF15-AG15+AH15+AI15</f>
        <v>158081.94500000001</v>
      </c>
      <c r="AK15" s="62">
        <f>AK13-6500</f>
        <v>132220</v>
      </c>
      <c r="AL15" s="1">
        <v>0</v>
      </c>
      <c r="AM15" s="242">
        <v>1201.2</v>
      </c>
      <c r="AN15" s="2">
        <f>(AK15-AL15+AM15)*18%</f>
        <v>24015.816000000003</v>
      </c>
      <c r="AO15" s="36">
        <f>AK15-AL15+AM15+AN15</f>
        <v>157437.016</v>
      </c>
    </row>
    <row r="16" spans="1:41" s="10" customFormat="1" ht="16.5" customHeight="1" x14ac:dyDescent="0.2">
      <c r="A16" s="69" t="s">
        <v>11</v>
      </c>
      <c r="B16" s="34"/>
      <c r="C16" s="265"/>
      <c r="D16" s="118"/>
      <c r="E16" s="32"/>
      <c r="F16" s="266"/>
      <c r="G16" s="212"/>
      <c r="H16" s="265"/>
      <c r="I16" s="118"/>
      <c r="J16" s="32"/>
      <c r="K16" s="266"/>
      <c r="L16" s="34"/>
      <c r="M16" s="265"/>
      <c r="N16" s="130"/>
      <c r="O16" s="32"/>
      <c r="P16" s="266"/>
      <c r="Q16" s="34"/>
      <c r="R16" s="265"/>
      <c r="S16" s="130"/>
      <c r="T16" s="32"/>
      <c r="U16" s="266"/>
      <c r="V16" s="34"/>
      <c r="W16" s="265"/>
      <c r="X16" s="118"/>
      <c r="Y16" s="32"/>
      <c r="Z16" s="266"/>
      <c r="AA16" s="34"/>
      <c r="AB16" s="265"/>
      <c r="AC16" s="130"/>
      <c r="AD16" s="32"/>
      <c r="AE16" s="35"/>
      <c r="AF16" s="34"/>
      <c r="AG16" s="265"/>
      <c r="AH16" s="130"/>
      <c r="AI16" s="32"/>
      <c r="AJ16" s="35"/>
      <c r="AK16" s="264"/>
      <c r="AL16" s="265"/>
      <c r="AM16" s="131"/>
      <c r="AN16" s="32"/>
      <c r="AO16" s="266"/>
    </row>
    <row r="17" spans="1:42" s="10" customFormat="1" ht="15" customHeight="1" x14ac:dyDescent="0.2">
      <c r="A17" s="64" t="s">
        <v>65</v>
      </c>
      <c r="B17" s="258">
        <v>132040</v>
      </c>
      <c r="C17" s="263">
        <v>1000</v>
      </c>
      <c r="D17" s="240">
        <v>3127.5</v>
      </c>
      <c r="E17" s="13">
        <f>(B17-C17+D17)*18%</f>
        <v>24150.149999999998</v>
      </c>
      <c r="F17" s="33">
        <f>B17-C17+D17+E17</f>
        <v>158317.65</v>
      </c>
      <c r="G17" s="255">
        <v>131790</v>
      </c>
      <c r="H17" s="263">
        <v>1000</v>
      </c>
      <c r="I17" s="240">
        <v>2192.4</v>
      </c>
      <c r="J17" s="13">
        <f>(G17-H17+I17)*18%</f>
        <v>23936.831999999999</v>
      </c>
      <c r="K17" s="33">
        <f>G17-H17+I17+J17</f>
        <v>156919.23199999999</v>
      </c>
      <c r="L17" s="255">
        <v>131320</v>
      </c>
      <c r="M17" s="263">
        <v>1000</v>
      </c>
      <c r="N17" s="242">
        <v>2839.5</v>
      </c>
      <c r="O17" s="13">
        <f>(L17-M17+N17)*18%</f>
        <v>23968.71</v>
      </c>
      <c r="P17" s="33">
        <f>L17-M17+N17+O17</f>
        <v>157128.21</v>
      </c>
      <c r="Q17" s="255">
        <v>131320</v>
      </c>
      <c r="R17" s="263">
        <v>1000</v>
      </c>
      <c r="S17" s="242">
        <v>3048.75</v>
      </c>
      <c r="T17" s="13">
        <f>(Q17-R17+S17)*18%</f>
        <v>24006.375</v>
      </c>
      <c r="U17" s="33">
        <f>Q17-R17+S17+T17</f>
        <v>157375.125</v>
      </c>
      <c r="V17" s="255">
        <v>131640</v>
      </c>
      <c r="W17" s="263">
        <v>1000</v>
      </c>
      <c r="X17" s="242">
        <v>2545.92</v>
      </c>
      <c r="Y17" s="13">
        <f>(V17-W17+X17)*18%</f>
        <v>23973.465600000003</v>
      </c>
      <c r="Z17" s="33">
        <f>V17-W17+X17+Y17</f>
        <v>157159.38560000001</v>
      </c>
      <c r="AA17" s="255">
        <v>131710</v>
      </c>
      <c r="AB17" s="263">
        <v>1000</v>
      </c>
      <c r="AC17" s="242">
        <v>3377.25</v>
      </c>
      <c r="AD17" s="13">
        <f>(AA17-AB17+AC17)*18%</f>
        <v>24135.704999999998</v>
      </c>
      <c r="AE17" s="33">
        <f>AA17-AB17+AC17+AD17</f>
        <v>158222.95499999999</v>
      </c>
      <c r="AF17" s="255">
        <v>132100</v>
      </c>
      <c r="AG17" s="263">
        <v>1000</v>
      </c>
      <c r="AH17" s="242">
        <v>2607.75</v>
      </c>
      <c r="AI17" s="13">
        <f>(AF17-AG17+AH17)*18%</f>
        <v>24067.395</v>
      </c>
      <c r="AJ17" s="33">
        <f>AF17-AG17+AH17+AI17</f>
        <v>157775.14499999999</v>
      </c>
      <c r="AK17" s="255">
        <v>133490</v>
      </c>
      <c r="AL17" s="263">
        <v>1000</v>
      </c>
      <c r="AM17" s="242">
        <v>1201.2</v>
      </c>
      <c r="AN17" s="13">
        <f>(AK17-AL17+AM17)*18%</f>
        <v>24064.416000000001</v>
      </c>
      <c r="AO17" s="33">
        <f>AK17-AL17+AM17+AN17</f>
        <v>157755.61600000001</v>
      </c>
    </row>
    <row r="18" spans="1:42" s="10" customFormat="1" ht="16.5" customHeight="1" x14ac:dyDescent="0.2">
      <c r="A18" s="64" t="s">
        <v>35</v>
      </c>
      <c r="B18" s="40">
        <f>B17-500</f>
        <v>131540</v>
      </c>
      <c r="C18" s="263">
        <v>1000</v>
      </c>
      <c r="D18" s="240">
        <v>3127.5</v>
      </c>
      <c r="E18" s="13">
        <f>(B18-C18+D18)*18%</f>
        <v>24060.149999999998</v>
      </c>
      <c r="F18" s="33">
        <f>B18-C18+D18+E18</f>
        <v>157727.65</v>
      </c>
      <c r="G18" s="40">
        <f>G17-500</f>
        <v>131290</v>
      </c>
      <c r="H18" s="263">
        <v>1000</v>
      </c>
      <c r="I18" s="240">
        <v>2192.4</v>
      </c>
      <c r="J18" s="13">
        <f>(G18-H18+I18)*18%</f>
        <v>23846.831999999999</v>
      </c>
      <c r="K18" s="33">
        <f>G18-H18+I18+J18</f>
        <v>156329.23199999999</v>
      </c>
      <c r="L18" s="40">
        <f>L17-500</f>
        <v>130820</v>
      </c>
      <c r="M18" s="263">
        <v>1000</v>
      </c>
      <c r="N18" s="242">
        <v>2839.5</v>
      </c>
      <c r="O18" s="13">
        <f>(L18-M18+N18)*18%</f>
        <v>23878.71</v>
      </c>
      <c r="P18" s="33">
        <f>L18-M18+N18+O18</f>
        <v>156538.21</v>
      </c>
      <c r="Q18" s="40">
        <f>Q17-500</f>
        <v>130820</v>
      </c>
      <c r="R18" s="263">
        <v>1000</v>
      </c>
      <c r="S18" s="242">
        <v>3048.75</v>
      </c>
      <c r="T18" s="13">
        <f>(Q18-R18+S18)*18%</f>
        <v>23916.375</v>
      </c>
      <c r="U18" s="33">
        <f>Q18-R18+S18+T18</f>
        <v>156785.125</v>
      </c>
      <c r="V18" s="40">
        <f>V17-500</f>
        <v>131140</v>
      </c>
      <c r="W18" s="263">
        <v>1000</v>
      </c>
      <c r="X18" s="242">
        <v>2545.92</v>
      </c>
      <c r="Y18" s="13">
        <f>(V18-W18+X18)*18%</f>
        <v>23883.465600000003</v>
      </c>
      <c r="Z18" s="33">
        <f>V18-W18+X18+Y18</f>
        <v>156569.38560000001</v>
      </c>
      <c r="AA18" s="40">
        <f>AA17-500</f>
        <v>131210</v>
      </c>
      <c r="AB18" s="263">
        <v>1000</v>
      </c>
      <c r="AC18" s="242">
        <v>3377.25</v>
      </c>
      <c r="AD18" s="13">
        <f>(AA18-AB18+AC18)*18%</f>
        <v>24045.704999999998</v>
      </c>
      <c r="AE18" s="33">
        <f>AA18-AB18+AC18+AD18</f>
        <v>157632.95499999999</v>
      </c>
      <c r="AF18" s="40">
        <f>AF17-500</f>
        <v>131600</v>
      </c>
      <c r="AG18" s="263">
        <v>1000</v>
      </c>
      <c r="AH18" s="242">
        <v>2607.75</v>
      </c>
      <c r="AI18" s="13">
        <f>(AF18-AG18+AH18)*18%</f>
        <v>23977.395</v>
      </c>
      <c r="AJ18" s="33">
        <f>AF18-AG18+AH18+AI18</f>
        <v>157185.14499999999</v>
      </c>
      <c r="AK18" s="262">
        <f>AK17-500</f>
        <v>132990</v>
      </c>
      <c r="AL18" s="263">
        <v>1000</v>
      </c>
      <c r="AM18" s="242">
        <v>1201.2</v>
      </c>
      <c r="AN18" s="13">
        <f>(AK18-AL18+AM18)*18%</f>
        <v>23974.416000000001</v>
      </c>
      <c r="AO18" s="33">
        <f>AK18-AL18+AM18+AN18</f>
        <v>157165.61600000001</v>
      </c>
    </row>
    <row r="19" spans="1:42" s="10" customFormat="1" ht="15" customHeight="1" thickBot="1" x14ac:dyDescent="0.25">
      <c r="A19" s="70" t="s">
        <v>43</v>
      </c>
      <c r="B19" s="113">
        <f>B17-6500</f>
        <v>125540</v>
      </c>
      <c r="C19" s="1">
        <v>0</v>
      </c>
      <c r="D19" s="239">
        <v>3127.5</v>
      </c>
      <c r="E19" s="2">
        <f>(B19-C19+D19)*18%</f>
        <v>23160.149999999998</v>
      </c>
      <c r="F19" s="36">
        <f>B19-C19+D19+E19</f>
        <v>151827.65</v>
      </c>
      <c r="G19" s="113">
        <f>G17-6500</f>
        <v>125290</v>
      </c>
      <c r="H19" s="1">
        <v>0</v>
      </c>
      <c r="I19" s="239">
        <v>2192.4</v>
      </c>
      <c r="J19" s="2">
        <f>(G19-H19+I19)*18%</f>
        <v>22946.831999999999</v>
      </c>
      <c r="K19" s="36">
        <f>G19-H19+I19+J19</f>
        <v>150429.23199999999</v>
      </c>
      <c r="L19" s="113">
        <f>L17-6500</f>
        <v>124820</v>
      </c>
      <c r="M19" s="1">
        <v>0</v>
      </c>
      <c r="N19" s="238">
        <v>2839.5</v>
      </c>
      <c r="O19" s="2">
        <f>(L19-M19+N19)*18%</f>
        <v>22978.71</v>
      </c>
      <c r="P19" s="36">
        <f>L19-M19+N19+O19</f>
        <v>150638.21</v>
      </c>
      <c r="Q19" s="113">
        <f>Q17-6500</f>
        <v>124820</v>
      </c>
      <c r="R19" s="1">
        <v>0</v>
      </c>
      <c r="S19" s="238">
        <v>3048.75</v>
      </c>
      <c r="T19" s="2">
        <f>(Q19-R19+S19)*18%</f>
        <v>23016.375</v>
      </c>
      <c r="U19" s="36">
        <f>Q19-R19+S19+T19</f>
        <v>150885.125</v>
      </c>
      <c r="V19" s="113">
        <f>V17-6500</f>
        <v>125140</v>
      </c>
      <c r="W19" s="1">
        <v>0</v>
      </c>
      <c r="X19" s="238">
        <v>2545.92</v>
      </c>
      <c r="Y19" s="2">
        <f>(V19-W19+X19)*18%</f>
        <v>22983.4656</v>
      </c>
      <c r="Z19" s="36">
        <f>V19-W19+X19+Y19</f>
        <v>150669.38560000001</v>
      </c>
      <c r="AA19" s="113">
        <f>AA17-6500</f>
        <v>125210</v>
      </c>
      <c r="AB19" s="1">
        <v>0</v>
      </c>
      <c r="AC19" s="238">
        <v>3377.25</v>
      </c>
      <c r="AD19" s="2">
        <f>(AA19-AB19+AC19)*18%</f>
        <v>23145.704999999998</v>
      </c>
      <c r="AE19" s="36">
        <f>AA19-AB19+AC19+AD19</f>
        <v>151732.95499999999</v>
      </c>
      <c r="AF19" s="113">
        <f>AF17-6500</f>
        <v>125600</v>
      </c>
      <c r="AG19" s="1">
        <v>0</v>
      </c>
      <c r="AH19" s="238">
        <v>2607.75</v>
      </c>
      <c r="AI19" s="2">
        <f>(AF19-AG19+AH19)*18%</f>
        <v>23077.395</v>
      </c>
      <c r="AJ19" s="36">
        <f>AF19-AG19+AH19+AI19</f>
        <v>151285.14499999999</v>
      </c>
      <c r="AK19" s="83">
        <f>AK17-6500</f>
        <v>126990</v>
      </c>
      <c r="AL19" s="1">
        <v>0</v>
      </c>
      <c r="AM19" s="238">
        <v>1201.2</v>
      </c>
      <c r="AN19" s="2">
        <f>(AK19-AL19+AM19)*18%</f>
        <v>23074.415999999997</v>
      </c>
      <c r="AO19" s="36">
        <f>AK19-AL19+AM19+AN19</f>
        <v>151265.61599999998</v>
      </c>
    </row>
    <row r="20" spans="1:42" s="10" customFormat="1" x14ac:dyDescent="0.2">
      <c r="A20" s="132"/>
      <c r="B20" s="37"/>
      <c r="C20" s="263"/>
      <c r="D20" s="110"/>
      <c r="E20" s="13"/>
      <c r="F20" s="38"/>
      <c r="G20" s="37"/>
      <c r="H20" s="263"/>
      <c r="I20" s="110"/>
      <c r="J20" s="13"/>
      <c r="K20" s="38"/>
      <c r="L20" s="37"/>
      <c r="M20" s="263"/>
      <c r="N20" s="128"/>
      <c r="O20" s="13"/>
      <c r="P20" s="38"/>
      <c r="Q20" s="37"/>
      <c r="R20" s="263"/>
      <c r="S20" s="128"/>
      <c r="T20" s="13"/>
      <c r="U20" s="38"/>
      <c r="V20" s="37"/>
      <c r="W20" s="263"/>
      <c r="X20" s="110"/>
      <c r="Y20" s="13"/>
      <c r="Z20" s="38"/>
      <c r="AA20" s="37"/>
      <c r="AB20" s="263"/>
      <c r="AC20" s="128"/>
      <c r="AD20" s="13"/>
      <c r="AE20" s="33"/>
      <c r="AF20" s="37"/>
      <c r="AG20" s="263"/>
      <c r="AH20" s="128"/>
      <c r="AI20" s="13"/>
      <c r="AJ20" s="33"/>
      <c r="AK20" s="262"/>
      <c r="AL20" s="263"/>
      <c r="AM20" s="129"/>
      <c r="AN20" s="13"/>
      <c r="AO20" s="38"/>
    </row>
    <row r="21" spans="1:42" s="10" customFormat="1" ht="15" customHeight="1" x14ac:dyDescent="0.2">
      <c r="A21" s="71" t="s">
        <v>12</v>
      </c>
      <c r="B21" s="37"/>
      <c r="C21" s="14"/>
      <c r="D21" s="110"/>
      <c r="E21" s="14"/>
      <c r="F21" s="39"/>
      <c r="G21" s="37"/>
      <c r="H21" s="14"/>
      <c r="I21" s="110"/>
      <c r="J21" s="14"/>
      <c r="K21" s="39"/>
      <c r="L21" s="37"/>
      <c r="M21" s="14"/>
      <c r="N21" s="128"/>
      <c r="O21" s="14"/>
      <c r="P21" s="39"/>
      <c r="Q21" s="37"/>
      <c r="R21" s="14"/>
      <c r="S21" s="128"/>
      <c r="T21" s="14"/>
      <c r="U21" s="39"/>
      <c r="V21" s="37"/>
      <c r="W21" s="14"/>
      <c r="X21" s="110"/>
      <c r="Y21" s="14"/>
      <c r="Z21" s="39"/>
      <c r="AA21" s="37"/>
      <c r="AB21" s="14"/>
      <c r="AC21" s="128"/>
      <c r="AD21" s="14"/>
      <c r="AE21" s="39"/>
      <c r="AF21" s="37"/>
      <c r="AG21" s="14"/>
      <c r="AH21" s="128"/>
      <c r="AI21" s="14"/>
      <c r="AJ21" s="39"/>
      <c r="AK21" s="262"/>
      <c r="AL21" s="14"/>
      <c r="AM21" s="129"/>
      <c r="AN21" s="14"/>
      <c r="AO21" s="39"/>
    </row>
    <row r="22" spans="1:42" s="10" customFormat="1" x14ac:dyDescent="0.2">
      <c r="A22" s="64" t="s">
        <v>66</v>
      </c>
      <c r="B22" s="258">
        <v>130420</v>
      </c>
      <c r="C22" s="263">
        <v>1000</v>
      </c>
      <c r="D22" s="240">
        <v>3127.5</v>
      </c>
      <c r="E22" s="13">
        <f>(B22-C22+D22)*18%</f>
        <v>23858.55</v>
      </c>
      <c r="F22" s="33">
        <f>B22-C22+D22+E22</f>
        <v>156406.04999999999</v>
      </c>
      <c r="G22" s="255">
        <v>130680</v>
      </c>
      <c r="H22" s="263">
        <v>1000</v>
      </c>
      <c r="I22" s="240">
        <v>2192.4</v>
      </c>
      <c r="J22" s="13">
        <f>(G22-H22+I22)*18%</f>
        <v>23737.031999999999</v>
      </c>
      <c r="K22" s="33">
        <f>G22-H22+I22+J22</f>
        <v>155609.432</v>
      </c>
      <c r="L22" s="255">
        <v>130350</v>
      </c>
      <c r="M22" s="263">
        <v>1000</v>
      </c>
      <c r="N22" s="242">
        <v>2839.5</v>
      </c>
      <c r="O22" s="13">
        <f>(L22-M22+N22)*18%</f>
        <v>23794.11</v>
      </c>
      <c r="P22" s="33">
        <f>L22-M22+N22+O22</f>
        <v>155983.60999999999</v>
      </c>
      <c r="Q22" s="255">
        <v>130350</v>
      </c>
      <c r="R22" s="263">
        <v>1000</v>
      </c>
      <c r="S22" s="242">
        <v>3048.75</v>
      </c>
      <c r="T22" s="13">
        <f>(Q22-R22+S22)*18%</f>
        <v>23831.774999999998</v>
      </c>
      <c r="U22" s="33">
        <f>Q22-R22+S22+T22</f>
        <v>156230.52499999999</v>
      </c>
      <c r="V22" s="255">
        <v>129800</v>
      </c>
      <c r="W22" s="263">
        <v>1000</v>
      </c>
      <c r="X22" s="242">
        <v>2545.92</v>
      </c>
      <c r="Y22" s="13">
        <f>(V22-W22+X22)*18%</f>
        <v>23642.265600000002</v>
      </c>
      <c r="Z22" s="33">
        <f>V22-W22+X22+Y22</f>
        <v>154988.18560000003</v>
      </c>
      <c r="AA22" s="255">
        <v>130330</v>
      </c>
      <c r="AB22" s="263">
        <v>1000</v>
      </c>
      <c r="AC22" s="242">
        <v>3377.25</v>
      </c>
      <c r="AD22" s="13">
        <f>(AA22-AB22+AC22)*18%</f>
        <v>23887.305</v>
      </c>
      <c r="AE22" s="33">
        <f>AA22-AB22+AC22+AD22</f>
        <v>156594.55499999999</v>
      </c>
      <c r="AF22" s="255">
        <v>130910</v>
      </c>
      <c r="AG22" s="263">
        <v>1000</v>
      </c>
      <c r="AH22" s="242">
        <v>2607.75</v>
      </c>
      <c r="AI22" s="13">
        <f>(AF22-AG22+AH22)*18%</f>
        <v>23853.195</v>
      </c>
      <c r="AJ22" s="33">
        <f>AF22-AG22+AH22+AI22</f>
        <v>156370.94500000001</v>
      </c>
      <c r="AK22" s="255">
        <v>133790</v>
      </c>
      <c r="AL22" s="263">
        <v>1000</v>
      </c>
      <c r="AM22" s="242">
        <v>1201.2</v>
      </c>
      <c r="AN22" s="13">
        <f>(AK22-AL22+AM22)*18%</f>
        <v>24118.416000000001</v>
      </c>
      <c r="AO22" s="33">
        <f>AK22-AL22+AM22+AN22</f>
        <v>158109.61600000001</v>
      </c>
    </row>
    <row r="23" spans="1:42" s="10" customFormat="1" x14ac:dyDescent="0.2">
      <c r="A23" s="64" t="s">
        <v>38</v>
      </c>
      <c r="B23" s="40">
        <f>B22-500</f>
        <v>129920</v>
      </c>
      <c r="C23" s="263">
        <v>1000</v>
      </c>
      <c r="D23" s="240">
        <v>3127.5</v>
      </c>
      <c r="E23" s="13">
        <f>(B23-C23+D23)*18%</f>
        <v>23768.55</v>
      </c>
      <c r="F23" s="33">
        <f>B23-C23+D23+E23</f>
        <v>155816.04999999999</v>
      </c>
      <c r="G23" s="40">
        <f>G22-500</f>
        <v>130180</v>
      </c>
      <c r="H23" s="263">
        <v>1000</v>
      </c>
      <c r="I23" s="240">
        <v>2192.4</v>
      </c>
      <c r="J23" s="13">
        <f>(G23-H23+I23)*18%</f>
        <v>23647.031999999999</v>
      </c>
      <c r="K23" s="33">
        <f>G23-H23+I23+J23</f>
        <v>155019.432</v>
      </c>
      <c r="L23" s="40">
        <f>L22-500</f>
        <v>129850</v>
      </c>
      <c r="M23" s="263">
        <v>1000</v>
      </c>
      <c r="N23" s="242">
        <v>2839.5</v>
      </c>
      <c r="O23" s="13">
        <f>(L23-M23+N23)*18%</f>
        <v>23704.11</v>
      </c>
      <c r="P23" s="33">
        <f>L23-M23+N23+O23</f>
        <v>155393.60999999999</v>
      </c>
      <c r="Q23" s="40">
        <f>Q22-500</f>
        <v>129850</v>
      </c>
      <c r="R23" s="263">
        <v>1000</v>
      </c>
      <c r="S23" s="242">
        <v>3048.75</v>
      </c>
      <c r="T23" s="13">
        <f>(Q23-R23+S23)*18%</f>
        <v>23741.774999999998</v>
      </c>
      <c r="U23" s="33">
        <f>Q23-R23+S23+T23</f>
        <v>155640.52499999999</v>
      </c>
      <c r="V23" s="40">
        <f>V22-500</f>
        <v>129300</v>
      </c>
      <c r="W23" s="263">
        <v>1000</v>
      </c>
      <c r="X23" s="242">
        <v>2545.92</v>
      </c>
      <c r="Y23" s="13">
        <f>(V23-W23+X23)*18%</f>
        <v>23552.265599999999</v>
      </c>
      <c r="Z23" s="33">
        <f>V23-W23+X23+Y23</f>
        <v>154398.1856</v>
      </c>
      <c r="AA23" s="40">
        <f>AA22-500</f>
        <v>129830</v>
      </c>
      <c r="AB23" s="263">
        <v>1000</v>
      </c>
      <c r="AC23" s="242">
        <v>3377.25</v>
      </c>
      <c r="AD23" s="13">
        <f>(AA23-AB23+AC23)*18%</f>
        <v>23797.305</v>
      </c>
      <c r="AE23" s="33">
        <f>AA23-AB23+AC23+AD23</f>
        <v>156004.55499999999</v>
      </c>
      <c r="AF23" s="40">
        <f>AF22-500</f>
        <v>130410</v>
      </c>
      <c r="AG23" s="263">
        <v>1000</v>
      </c>
      <c r="AH23" s="242">
        <v>2607.75</v>
      </c>
      <c r="AI23" s="13">
        <f>(AF23-AG23+AH23)*18%</f>
        <v>23763.195</v>
      </c>
      <c r="AJ23" s="33">
        <f>AF23-AG23+AH23+AI23</f>
        <v>155780.94500000001</v>
      </c>
      <c r="AK23" s="262">
        <f>AK22-500</f>
        <v>133290</v>
      </c>
      <c r="AL23" s="263">
        <v>1000</v>
      </c>
      <c r="AM23" s="242">
        <v>1201.2</v>
      </c>
      <c r="AN23" s="13">
        <f>(AK23-AL23+AM23)*18%</f>
        <v>24028.416000000001</v>
      </c>
      <c r="AO23" s="33">
        <f>AK23-AL23+AM23+AN23</f>
        <v>157519.61600000001</v>
      </c>
    </row>
    <row r="24" spans="1:42" s="10" customFormat="1" ht="13.5" thickBot="1" x14ac:dyDescent="0.25">
      <c r="A24" s="70" t="s">
        <v>42</v>
      </c>
      <c r="B24" s="113">
        <f>B22-6500</f>
        <v>123920</v>
      </c>
      <c r="C24" s="1">
        <v>0</v>
      </c>
      <c r="D24" s="240">
        <v>3127.5</v>
      </c>
      <c r="E24" s="2">
        <f>(B24-C24+D24)*18%</f>
        <v>22868.55</v>
      </c>
      <c r="F24" s="36">
        <f>B24-C24+D24+E24</f>
        <v>149916.04999999999</v>
      </c>
      <c r="G24" s="40">
        <f>G22-6500</f>
        <v>124180</v>
      </c>
      <c r="H24" s="263">
        <v>0</v>
      </c>
      <c r="I24" s="240">
        <v>2192.4</v>
      </c>
      <c r="J24" s="13">
        <f>(G24-H24+I24)*18%</f>
        <v>22747.031999999999</v>
      </c>
      <c r="K24" s="33">
        <f>G24-H24+I24+J24</f>
        <v>149119.432</v>
      </c>
      <c r="L24" s="113">
        <f>L22-6500</f>
        <v>123850</v>
      </c>
      <c r="M24" s="1">
        <v>0</v>
      </c>
      <c r="N24" s="242">
        <v>2839.5</v>
      </c>
      <c r="O24" s="2">
        <f>(L24-M24+N24)*18%</f>
        <v>22804.11</v>
      </c>
      <c r="P24" s="36">
        <f>L24-M24+N24+O24</f>
        <v>149493.60999999999</v>
      </c>
      <c r="Q24" s="113">
        <f>Q22-6500</f>
        <v>123850</v>
      </c>
      <c r="R24" s="1">
        <v>0</v>
      </c>
      <c r="S24" s="242">
        <v>3048.75</v>
      </c>
      <c r="T24" s="2">
        <f>(Q24-R24+S24)*18%</f>
        <v>22841.774999999998</v>
      </c>
      <c r="U24" s="36">
        <f>Q24-R24+S24+T24</f>
        <v>149740.52499999999</v>
      </c>
      <c r="V24" s="113">
        <f>V22-6500</f>
        <v>123300</v>
      </c>
      <c r="W24" s="1">
        <v>0</v>
      </c>
      <c r="X24" s="242">
        <v>2545.92</v>
      </c>
      <c r="Y24" s="2">
        <f>(V24-W24+X24)*18%</f>
        <v>22652.265599999999</v>
      </c>
      <c r="Z24" s="36">
        <f>V24-W24+X24+Y24</f>
        <v>148498.1856</v>
      </c>
      <c r="AA24" s="113">
        <f>AA22-6500</f>
        <v>123830</v>
      </c>
      <c r="AB24" s="1">
        <v>0</v>
      </c>
      <c r="AC24" s="242">
        <v>3377.25</v>
      </c>
      <c r="AD24" s="2">
        <f>(AA24-AB24+AC24)*18%</f>
        <v>22897.305</v>
      </c>
      <c r="AE24" s="36">
        <f>AA24-AB24+AC24+AD24</f>
        <v>150104.55499999999</v>
      </c>
      <c r="AF24" s="113">
        <f>AF22-6500</f>
        <v>124410</v>
      </c>
      <c r="AG24" s="1">
        <v>0</v>
      </c>
      <c r="AH24" s="242">
        <v>2607.75</v>
      </c>
      <c r="AI24" s="2">
        <f>(AF24-AG24+AH24)*18%</f>
        <v>22863.195</v>
      </c>
      <c r="AJ24" s="36">
        <f>AF24-AG24+AH24+AI24</f>
        <v>149880.94500000001</v>
      </c>
      <c r="AK24" s="62">
        <f>AK22-6500</f>
        <v>127290</v>
      </c>
      <c r="AL24" s="1">
        <v>0</v>
      </c>
      <c r="AM24" s="242">
        <v>1201.2</v>
      </c>
      <c r="AN24" s="2">
        <f>(AK24-AL24+AM24)*18%</f>
        <v>23128.415999999997</v>
      </c>
      <c r="AO24" s="36">
        <f>AK24-AL24+AM24+AN24</f>
        <v>151619.61599999998</v>
      </c>
    </row>
    <row r="25" spans="1:42" s="10" customFormat="1" x14ac:dyDescent="0.2">
      <c r="A25" s="77"/>
      <c r="B25" s="34"/>
      <c r="C25" s="265"/>
      <c r="D25" s="118"/>
      <c r="E25" s="32"/>
      <c r="F25" s="266"/>
      <c r="G25" s="34"/>
      <c r="H25" s="265"/>
      <c r="I25" s="118"/>
      <c r="J25" s="32"/>
      <c r="K25" s="266"/>
      <c r="L25" s="34"/>
      <c r="M25" s="265"/>
      <c r="N25" s="130"/>
      <c r="O25" s="32"/>
      <c r="P25" s="266"/>
      <c r="Q25" s="34"/>
      <c r="R25" s="265"/>
      <c r="S25" s="130"/>
      <c r="T25" s="32"/>
      <c r="U25" s="266"/>
      <c r="V25" s="34"/>
      <c r="W25" s="265"/>
      <c r="X25" s="118"/>
      <c r="Y25" s="32"/>
      <c r="Z25" s="266"/>
      <c r="AA25" s="34"/>
      <c r="AB25" s="265"/>
      <c r="AC25" s="130"/>
      <c r="AD25" s="32"/>
      <c r="AE25" s="35"/>
      <c r="AF25" s="34"/>
      <c r="AG25" s="265"/>
      <c r="AH25" s="130"/>
      <c r="AI25" s="32"/>
      <c r="AJ25" s="35"/>
      <c r="AK25" s="264"/>
      <c r="AL25" s="265"/>
      <c r="AM25" s="131"/>
      <c r="AN25" s="32"/>
      <c r="AO25" s="266"/>
    </row>
    <row r="26" spans="1:42" s="10" customFormat="1" x14ac:dyDescent="0.2">
      <c r="A26" s="71" t="s">
        <v>36</v>
      </c>
      <c r="B26" s="37"/>
      <c r="C26" s="263"/>
      <c r="D26" s="110"/>
      <c r="E26" s="13"/>
      <c r="F26" s="33"/>
      <c r="G26" s="37"/>
      <c r="H26" s="263"/>
      <c r="I26" s="110"/>
      <c r="J26" s="13"/>
      <c r="K26" s="33"/>
      <c r="L26" s="37"/>
      <c r="M26" s="263"/>
      <c r="N26" s="128"/>
      <c r="O26" s="13"/>
      <c r="P26" s="33"/>
      <c r="Q26" s="37"/>
      <c r="R26" s="263"/>
      <c r="S26" s="128"/>
      <c r="T26" s="13"/>
      <c r="U26" s="33"/>
      <c r="V26" s="37"/>
      <c r="W26" s="263"/>
      <c r="X26" s="110"/>
      <c r="Y26" s="13"/>
      <c r="Z26" s="33"/>
      <c r="AA26" s="37"/>
      <c r="AB26" s="263"/>
      <c r="AC26" s="128"/>
      <c r="AD26" s="13"/>
      <c r="AE26" s="33"/>
      <c r="AF26" s="37"/>
      <c r="AG26" s="263"/>
      <c r="AH26" s="128"/>
      <c r="AI26" s="13"/>
      <c r="AJ26" s="33"/>
      <c r="AK26" s="223"/>
      <c r="AL26" s="263"/>
      <c r="AM26" s="129"/>
      <c r="AN26" s="13"/>
      <c r="AO26" s="33"/>
    </row>
    <row r="27" spans="1:42" s="10" customFormat="1" x14ac:dyDescent="0.2">
      <c r="A27" s="64" t="s">
        <v>67</v>
      </c>
      <c r="B27" s="258">
        <v>137950</v>
      </c>
      <c r="C27" s="263">
        <v>1000</v>
      </c>
      <c r="D27" s="240">
        <v>3127.5</v>
      </c>
      <c r="E27" s="13">
        <f>(B27-C27+D27)*18%</f>
        <v>25213.95</v>
      </c>
      <c r="F27" s="33">
        <f>B27-C27+D27+E27</f>
        <v>165291.45000000001</v>
      </c>
      <c r="G27" s="255">
        <v>137230</v>
      </c>
      <c r="H27" s="263">
        <v>1000</v>
      </c>
      <c r="I27" s="240">
        <v>2192.4</v>
      </c>
      <c r="J27" s="13">
        <f>(G27-H27+I27)*18%</f>
        <v>24916.031999999999</v>
      </c>
      <c r="K27" s="33">
        <f>G27-H27+I27+J27</f>
        <v>163338.432</v>
      </c>
      <c r="L27" s="255">
        <v>136870</v>
      </c>
      <c r="M27" s="263">
        <v>1000</v>
      </c>
      <c r="N27" s="242">
        <v>2839.5</v>
      </c>
      <c r="O27" s="13">
        <f>(L27-M27+N27)*18%</f>
        <v>24967.71</v>
      </c>
      <c r="P27" s="33">
        <f>L27-M27+N27+O27</f>
        <v>163677.21</v>
      </c>
      <c r="Q27" s="255">
        <v>137120</v>
      </c>
      <c r="R27" s="263">
        <v>1000</v>
      </c>
      <c r="S27" s="242">
        <v>3048.75</v>
      </c>
      <c r="T27" s="13">
        <f>(Q27-R27+S27)*18%</f>
        <v>25050.375</v>
      </c>
      <c r="U27" s="33">
        <f>Q27-R27+S27+T27</f>
        <v>164219.125</v>
      </c>
      <c r="V27" s="255">
        <v>137720</v>
      </c>
      <c r="W27" s="263">
        <v>1000</v>
      </c>
      <c r="X27" s="242">
        <v>2545.92</v>
      </c>
      <c r="Y27" s="13">
        <f>(V27-W27+X27)*18%</f>
        <v>25067.865600000001</v>
      </c>
      <c r="Z27" s="33">
        <f>V27-W27+X27+Y27</f>
        <v>164333.7856</v>
      </c>
      <c r="AA27" s="255">
        <v>137800</v>
      </c>
      <c r="AB27" s="263">
        <v>1000</v>
      </c>
      <c r="AC27" s="242">
        <v>3377.25</v>
      </c>
      <c r="AD27" s="13">
        <f>(AA27-AB27+AC27)*18%</f>
        <v>25231.904999999999</v>
      </c>
      <c r="AE27" s="33">
        <f>AA27-AB27+AC27+AD27</f>
        <v>165409.155</v>
      </c>
      <c r="AF27" s="255">
        <v>137840</v>
      </c>
      <c r="AG27" s="263">
        <v>1000</v>
      </c>
      <c r="AH27" s="242">
        <v>2607.75</v>
      </c>
      <c r="AI27" s="13">
        <f>(AF27-AG27+AH27)*18%</f>
        <v>25100.594999999998</v>
      </c>
      <c r="AJ27" s="33">
        <f>AF27-AG27+AH27+AI27</f>
        <v>164548.345</v>
      </c>
      <c r="AK27" s="255">
        <v>137010</v>
      </c>
      <c r="AL27" s="263">
        <v>1000</v>
      </c>
      <c r="AM27" s="242">
        <v>1201.2</v>
      </c>
      <c r="AN27" s="13">
        <f>(AK27-AL27+AM27)*18%</f>
        <v>24698.016</v>
      </c>
      <c r="AO27" s="33">
        <f>AK27-AL27+AM27+AN27</f>
        <v>161909.21600000001</v>
      </c>
    </row>
    <row r="28" spans="1:42" s="10" customFormat="1" x14ac:dyDescent="0.2">
      <c r="A28" s="64" t="s">
        <v>60</v>
      </c>
      <c r="B28" s="40">
        <f>B27-500</f>
        <v>137450</v>
      </c>
      <c r="C28" s="263">
        <v>1000</v>
      </c>
      <c r="D28" s="240">
        <v>3127.5</v>
      </c>
      <c r="E28" s="13">
        <f>(B28-C28+D28)*18%</f>
        <v>25123.95</v>
      </c>
      <c r="F28" s="33">
        <f>B28-C28+D28+E28</f>
        <v>164701.45000000001</v>
      </c>
      <c r="G28" s="40">
        <f>G27-500</f>
        <v>136730</v>
      </c>
      <c r="H28" s="263">
        <v>1000</v>
      </c>
      <c r="I28" s="240">
        <v>2192.4</v>
      </c>
      <c r="J28" s="13">
        <f>(G28-H28+I28)*18%</f>
        <v>24826.031999999999</v>
      </c>
      <c r="K28" s="33">
        <f>G28-H28+I28+J28</f>
        <v>162748.432</v>
      </c>
      <c r="L28" s="40">
        <f>L27-500</f>
        <v>136370</v>
      </c>
      <c r="M28" s="263">
        <v>1000</v>
      </c>
      <c r="N28" s="242">
        <v>2839.5</v>
      </c>
      <c r="O28" s="13">
        <f>(L28-M28+N28)*18%</f>
        <v>24877.71</v>
      </c>
      <c r="P28" s="33">
        <f>L28-M28+N28+O28</f>
        <v>163087.21</v>
      </c>
      <c r="Q28" s="40">
        <f>Q27-500</f>
        <v>136620</v>
      </c>
      <c r="R28" s="263">
        <v>1000</v>
      </c>
      <c r="S28" s="242">
        <v>3048.75</v>
      </c>
      <c r="T28" s="13">
        <f>(Q28-R28+S28)*18%</f>
        <v>24960.375</v>
      </c>
      <c r="U28" s="33">
        <f>Q28-R28+S28+T28</f>
        <v>163629.125</v>
      </c>
      <c r="V28" s="40">
        <f>V27-500</f>
        <v>137220</v>
      </c>
      <c r="W28" s="263">
        <v>1000</v>
      </c>
      <c r="X28" s="242">
        <v>2545.92</v>
      </c>
      <c r="Y28" s="13">
        <f>(V28-W28+X28)*18%</f>
        <v>24977.865600000001</v>
      </c>
      <c r="Z28" s="33">
        <f>V28-W28+X28+Y28</f>
        <v>163743.7856</v>
      </c>
      <c r="AA28" s="40">
        <f>AA27-500</f>
        <v>137300</v>
      </c>
      <c r="AB28" s="263">
        <v>1000</v>
      </c>
      <c r="AC28" s="242">
        <v>3377.25</v>
      </c>
      <c r="AD28" s="13">
        <f>(AA28-AB28+AC28)*18%</f>
        <v>25141.904999999999</v>
      </c>
      <c r="AE28" s="33">
        <f>AA28-AB28+AC28+AD28</f>
        <v>164819.155</v>
      </c>
      <c r="AF28" s="40">
        <f>AF27-500</f>
        <v>137340</v>
      </c>
      <c r="AG28" s="263">
        <v>1000</v>
      </c>
      <c r="AH28" s="242">
        <v>2607.75</v>
      </c>
      <c r="AI28" s="13">
        <f>(AF28-AG28+AH28)*18%</f>
        <v>25010.594999999998</v>
      </c>
      <c r="AJ28" s="33">
        <f>AF28-AG28+AH28+AI28</f>
        <v>163958.345</v>
      </c>
      <c r="AK28" s="262">
        <f>AK27-500</f>
        <v>136510</v>
      </c>
      <c r="AL28" s="263">
        <v>1000</v>
      </c>
      <c r="AM28" s="242">
        <v>1201.2</v>
      </c>
      <c r="AN28" s="13">
        <f>(AK28-AL28+AM28)*18%</f>
        <v>24608.016</v>
      </c>
      <c r="AO28" s="33">
        <f>AK28-AL28+AM28+AN28</f>
        <v>161319.21600000001</v>
      </c>
      <c r="AP28" s="81"/>
    </row>
    <row r="29" spans="1:42" s="10" customFormat="1" ht="13.5" thickBot="1" x14ac:dyDescent="0.25">
      <c r="A29" s="70" t="s">
        <v>61</v>
      </c>
      <c r="B29" s="113">
        <f>B27-6500</f>
        <v>131450</v>
      </c>
      <c r="C29" s="1">
        <v>0</v>
      </c>
      <c r="D29" s="240">
        <v>3127.5</v>
      </c>
      <c r="E29" s="2">
        <f>(B29-C29+D29)*18%</f>
        <v>24223.95</v>
      </c>
      <c r="F29" s="36">
        <f>B29-C29+D29+E29</f>
        <v>158801.45000000001</v>
      </c>
      <c r="G29" s="113">
        <f>G27-6500</f>
        <v>130730</v>
      </c>
      <c r="H29" s="1">
        <v>0</v>
      </c>
      <c r="I29" s="240">
        <v>2192.4</v>
      </c>
      <c r="J29" s="2">
        <f>(G29-H29+I29)*18%</f>
        <v>23926.031999999999</v>
      </c>
      <c r="K29" s="36">
        <f>G29-H29+I29+J29</f>
        <v>156848.432</v>
      </c>
      <c r="L29" s="113">
        <f>L27-6500</f>
        <v>130370</v>
      </c>
      <c r="M29" s="1">
        <v>0</v>
      </c>
      <c r="N29" s="242">
        <v>2839.5</v>
      </c>
      <c r="O29" s="2">
        <f>(L29-M29+N29)*18%</f>
        <v>23977.71</v>
      </c>
      <c r="P29" s="36">
        <f>L29-M29+N29+O29</f>
        <v>157187.21</v>
      </c>
      <c r="Q29" s="113">
        <f>Q27-6500</f>
        <v>130620</v>
      </c>
      <c r="R29" s="1">
        <v>0</v>
      </c>
      <c r="S29" s="242">
        <v>3048.75</v>
      </c>
      <c r="T29" s="2">
        <f>(Q29-R29+S29)*18%</f>
        <v>24060.375</v>
      </c>
      <c r="U29" s="36">
        <f>Q29-R29+S29+T29</f>
        <v>157729.125</v>
      </c>
      <c r="V29" s="113">
        <f>V27-6500</f>
        <v>131220</v>
      </c>
      <c r="W29" s="1">
        <v>0</v>
      </c>
      <c r="X29" s="242">
        <v>2545.92</v>
      </c>
      <c r="Y29" s="2">
        <f>(V29-W29+X29)*18%</f>
        <v>24077.865600000001</v>
      </c>
      <c r="Z29" s="36">
        <f>V29-W29+X29+Y29</f>
        <v>157843.7856</v>
      </c>
      <c r="AA29" s="113">
        <f>AA27-6500</f>
        <v>131300</v>
      </c>
      <c r="AB29" s="1">
        <v>0</v>
      </c>
      <c r="AC29" s="242">
        <v>3377.25</v>
      </c>
      <c r="AD29" s="2">
        <f>(AA29-AB29+AC29)*18%</f>
        <v>24241.904999999999</v>
      </c>
      <c r="AE29" s="36">
        <f>AA29-AB29+AC29+AD29</f>
        <v>158919.155</v>
      </c>
      <c r="AF29" s="113">
        <f>AF27-6500</f>
        <v>131340</v>
      </c>
      <c r="AG29" s="1">
        <v>0</v>
      </c>
      <c r="AH29" s="242">
        <v>2607.75</v>
      </c>
      <c r="AI29" s="2">
        <f>(AF29-AG29+AH29)*18%</f>
        <v>24110.594999999998</v>
      </c>
      <c r="AJ29" s="36">
        <f>AF29-AG29+AH29+AI29</f>
        <v>158058.345</v>
      </c>
      <c r="AK29" s="113">
        <f>AK27-6500</f>
        <v>130510</v>
      </c>
      <c r="AL29" s="1">
        <v>0</v>
      </c>
      <c r="AM29" s="242">
        <v>1201.2</v>
      </c>
      <c r="AN29" s="2">
        <f>(AK29-AL29+AM29)*18%</f>
        <v>23708.016</v>
      </c>
      <c r="AO29" s="36">
        <f>AK29-AL29+AM29+AN29</f>
        <v>155419.21600000001</v>
      </c>
      <c r="AP29" s="81"/>
    </row>
    <row r="30" spans="1:42" s="10" customFormat="1" x14ac:dyDescent="0.2">
      <c r="A30" s="77"/>
      <c r="B30" s="47"/>
      <c r="C30" s="265"/>
      <c r="D30" s="118"/>
      <c r="E30" s="32"/>
      <c r="F30" s="35"/>
      <c r="G30" s="47"/>
      <c r="H30" s="265"/>
      <c r="I30" s="118"/>
      <c r="J30" s="32"/>
      <c r="K30" s="35"/>
      <c r="L30" s="47"/>
      <c r="M30" s="265"/>
      <c r="N30" s="130"/>
      <c r="O30" s="32"/>
      <c r="P30" s="35"/>
      <c r="Q30" s="47"/>
      <c r="R30" s="265"/>
      <c r="S30" s="130"/>
      <c r="T30" s="32"/>
      <c r="U30" s="35"/>
      <c r="V30" s="47"/>
      <c r="W30" s="265"/>
      <c r="X30" s="118"/>
      <c r="Y30" s="32"/>
      <c r="Z30" s="35"/>
      <c r="AA30" s="47"/>
      <c r="AB30" s="265"/>
      <c r="AC30" s="130"/>
      <c r="AD30" s="32"/>
      <c r="AE30" s="35"/>
      <c r="AF30" s="47"/>
      <c r="AG30" s="265"/>
      <c r="AH30" s="130"/>
      <c r="AI30" s="32"/>
      <c r="AJ30" s="35"/>
      <c r="AK30" s="47"/>
      <c r="AL30" s="265"/>
      <c r="AM30" s="131"/>
      <c r="AN30" s="32"/>
      <c r="AO30" s="35"/>
      <c r="AP30" s="81"/>
    </row>
    <row r="31" spans="1:42" s="10" customFormat="1" x14ac:dyDescent="0.2">
      <c r="A31" s="64" t="s">
        <v>123</v>
      </c>
      <c r="B31" s="258">
        <v>147750</v>
      </c>
      <c r="C31" s="263">
        <v>1000</v>
      </c>
      <c r="D31" s="240">
        <v>3127.5</v>
      </c>
      <c r="E31" s="13">
        <f>(B31-C31+D31)*18%</f>
        <v>26977.95</v>
      </c>
      <c r="F31" s="33">
        <f>B31-C31+D31+E31</f>
        <v>176855.45</v>
      </c>
      <c r="G31" s="255">
        <v>148130</v>
      </c>
      <c r="H31" s="263">
        <v>1000</v>
      </c>
      <c r="I31" s="240">
        <v>2192.4</v>
      </c>
      <c r="J31" s="13">
        <f>(G31-H31+I31)*18%</f>
        <v>26878.031999999999</v>
      </c>
      <c r="K31" s="33">
        <f>G31-H31+I31+J31</f>
        <v>176200.432</v>
      </c>
      <c r="L31" s="255">
        <v>146780</v>
      </c>
      <c r="M31" s="263">
        <v>1000</v>
      </c>
      <c r="N31" s="242">
        <v>2839.5</v>
      </c>
      <c r="O31" s="13">
        <f>(L31-M31+N31)*18%</f>
        <v>26751.51</v>
      </c>
      <c r="P31" s="33">
        <f>L31-M31+N31+O31</f>
        <v>175371.01</v>
      </c>
      <c r="Q31" s="255">
        <v>146780</v>
      </c>
      <c r="R31" s="263">
        <v>1000</v>
      </c>
      <c r="S31" s="242">
        <v>3048.75</v>
      </c>
      <c r="T31" s="13">
        <f>(Q31-R31+S31)*18%</f>
        <v>26789.174999999999</v>
      </c>
      <c r="U31" s="33">
        <f>Q31-R31+S31+T31</f>
        <v>175617.92499999999</v>
      </c>
      <c r="V31" s="255">
        <v>148130</v>
      </c>
      <c r="W31" s="263">
        <v>1000</v>
      </c>
      <c r="X31" s="242">
        <v>2545.92</v>
      </c>
      <c r="Y31" s="13">
        <f>(V31-W31+X31)*18%</f>
        <v>26941.6656</v>
      </c>
      <c r="Z31" s="33">
        <f>V31-W31+X31+Y31</f>
        <v>176617.58560000002</v>
      </c>
      <c r="AA31" s="255">
        <v>147610</v>
      </c>
      <c r="AB31" s="263">
        <v>1000</v>
      </c>
      <c r="AC31" s="242">
        <v>3377.25</v>
      </c>
      <c r="AD31" s="13">
        <f>(AA31-AB31+AC31)*18%</f>
        <v>26997.704999999998</v>
      </c>
      <c r="AE31" s="33">
        <f>AA31-AB31+AC31+AD31</f>
        <v>176984.95499999999</v>
      </c>
      <c r="AF31" s="255">
        <v>148390</v>
      </c>
      <c r="AG31" s="263">
        <v>1000</v>
      </c>
      <c r="AH31" s="242">
        <v>2607.75</v>
      </c>
      <c r="AI31" s="13">
        <f>(AF31-AG31+AH31)*18%</f>
        <v>26999.594999999998</v>
      </c>
      <c r="AJ31" s="33">
        <f>AF31-AG31+AH31+AI31</f>
        <v>176997.345</v>
      </c>
      <c r="AK31" s="255">
        <v>148110</v>
      </c>
      <c r="AL31" s="263">
        <v>1000</v>
      </c>
      <c r="AM31" s="242">
        <v>1201.2</v>
      </c>
      <c r="AN31" s="13">
        <f>(AK31-AL31+AM31)*18%</f>
        <v>26696.016</v>
      </c>
      <c r="AO31" s="33">
        <f>AK31-AL31+AM31+AN31</f>
        <v>175007.21600000001</v>
      </c>
      <c r="AP31" s="81"/>
    </row>
    <row r="32" spans="1:42" s="10" customFormat="1" ht="13.5" thickBot="1" x14ac:dyDescent="0.25">
      <c r="A32" s="29" t="s">
        <v>126</v>
      </c>
      <c r="B32" s="113">
        <f>B31-9500</f>
        <v>138250</v>
      </c>
      <c r="C32" s="263">
        <v>0</v>
      </c>
      <c r="D32" s="240">
        <v>3127.5</v>
      </c>
      <c r="E32" s="13">
        <f>(B32-C32+D32)*18%</f>
        <v>25447.95</v>
      </c>
      <c r="F32" s="33">
        <f>B32-C32+D32+E32</f>
        <v>166825.45000000001</v>
      </c>
      <c r="G32" s="113">
        <f>G31-9500</f>
        <v>138630</v>
      </c>
      <c r="H32" s="263">
        <v>0</v>
      </c>
      <c r="I32" s="240">
        <v>2192.4</v>
      </c>
      <c r="J32" s="13">
        <f>(G32-H32+I32)*18%</f>
        <v>25348.031999999999</v>
      </c>
      <c r="K32" s="33">
        <f>G32-H32+I32+J32</f>
        <v>166170.432</v>
      </c>
      <c r="L32" s="113">
        <f>L31-9500</f>
        <v>137280</v>
      </c>
      <c r="M32" s="263">
        <v>0</v>
      </c>
      <c r="N32" s="242">
        <v>2839.5</v>
      </c>
      <c r="O32" s="13">
        <f>(L32-M32+N32)*18%</f>
        <v>25221.51</v>
      </c>
      <c r="P32" s="33">
        <f>L32-M32+N32+O32</f>
        <v>165341.01</v>
      </c>
      <c r="Q32" s="113">
        <f>Q31-9500</f>
        <v>137280</v>
      </c>
      <c r="R32" s="263">
        <v>0</v>
      </c>
      <c r="S32" s="242">
        <v>3048.75</v>
      </c>
      <c r="T32" s="13">
        <f>(Q32-R32+S32)*18%</f>
        <v>25259.174999999999</v>
      </c>
      <c r="U32" s="33">
        <f>Q32-R32+S32+T32</f>
        <v>165587.92499999999</v>
      </c>
      <c r="V32" s="113">
        <f>V31-9500</f>
        <v>138630</v>
      </c>
      <c r="W32" s="263">
        <v>0</v>
      </c>
      <c r="X32" s="242">
        <v>2545.92</v>
      </c>
      <c r="Y32" s="13">
        <f>(V32-W32+X32)*18%</f>
        <v>25411.6656</v>
      </c>
      <c r="Z32" s="33">
        <f>V32-W32+X32+Y32</f>
        <v>166587.58560000002</v>
      </c>
      <c r="AA32" s="113">
        <f>AA31-9500</f>
        <v>138110</v>
      </c>
      <c r="AB32" s="263">
        <v>0</v>
      </c>
      <c r="AC32" s="242">
        <v>3377.25</v>
      </c>
      <c r="AD32" s="13">
        <f>(AA32-AB32+AC32)*18%</f>
        <v>25467.704999999998</v>
      </c>
      <c r="AE32" s="33">
        <f>AA32-AB32+AC32+AD32</f>
        <v>166954.95499999999</v>
      </c>
      <c r="AF32" s="113">
        <f>AF31-9500</f>
        <v>138890</v>
      </c>
      <c r="AG32" s="263">
        <v>0</v>
      </c>
      <c r="AH32" s="242">
        <v>2607.75</v>
      </c>
      <c r="AI32" s="13">
        <f>(AF32-AG32+AH32)*18%</f>
        <v>25469.594999999998</v>
      </c>
      <c r="AJ32" s="33">
        <f>AF32-AG32+AH32+AI32</f>
        <v>166967.345</v>
      </c>
      <c r="AK32" s="113">
        <f>AK31-9500</f>
        <v>138610</v>
      </c>
      <c r="AL32" s="263">
        <v>0</v>
      </c>
      <c r="AM32" s="242">
        <v>1201.2</v>
      </c>
      <c r="AN32" s="13">
        <f>(AK32-AL32+AM32)*18%</f>
        <v>25166.016</v>
      </c>
      <c r="AO32" s="33">
        <f>AK32-AL32+AM32+AN32</f>
        <v>164977.21600000001</v>
      </c>
      <c r="AP32" s="81"/>
    </row>
    <row r="33" spans="1:42" s="10" customFormat="1" x14ac:dyDescent="0.2">
      <c r="A33" s="71" t="s">
        <v>13</v>
      </c>
      <c r="B33" s="34"/>
      <c r="C33" s="265"/>
      <c r="D33" s="118"/>
      <c r="E33" s="32"/>
      <c r="F33" s="266"/>
      <c r="G33" s="34"/>
      <c r="H33" s="265"/>
      <c r="I33" s="118"/>
      <c r="J33" s="32"/>
      <c r="K33" s="266"/>
      <c r="L33" s="34"/>
      <c r="M33" s="265"/>
      <c r="N33" s="130"/>
      <c r="O33" s="32"/>
      <c r="P33" s="266"/>
      <c r="Q33" s="34"/>
      <c r="R33" s="265"/>
      <c r="S33" s="130"/>
      <c r="T33" s="32"/>
      <c r="U33" s="266"/>
      <c r="V33" s="34"/>
      <c r="W33" s="265"/>
      <c r="X33" s="118"/>
      <c r="Y33" s="32"/>
      <c r="Z33" s="266"/>
      <c r="AA33" s="34"/>
      <c r="AB33" s="265"/>
      <c r="AC33" s="130"/>
      <c r="AD33" s="32"/>
      <c r="AE33" s="35"/>
      <c r="AF33" s="34"/>
      <c r="AG33" s="265"/>
      <c r="AH33" s="130"/>
      <c r="AI33" s="32"/>
      <c r="AJ33" s="35"/>
      <c r="AK33" s="264"/>
      <c r="AL33" s="265"/>
      <c r="AM33" s="131"/>
      <c r="AN33" s="32"/>
      <c r="AO33" s="266"/>
      <c r="AP33" s="81"/>
    </row>
    <row r="34" spans="1:42" s="10" customFormat="1" x14ac:dyDescent="0.2">
      <c r="A34" s="19" t="s">
        <v>68</v>
      </c>
      <c r="B34" s="258">
        <v>134060</v>
      </c>
      <c r="C34" s="263">
        <v>1000</v>
      </c>
      <c r="D34" s="240">
        <v>3127.5</v>
      </c>
      <c r="E34" s="263">
        <f>(B34-C34+D34)*18%</f>
        <v>24513.75</v>
      </c>
      <c r="F34" s="38">
        <f>B34-C34+D34+E34</f>
        <v>160701.25</v>
      </c>
      <c r="G34" s="255">
        <v>133430</v>
      </c>
      <c r="H34" s="263">
        <v>1000</v>
      </c>
      <c r="I34" s="240">
        <v>2192.4</v>
      </c>
      <c r="J34" s="263">
        <f>(G34-H34+I34)*18%</f>
        <v>24232.031999999999</v>
      </c>
      <c r="K34" s="38">
        <f>G34-H34+I34+J34</f>
        <v>158854.432</v>
      </c>
      <c r="L34" s="255">
        <v>133480</v>
      </c>
      <c r="M34" s="263">
        <v>1000</v>
      </c>
      <c r="N34" s="242">
        <v>2839.5</v>
      </c>
      <c r="O34" s="263">
        <f>(L34-M34+N34)*18%</f>
        <v>24357.51</v>
      </c>
      <c r="P34" s="38">
        <f>L34-M34+N34+O34</f>
        <v>159677.01</v>
      </c>
      <c r="Q34" s="255">
        <v>133480</v>
      </c>
      <c r="R34" s="263">
        <v>1000</v>
      </c>
      <c r="S34" s="242">
        <v>3048.75</v>
      </c>
      <c r="T34" s="263">
        <f>(Q34-R34+S34)*18%</f>
        <v>24395.174999999999</v>
      </c>
      <c r="U34" s="38">
        <f>Q34-R34+S34+T34</f>
        <v>159923.92499999999</v>
      </c>
      <c r="V34" s="255">
        <v>134040</v>
      </c>
      <c r="W34" s="263">
        <v>1000</v>
      </c>
      <c r="X34" s="242">
        <v>2545.92</v>
      </c>
      <c r="Y34" s="263">
        <f>(V34-W34+X34)*18%</f>
        <v>24405.465600000003</v>
      </c>
      <c r="Z34" s="38">
        <f>V34-W34+X34+Y34</f>
        <v>159991.38560000001</v>
      </c>
      <c r="AA34" s="255">
        <v>133760</v>
      </c>
      <c r="AB34" s="263">
        <v>1000</v>
      </c>
      <c r="AC34" s="242">
        <v>3377.25</v>
      </c>
      <c r="AD34" s="263">
        <f>(AA34-AB34+AC34)*18%</f>
        <v>24504.704999999998</v>
      </c>
      <c r="AE34" s="38">
        <f>AA34-AB34+AC34+AD34</f>
        <v>160641.95499999999</v>
      </c>
      <c r="AF34" s="255">
        <v>133150</v>
      </c>
      <c r="AG34" s="263">
        <v>1000</v>
      </c>
      <c r="AH34" s="242">
        <v>2607.75</v>
      </c>
      <c r="AI34" s="263">
        <f>(AF34-AG34+AH34)*18%</f>
        <v>24256.395</v>
      </c>
      <c r="AJ34" s="38">
        <f>AF34-AG34+AH34+AI34</f>
        <v>159014.14499999999</v>
      </c>
      <c r="AK34" s="255">
        <v>135130</v>
      </c>
      <c r="AL34" s="263">
        <v>1000</v>
      </c>
      <c r="AM34" s="242">
        <v>1201.2</v>
      </c>
      <c r="AN34" s="263">
        <f>(AK34-AL34+AM34)*18%</f>
        <v>24359.616000000002</v>
      </c>
      <c r="AO34" s="38">
        <f>AK34-AL34+AM34+AN34</f>
        <v>159690.81600000002</v>
      </c>
      <c r="AP34" s="81"/>
    </row>
    <row r="35" spans="1:42" s="10" customFormat="1" x14ac:dyDescent="0.2">
      <c r="A35" s="19" t="s">
        <v>37</v>
      </c>
      <c r="B35" s="40">
        <f>B34-500</f>
        <v>133560</v>
      </c>
      <c r="C35" s="263">
        <v>1000</v>
      </c>
      <c r="D35" s="240">
        <v>3127.5</v>
      </c>
      <c r="E35" s="13">
        <f>(B35-C35+D35)*18%</f>
        <v>24423.75</v>
      </c>
      <c r="F35" s="33">
        <f>B35-C35+D35+E35</f>
        <v>160111.25</v>
      </c>
      <c r="G35" s="40">
        <f>G34-500</f>
        <v>132930</v>
      </c>
      <c r="H35" s="263">
        <v>1000</v>
      </c>
      <c r="I35" s="240">
        <v>2192.4</v>
      </c>
      <c r="J35" s="13">
        <f>(G35-H35+I35)*18%</f>
        <v>24142.031999999999</v>
      </c>
      <c r="K35" s="33">
        <f>G35-H35+I35+J35</f>
        <v>158264.432</v>
      </c>
      <c r="L35" s="40">
        <f>L34-500</f>
        <v>132980</v>
      </c>
      <c r="M35" s="263">
        <v>1000</v>
      </c>
      <c r="N35" s="242">
        <v>2839.5</v>
      </c>
      <c r="O35" s="13">
        <f>(L35-M35+N35)*18%</f>
        <v>24267.51</v>
      </c>
      <c r="P35" s="33">
        <f>L35-M35+N35+O35</f>
        <v>159087.01</v>
      </c>
      <c r="Q35" s="40">
        <f>Q34-500</f>
        <v>132980</v>
      </c>
      <c r="R35" s="263">
        <v>1000</v>
      </c>
      <c r="S35" s="242">
        <v>3048.75</v>
      </c>
      <c r="T35" s="13">
        <f>(Q35-R35+S35)*18%</f>
        <v>24305.174999999999</v>
      </c>
      <c r="U35" s="33">
        <f>Q35-R35+S35+T35</f>
        <v>159333.92499999999</v>
      </c>
      <c r="V35" s="40">
        <f>V34-500</f>
        <v>133540</v>
      </c>
      <c r="W35" s="263">
        <v>1000</v>
      </c>
      <c r="X35" s="242">
        <v>2545.92</v>
      </c>
      <c r="Y35" s="13">
        <f>(V35-W35+X35)*18%</f>
        <v>24315.465600000003</v>
      </c>
      <c r="Z35" s="33">
        <f>V35-W35+X35+Y35</f>
        <v>159401.38560000001</v>
      </c>
      <c r="AA35" s="40">
        <f>AA34-500</f>
        <v>133260</v>
      </c>
      <c r="AB35" s="263">
        <v>1000</v>
      </c>
      <c r="AC35" s="242">
        <v>3377.25</v>
      </c>
      <c r="AD35" s="13">
        <f>(AA35-AB35+AC35)*18%</f>
        <v>24414.704999999998</v>
      </c>
      <c r="AE35" s="33">
        <f>AA35-AB35+AC35+AD35</f>
        <v>160051.95499999999</v>
      </c>
      <c r="AF35" s="40">
        <f>AF34-500</f>
        <v>132650</v>
      </c>
      <c r="AG35" s="263">
        <v>1000</v>
      </c>
      <c r="AH35" s="242">
        <v>2607.75</v>
      </c>
      <c r="AI35" s="13">
        <f>(AF35-AG35+AH35)*18%</f>
        <v>24166.395</v>
      </c>
      <c r="AJ35" s="33">
        <f>AF35-AG35+AH35+AI35</f>
        <v>158424.14499999999</v>
      </c>
      <c r="AK35" s="262">
        <f>AK34-500</f>
        <v>134630</v>
      </c>
      <c r="AL35" s="263">
        <v>1000</v>
      </c>
      <c r="AM35" s="242">
        <v>1201.2</v>
      </c>
      <c r="AN35" s="13">
        <f>(AK35-AL35+AM35)*18%</f>
        <v>24269.616000000002</v>
      </c>
      <c r="AO35" s="33">
        <f>AK35-AL35+AM35+AN35</f>
        <v>159100.81600000002</v>
      </c>
      <c r="AP35" s="81"/>
    </row>
    <row r="36" spans="1:42" s="10" customFormat="1" ht="13.5" thickBot="1" x14ac:dyDescent="0.25">
      <c r="A36" s="72" t="s">
        <v>40</v>
      </c>
      <c r="B36" s="113">
        <f>B34-6500</f>
        <v>127560</v>
      </c>
      <c r="C36" s="1">
        <v>0</v>
      </c>
      <c r="D36" s="240">
        <v>3127.5</v>
      </c>
      <c r="E36" s="2">
        <f>(B36-C36+D36)*18%</f>
        <v>23523.75</v>
      </c>
      <c r="F36" s="36">
        <f>B36-C36+D36+E36</f>
        <v>154211.25</v>
      </c>
      <c r="G36" s="113">
        <f>G34-6500</f>
        <v>126930</v>
      </c>
      <c r="H36" s="1">
        <v>0</v>
      </c>
      <c r="I36" s="240">
        <v>2192.4</v>
      </c>
      <c r="J36" s="2">
        <f>(G36-H36+I36)*18%</f>
        <v>23242.031999999999</v>
      </c>
      <c r="K36" s="36">
        <f>G36-H36+I36+J36</f>
        <v>152364.432</v>
      </c>
      <c r="L36" s="113">
        <f>L34-6500</f>
        <v>126980</v>
      </c>
      <c r="M36" s="1">
        <v>0</v>
      </c>
      <c r="N36" s="242">
        <v>2839.5</v>
      </c>
      <c r="O36" s="2">
        <f>(L36-M36+N36)*18%</f>
        <v>23367.51</v>
      </c>
      <c r="P36" s="36">
        <f>L36-M36+N36+O36</f>
        <v>153187.01</v>
      </c>
      <c r="Q36" s="113">
        <f>Q34-6500</f>
        <v>126980</v>
      </c>
      <c r="R36" s="1">
        <v>0</v>
      </c>
      <c r="S36" s="242">
        <v>3048.75</v>
      </c>
      <c r="T36" s="2">
        <f>(Q36-R36+S36)*18%</f>
        <v>23405.174999999999</v>
      </c>
      <c r="U36" s="36">
        <f>Q36-R36+S36+T36</f>
        <v>153433.92499999999</v>
      </c>
      <c r="V36" s="113">
        <f>V34-6500</f>
        <v>127540</v>
      </c>
      <c r="W36" s="1">
        <v>0</v>
      </c>
      <c r="X36" s="242">
        <v>2545.92</v>
      </c>
      <c r="Y36" s="2">
        <f>(V36-W36+X36)*18%</f>
        <v>23415.4656</v>
      </c>
      <c r="Z36" s="36">
        <f>V36-W36+X36+Y36</f>
        <v>153501.38560000001</v>
      </c>
      <c r="AA36" s="113">
        <f>AA34-6500</f>
        <v>127260</v>
      </c>
      <c r="AB36" s="1">
        <v>0</v>
      </c>
      <c r="AC36" s="242">
        <v>3377.25</v>
      </c>
      <c r="AD36" s="2">
        <f>(AA36-AB36+AC36)*18%</f>
        <v>23514.704999999998</v>
      </c>
      <c r="AE36" s="36">
        <f>AA36-AB36+AC36+AD36</f>
        <v>154151.95499999999</v>
      </c>
      <c r="AF36" s="113">
        <f>AF34-6500</f>
        <v>126650</v>
      </c>
      <c r="AG36" s="1">
        <v>0</v>
      </c>
      <c r="AH36" s="242">
        <v>2607.75</v>
      </c>
      <c r="AI36" s="2">
        <f>(AF36-AG36+AH36)*18%</f>
        <v>23266.395</v>
      </c>
      <c r="AJ36" s="36">
        <f>AF36-AG36+AH36+AI36</f>
        <v>152524.14499999999</v>
      </c>
      <c r="AK36" s="113">
        <f>AK34-6500</f>
        <v>128630</v>
      </c>
      <c r="AL36" s="1">
        <v>0</v>
      </c>
      <c r="AM36" s="242">
        <v>1201.2</v>
      </c>
      <c r="AN36" s="2">
        <f>(AK36-AL36+AM36)*18%</f>
        <v>23369.615999999998</v>
      </c>
      <c r="AO36" s="36">
        <f>AK36-AL36+AM36+AN36</f>
        <v>153200.81599999999</v>
      </c>
      <c r="AP36" s="81"/>
    </row>
    <row r="37" spans="1:42" s="10" customFormat="1" x14ac:dyDescent="0.2">
      <c r="A37" s="69"/>
      <c r="B37" s="47"/>
      <c r="C37" s="265"/>
      <c r="D37" s="118"/>
      <c r="E37" s="32"/>
      <c r="F37" s="266"/>
      <c r="G37" s="47"/>
      <c r="H37" s="265"/>
      <c r="I37" s="118"/>
      <c r="J37" s="32"/>
      <c r="K37" s="266"/>
      <c r="L37" s="47"/>
      <c r="M37" s="265"/>
      <c r="N37" s="130"/>
      <c r="O37" s="32"/>
      <c r="P37" s="266"/>
      <c r="Q37" s="47"/>
      <c r="R37" s="265"/>
      <c r="S37" s="130"/>
      <c r="T37" s="32"/>
      <c r="U37" s="266"/>
      <c r="V37" s="264"/>
      <c r="W37" s="265"/>
      <c r="X37" s="118"/>
      <c r="Y37" s="32"/>
      <c r="Z37" s="266"/>
      <c r="AA37" s="47"/>
      <c r="AB37" s="265"/>
      <c r="AC37" s="130"/>
      <c r="AD37" s="32"/>
      <c r="AE37" s="266"/>
      <c r="AF37" s="47"/>
      <c r="AG37" s="265"/>
      <c r="AH37" s="130"/>
      <c r="AI37" s="32"/>
      <c r="AJ37" s="266"/>
      <c r="AK37" s="264"/>
      <c r="AL37" s="265"/>
      <c r="AM37" s="131"/>
      <c r="AN37" s="32"/>
      <c r="AO37" s="35"/>
      <c r="AP37" s="81"/>
    </row>
    <row r="38" spans="1:42" s="10" customFormat="1" x14ac:dyDescent="0.2">
      <c r="A38" s="63" t="s">
        <v>52</v>
      </c>
      <c r="B38" s="258">
        <v>134060</v>
      </c>
      <c r="C38" s="263">
        <v>1000</v>
      </c>
      <c r="D38" s="240">
        <v>3127.5</v>
      </c>
      <c r="E38" s="13">
        <f>(B38-C38+D38)*18%</f>
        <v>24513.75</v>
      </c>
      <c r="F38" s="33">
        <f>B38-C38+D38+E38</f>
        <v>160701.25</v>
      </c>
      <c r="G38" s="255">
        <v>133430</v>
      </c>
      <c r="H38" s="263">
        <v>1000</v>
      </c>
      <c r="I38" s="240">
        <v>2192.4</v>
      </c>
      <c r="J38" s="13">
        <f>(G38-H38+I38)*18%</f>
        <v>24232.031999999999</v>
      </c>
      <c r="K38" s="33">
        <f>G38-H38+I38+J38</f>
        <v>158854.432</v>
      </c>
      <c r="L38" s="255">
        <v>133480</v>
      </c>
      <c r="M38" s="263">
        <v>1000</v>
      </c>
      <c r="N38" s="242">
        <v>2839.5</v>
      </c>
      <c r="O38" s="13">
        <f>(L38-M38+N38)*18%</f>
        <v>24357.51</v>
      </c>
      <c r="P38" s="33">
        <f>L38-M38+N38+O38</f>
        <v>159677.01</v>
      </c>
      <c r="Q38" s="255">
        <v>133480</v>
      </c>
      <c r="R38" s="263">
        <v>1000</v>
      </c>
      <c r="S38" s="242">
        <v>3048.75</v>
      </c>
      <c r="T38" s="13">
        <f>(Q38-R38+S38)*18%</f>
        <v>24395.174999999999</v>
      </c>
      <c r="U38" s="33">
        <f>Q38-R38+S38+T38</f>
        <v>159923.92499999999</v>
      </c>
      <c r="V38" s="255">
        <v>134040</v>
      </c>
      <c r="W38" s="263">
        <v>1000</v>
      </c>
      <c r="X38" s="242">
        <v>2545.92</v>
      </c>
      <c r="Y38" s="13">
        <f>(V38-W38+X38)*18%</f>
        <v>24405.465600000003</v>
      </c>
      <c r="Z38" s="33">
        <f>V38-W38+X38+Y38</f>
        <v>159991.38560000001</v>
      </c>
      <c r="AA38" s="255">
        <v>133760</v>
      </c>
      <c r="AB38" s="263">
        <v>1000</v>
      </c>
      <c r="AC38" s="242">
        <v>3377.25</v>
      </c>
      <c r="AD38" s="13">
        <f>(AA38-AB38+AC38)*18%</f>
        <v>24504.704999999998</v>
      </c>
      <c r="AE38" s="33">
        <f>AA38-AB38+AC38+AD38</f>
        <v>160641.95499999999</v>
      </c>
      <c r="AF38" s="255">
        <v>133150</v>
      </c>
      <c r="AG38" s="263">
        <v>1000</v>
      </c>
      <c r="AH38" s="242">
        <v>2607.75</v>
      </c>
      <c r="AI38" s="13">
        <f>(AF38-AG38+AH38)*18%</f>
        <v>24256.395</v>
      </c>
      <c r="AJ38" s="33">
        <f>AF38-AG38+AH38+AI38</f>
        <v>159014.14499999999</v>
      </c>
      <c r="AK38" s="255">
        <v>135130</v>
      </c>
      <c r="AL38" s="263">
        <v>1000</v>
      </c>
      <c r="AM38" s="242">
        <v>1201.2</v>
      </c>
      <c r="AN38" s="13">
        <f>(AK38-AL38+AM38)*18%</f>
        <v>24359.616000000002</v>
      </c>
      <c r="AO38" s="33">
        <f>AK38-AL38+AM38+AN38</f>
        <v>159690.81600000002</v>
      </c>
      <c r="AP38" s="81"/>
    </row>
    <row r="39" spans="1:42" s="10" customFormat="1" x14ac:dyDescent="0.2">
      <c r="A39" s="63" t="s">
        <v>53</v>
      </c>
      <c r="B39" s="40">
        <f>B38-500</f>
        <v>133560</v>
      </c>
      <c r="C39" s="263">
        <v>1000</v>
      </c>
      <c r="D39" s="240">
        <v>3127.5</v>
      </c>
      <c r="E39" s="13">
        <f>(B39-C39+D39)*18%</f>
        <v>24423.75</v>
      </c>
      <c r="F39" s="33">
        <f>B39-C39+D39+E39</f>
        <v>160111.25</v>
      </c>
      <c r="G39" s="40">
        <f>G38-500</f>
        <v>132930</v>
      </c>
      <c r="H39" s="263">
        <v>1000</v>
      </c>
      <c r="I39" s="240">
        <v>2192.4</v>
      </c>
      <c r="J39" s="13">
        <f>(G39-H39+I39)*18%</f>
        <v>24142.031999999999</v>
      </c>
      <c r="K39" s="33">
        <f>G39-H39+I39+J39</f>
        <v>158264.432</v>
      </c>
      <c r="L39" s="40">
        <f>L38-500</f>
        <v>132980</v>
      </c>
      <c r="M39" s="263">
        <v>1000</v>
      </c>
      <c r="N39" s="242">
        <v>2839.5</v>
      </c>
      <c r="O39" s="13">
        <f>(L39-M39+N39)*18%</f>
        <v>24267.51</v>
      </c>
      <c r="P39" s="33">
        <f>L39-M39+N39+O39</f>
        <v>159087.01</v>
      </c>
      <c r="Q39" s="40">
        <f>Q38-500</f>
        <v>132980</v>
      </c>
      <c r="R39" s="263">
        <v>1000</v>
      </c>
      <c r="S39" s="242">
        <v>3048.75</v>
      </c>
      <c r="T39" s="13">
        <f>(Q39-R39+S39)*18%</f>
        <v>24305.174999999999</v>
      </c>
      <c r="U39" s="33">
        <f>Q39-R39+S39+T39</f>
        <v>159333.92499999999</v>
      </c>
      <c r="V39" s="40">
        <f>V38-500</f>
        <v>133540</v>
      </c>
      <c r="W39" s="263">
        <v>1000</v>
      </c>
      <c r="X39" s="242">
        <v>2545.92</v>
      </c>
      <c r="Y39" s="13">
        <f>(V39-W39+X39)*18%</f>
        <v>24315.465600000003</v>
      </c>
      <c r="Z39" s="33">
        <f>V39-W39+X39+Y39</f>
        <v>159401.38560000001</v>
      </c>
      <c r="AA39" s="40">
        <f>AA38-500</f>
        <v>133260</v>
      </c>
      <c r="AB39" s="263">
        <v>1000</v>
      </c>
      <c r="AC39" s="242">
        <v>3377.25</v>
      </c>
      <c r="AD39" s="13">
        <f>(AA39-AB39+AC39)*18%</f>
        <v>24414.704999999998</v>
      </c>
      <c r="AE39" s="33">
        <f>AA39-AB39+AC39+AD39</f>
        <v>160051.95499999999</v>
      </c>
      <c r="AF39" s="40">
        <f>AF38-500</f>
        <v>132650</v>
      </c>
      <c r="AG39" s="263">
        <v>1000</v>
      </c>
      <c r="AH39" s="242">
        <v>2607.75</v>
      </c>
      <c r="AI39" s="13">
        <f>(AF39-AG39+AH39)*18%</f>
        <v>24166.395</v>
      </c>
      <c r="AJ39" s="33">
        <f>AF39-AG39+AH39+AI39</f>
        <v>158424.14499999999</v>
      </c>
      <c r="AK39" s="262">
        <f>AK38-500</f>
        <v>134630</v>
      </c>
      <c r="AL39" s="263">
        <v>1000</v>
      </c>
      <c r="AM39" s="242">
        <v>1201.2</v>
      </c>
      <c r="AN39" s="13">
        <f>(AK39-AL39+AM39)*18%</f>
        <v>24269.616000000002</v>
      </c>
      <c r="AO39" s="33">
        <f>AK39-AL39+AM39+AN39</f>
        <v>159100.81600000002</v>
      </c>
      <c r="AP39" s="81"/>
    </row>
    <row r="40" spans="1:42" s="10" customFormat="1" ht="13.5" thickBot="1" x14ac:dyDescent="0.25">
      <c r="A40" s="74" t="s">
        <v>54</v>
      </c>
      <c r="B40" s="113">
        <f>B38-6500</f>
        <v>127560</v>
      </c>
      <c r="C40" s="1">
        <v>0</v>
      </c>
      <c r="D40" s="240">
        <v>3127.5</v>
      </c>
      <c r="E40" s="2">
        <f>(B40-C40+D40)*18%</f>
        <v>23523.75</v>
      </c>
      <c r="F40" s="36">
        <f>B40-C40+D40+E40</f>
        <v>154211.25</v>
      </c>
      <c r="G40" s="113">
        <f>G38-6500</f>
        <v>126930</v>
      </c>
      <c r="H40" s="1">
        <v>0</v>
      </c>
      <c r="I40" s="240">
        <v>2192.4</v>
      </c>
      <c r="J40" s="2">
        <f>(G40-H40+I40)*18%</f>
        <v>23242.031999999999</v>
      </c>
      <c r="K40" s="36">
        <f>G40-H40+I40+J40</f>
        <v>152364.432</v>
      </c>
      <c r="L40" s="113">
        <f>L38-6500</f>
        <v>126980</v>
      </c>
      <c r="M40" s="1">
        <v>0</v>
      </c>
      <c r="N40" s="242">
        <v>2839.5</v>
      </c>
      <c r="O40" s="2">
        <f>(L40-M40+N40)*18%</f>
        <v>23367.51</v>
      </c>
      <c r="P40" s="36">
        <f>L40-M40+N40+O40</f>
        <v>153187.01</v>
      </c>
      <c r="Q40" s="113">
        <f>Q38-6500</f>
        <v>126980</v>
      </c>
      <c r="R40" s="1">
        <v>0</v>
      </c>
      <c r="S40" s="242">
        <v>3048.75</v>
      </c>
      <c r="T40" s="2">
        <f>(Q40-R40+S40)*18%</f>
        <v>23405.174999999999</v>
      </c>
      <c r="U40" s="36">
        <f>Q40-R40+S40+T40</f>
        <v>153433.92499999999</v>
      </c>
      <c r="V40" s="113">
        <f>V38-6500</f>
        <v>127540</v>
      </c>
      <c r="W40" s="1">
        <v>0</v>
      </c>
      <c r="X40" s="242">
        <v>2545.92</v>
      </c>
      <c r="Y40" s="2">
        <f>(V40-W40+X40)*18%</f>
        <v>23415.4656</v>
      </c>
      <c r="Z40" s="36">
        <f>V40-W40+X40+Y40</f>
        <v>153501.38560000001</v>
      </c>
      <c r="AA40" s="113">
        <f>AA38-6500</f>
        <v>127260</v>
      </c>
      <c r="AB40" s="1">
        <v>0</v>
      </c>
      <c r="AC40" s="242">
        <v>3377.25</v>
      </c>
      <c r="AD40" s="2">
        <f>(AA40-AB40+AC40)*18%</f>
        <v>23514.704999999998</v>
      </c>
      <c r="AE40" s="36">
        <f>AA40-AB40+AC40+AD40</f>
        <v>154151.95499999999</v>
      </c>
      <c r="AF40" s="113">
        <f>AF38-6500</f>
        <v>126650</v>
      </c>
      <c r="AG40" s="1">
        <v>0</v>
      </c>
      <c r="AH40" s="242">
        <v>2607.75</v>
      </c>
      <c r="AI40" s="2">
        <f>(AF40-AG40+AH40)*18%</f>
        <v>23266.395</v>
      </c>
      <c r="AJ40" s="36">
        <f>AF40-AG40+AH40+AI40</f>
        <v>152524.14499999999</v>
      </c>
      <c r="AK40" s="113">
        <f>AK38-6500</f>
        <v>128630</v>
      </c>
      <c r="AL40" s="1">
        <v>0</v>
      </c>
      <c r="AM40" s="242">
        <v>1201.2</v>
      </c>
      <c r="AN40" s="2">
        <f>(AK40-AL40+AM40)*18%</f>
        <v>23369.615999999998</v>
      </c>
      <c r="AO40" s="36">
        <f>AK40-AL40+AM40+AN40</f>
        <v>153200.81599999999</v>
      </c>
      <c r="AP40" s="81"/>
    </row>
    <row r="41" spans="1:42" s="10" customFormat="1" x14ac:dyDescent="0.2">
      <c r="A41" s="65"/>
      <c r="B41" s="47"/>
      <c r="C41" s="265"/>
      <c r="D41" s="118"/>
      <c r="E41" s="32"/>
      <c r="F41" s="35"/>
      <c r="G41" s="47"/>
      <c r="H41" s="265"/>
      <c r="I41" s="118"/>
      <c r="J41" s="32"/>
      <c r="K41" s="35"/>
      <c r="L41" s="47"/>
      <c r="M41" s="265"/>
      <c r="N41" s="130"/>
      <c r="O41" s="32"/>
      <c r="P41" s="35"/>
      <c r="Q41" s="47"/>
      <c r="R41" s="265"/>
      <c r="S41" s="130"/>
      <c r="T41" s="32"/>
      <c r="U41" s="35"/>
      <c r="V41" s="47"/>
      <c r="W41" s="265"/>
      <c r="X41" s="118"/>
      <c r="Y41" s="32"/>
      <c r="Z41" s="35"/>
      <c r="AA41" s="47"/>
      <c r="AB41" s="265"/>
      <c r="AC41" s="130"/>
      <c r="AD41" s="32"/>
      <c r="AE41" s="35"/>
      <c r="AF41" s="47"/>
      <c r="AG41" s="265"/>
      <c r="AH41" s="130"/>
      <c r="AI41" s="32"/>
      <c r="AJ41" s="35"/>
      <c r="AK41" s="47"/>
      <c r="AL41" s="265"/>
      <c r="AM41" s="131"/>
      <c r="AN41" s="32"/>
      <c r="AO41" s="35"/>
      <c r="AP41" s="81"/>
    </row>
    <row r="42" spans="1:42" s="10" customFormat="1" x14ac:dyDescent="0.2">
      <c r="A42" s="63" t="s">
        <v>102</v>
      </c>
      <c r="B42" s="258">
        <v>134060</v>
      </c>
      <c r="C42" s="263">
        <v>1000</v>
      </c>
      <c r="D42" s="240">
        <v>3127.5</v>
      </c>
      <c r="E42" s="13">
        <f>(B42-C42+D42)*18%</f>
        <v>24513.75</v>
      </c>
      <c r="F42" s="33">
        <f>B42-C42+D42+E42</f>
        <v>160701.25</v>
      </c>
      <c r="G42" s="255">
        <v>133430</v>
      </c>
      <c r="H42" s="263">
        <v>1000</v>
      </c>
      <c r="I42" s="240">
        <v>2192.4</v>
      </c>
      <c r="J42" s="13">
        <f>(G42-H42+I42)*18%</f>
        <v>24232.031999999999</v>
      </c>
      <c r="K42" s="33">
        <f>G42-H42+I42+J42</f>
        <v>158854.432</v>
      </c>
      <c r="L42" s="255">
        <v>133480</v>
      </c>
      <c r="M42" s="263">
        <v>1000</v>
      </c>
      <c r="N42" s="242">
        <v>2839.5</v>
      </c>
      <c r="O42" s="13">
        <f>(L42-M42+N42)*18%</f>
        <v>24357.51</v>
      </c>
      <c r="P42" s="33">
        <f>L42-M42+N42+O42</f>
        <v>159677.01</v>
      </c>
      <c r="Q42" s="255">
        <v>133480</v>
      </c>
      <c r="R42" s="263">
        <v>1000</v>
      </c>
      <c r="S42" s="242">
        <v>3048.75</v>
      </c>
      <c r="T42" s="13">
        <f>(Q42-R42+S42)*18%</f>
        <v>24395.174999999999</v>
      </c>
      <c r="U42" s="33">
        <f>Q42-R42+S42+T42</f>
        <v>159923.92499999999</v>
      </c>
      <c r="V42" s="255">
        <v>134040</v>
      </c>
      <c r="W42" s="263">
        <v>1000</v>
      </c>
      <c r="X42" s="242">
        <v>2545.92</v>
      </c>
      <c r="Y42" s="13">
        <f>(V42-W42+X42)*18%</f>
        <v>24405.465600000003</v>
      </c>
      <c r="Z42" s="33">
        <f>V42-W42+X42+Y42</f>
        <v>159991.38560000001</v>
      </c>
      <c r="AA42" s="255">
        <v>133760</v>
      </c>
      <c r="AB42" s="263">
        <v>1000</v>
      </c>
      <c r="AC42" s="242">
        <v>3377.25</v>
      </c>
      <c r="AD42" s="13">
        <f>(AA42-AB42+AC42)*18%</f>
        <v>24504.704999999998</v>
      </c>
      <c r="AE42" s="33">
        <f>AA42-AB42+AC42+AD42</f>
        <v>160641.95499999999</v>
      </c>
      <c r="AF42" s="255">
        <v>133150</v>
      </c>
      <c r="AG42" s="263">
        <v>1000</v>
      </c>
      <c r="AH42" s="242">
        <v>2607.75</v>
      </c>
      <c r="AI42" s="13">
        <f>(AF42-AG42+AH42)*18%</f>
        <v>24256.395</v>
      </c>
      <c r="AJ42" s="33">
        <f>AF42-AG42+AH42+AI42</f>
        <v>159014.14499999999</v>
      </c>
      <c r="AK42" s="255">
        <v>135130</v>
      </c>
      <c r="AL42" s="263">
        <v>1000</v>
      </c>
      <c r="AM42" s="242">
        <v>1201.2</v>
      </c>
      <c r="AN42" s="13">
        <f>(AK42-AL42+AM42)*18%</f>
        <v>24359.616000000002</v>
      </c>
      <c r="AO42" s="33">
        <f>AK42-AL42+AM42+AN42</f>
        <v>159690.81600000002</v>
      </c>
      <c r="AP42" s="81"/>
    </row>
    <row r="43" spans="1:42" s="10" customFormat="1" x14ac:dyDescent="0.2">
      <c r="A43" s="63" t="s">
        <v>103</v>
      </c>
      <c r="B43" s="40">
        <f>B42-500</f>
        <v>133560</v>
      </c>
      <c r="C43" s="263">
        <v>1000</v>
      </c>
      <c r="D43" s="240">
        <v>3127.5</v>
      </c>
      <c r="E43" s="33">
        <f>(B43-C43+D43)*18%</f>
        <v>24423.75</v>
      </c>
      <c r="F43" s="33">
        <f>B43-C43+D43+E43</f>
        <v>160111.25</v>
      </c>
      <c r="G43" s="40">
        <f>G42-500</f>
        <v>132930</v>
      </c>
      <c r="H43" s="263">
        <v>1000</v>
      </c>
      <c r="I43" s="240">
        <v>2192.4</v>
      </c>
      <c r="J43" s="13">
        <f>(G43-H43+I43)*18%</f>
        <v>24142.031999999999</v>
      </c>
      <c r="K43" s="33">
        <f>G43-H43+I43+J43</f>
        <v>158264.432</v>
      </c>
      <c r="L43" s="40">
        <f>L42-500</f>
        <v>132980</v>
      </c>
      <c r="M43" s="263">
        <v>1000</v>
      </c>
      <c r="N43" s="242">
        <v>2839.5</v>
      </c>
      <c r="O43" s="13">
        <f>(L43-M43+N43)*18%</f>
        <v>24267.51</v>
      </c>
      <c r="P43" s="33">
        <f>L43-M43+N43+O43</f>
        <v>159087.01</v>
      </c>
      <c r="Q43" s="40">
        <f>Q42-500</f>
        <v>132980</v>
      </c>
      <c r="R43" s="263">
        <v>1000</v>
      </c>
      <c r="S43" s="242">
        <v>3048.75</v>
      </c>
      <c r="T43" s="13">
        <f>(Q43-R43+S43)*18%</f>
        <v>24305.174999999999</v>
      </c>
      <c r="U43" s="33">
        <f>Q43-R43+S43+T43</f>
        <v>159333.92499999999</v>
      </c>
      <c r="V43" s="40">
        <f>V42-500</f>
        <v>133540</v>
      </c>
      <c r="W43" s="263">
        <v>1000</v>
      </c>
      <c r="X43" s="242">
        <v>2545.92</v>
      </c>
      <c r="Y43" s="13">
        <f>(V43-W43+X43)*18%</f>
        <v>24315.465600000003</v>
      </c>
      <c r="Z43" s="33">
        <f>V43-W43+X43+Y43</f>
        <v>159401.38560000001</v>
      </c>
      <c r="AA43" s="40">
        <f>AA42-500</f>
        <v>133260</v>
      </c>
      <c r="AB43" s="263">
        <v>1000</v>
      </c>
      <c r="AC43" s="242">
        <v>3377.25</v>
      </c>
      <c r="AD43" s="13">
        <f>(AA43-AB43+AC43)*18%</f>
        <v>24414.704999999998</v>
      </c>
      <c r="AE43" s="33">
        <f>AA43-AB43+AC43+AD43</f>
        <v>160051.95499999999</v>
      </c>
      <c r="AF43" s="40">
        <f>AF42-500</f>
        <v>132650</v>
      </c>
      <c r="AG43" s="263">
        <v>1000</v>
      </c>
      <c r="AH43" s="242">
        <v>2607.75</v>
      </c>
      <c r="AI43" s="13">
        <f>(AF43-AG43+AH43)*18%</f>
        <v>24166.395</v>
      </c>
      <c r="AJ43" s="33">
        <f>AF43-AG43+AH43+AI43</f>
        <v>158424.14499999999</v>
      </c>
      <c r="AK43" s="40">
        <f>AK42-500</f>
        <v>134630</v>
      </c>
      <c r="AL43" s="263">
        <v>1000</v>
      </c>
      <c r="AM43" s="242">
        <v>1201.2</v>
      </c>
      <c r="AN43" s="13">
        <f>(AK43-AL43+AM43)*18%</f>
        <v>24269.616000000002</v>
      </c>
      <c r="AO43" s="33">
        <f>AK43-AL43+AM43+AN43</f>
        <v>159100.81600000002</v>
      </c>
      <c r="AP43" s="81"/>
    </row>
    <row r="44" spans="1:42" s="10" customFormat="1" ht="13.5" thickBot="1" x14ac:dyDescent="0.25">
      <c r="A44" s="74" t="s">
        <v>104</v>
      </c>
      <c r="B44" s="113">
        <f>B42-6500</f>
        <v>127560</v>
      </c>
      <c r="C44" s="1">
        <v>0</v>
      </c>
      <c r="D44" s="240">
        <v>3127.5</v>
      </c>
      <c r="E44" s="2">
        <f>(B44-C44+D44)*18%</f>
        <v>23523.75</v>
      </c>
      <c r="F44" s="36">
        <f>B44-C44+D44+E44</f>
        <v>154211.25</v>
      </c>
      <c r="G44" s="122">
        <f>G42-6500</f>
        <v>126930</v>
      </c>
      <c r="H44" s="1">
        <v>0</v>
      </c>
      <c r="I44" s="240">
        <v>2192.4</v>
      </c>
      <c r="J44" s="2">
        <f>(G44-H44+I44)*18%</f>
        <v>23242.031999999999</v>
      </c>
      <c r="K44" s="36">
        <f>G44-H44+I44+J44</f>
        <v>152364.432</v>
      </c>
      <c r="L44" s="122">
        <f>L42-6500</f>
        <v>126980</v>
      </c>
      <c r="M44" s="1">
        <v>0</v>
      </c>
      <c r="N44" s="242">
        <v>2839.5</v>
      </c>
      <c r="O44" s="2">
        <f>(L44-M44+N44)*18%</f>
        <v>23367.51</v>
      </c>
      <c r="P44" s="36">
        <f>L44-M44+N44+O44</f>
        <v>153187.01</v>
      </c>
      <c r="Q44" s="122">
        <f>Q42-6500</f>
        <v>126980</v>
      </c>
      <c r="R44" s="1">
        <v>0</v>
      </c>
      <c r="S44" s="242">
        <v>3048.75</v>
      </c>
      <c r="T44" s="2">
        <f>(Q44-R44+S44)*18%</f>
        <v>23405.174999999999</v>
      </c>
      <c r="U44" s="36">
        <f>Q44-R44+S44+T44</f>
        <v>153433.92499999999</v>
      </c>
      <c r="V44" s="122">
        <f>V42-6500</f>
        <v>127540</v>
      </c>
      <c r="W44" s="1">
        <v>0</v>
      </c>
      <c r="X44" s="242">
        <v>2545.92</v>
      </c>
      <c r="Y44" s="2">
        <f>(V44-W44+X44)*18%</f>
        <v>23415.4656</v>
      </c>
      <c r="Z44" s="36">
        <f>V44-W44+X44+Y44</f>
        <v>153501.38560000001</v>
      </c>
      <c r="AA44" s="122">
        <f>AA42-6500</f>
        <v>127260</v>
      </c>
      <c r="AB44" s="1">
        <v>0</v>
      </c>
      <c r="AC44" s="242">
        <v>3377.25</v>
      </c>
      <c r="AD44" s="2">
        <f>(AA44-AB44+AC44)*18%</f>
        <v>23514.704999999998</v>
      </c>
      <c r="AE44" s="36">
        <f>AA44-AB44+AC44+AD44</f>
        <v>154151.95499999999</v>
      </c>
      <c r="AF44" s="122">
        <f>AF42-6500</f>
        <v>126650</v>
      </c>
      <c r="AG44" s="1">
        <v>0</v>
      </c>
      <c r="AH44" s="242">
        <v>2607.75</v>
      </c>
      <c r="AI44" s="2">
        <f>(AF44-AG44+AH44)*18%</f>
        <v>23266.395</v>
      </c>
      <c r="AJ44" s="36">
        <f>AF44-AG44+AH44+AI44</f>
        <v>152524.14499999999</v>
      </c>
      <c r="AK44" s="122">
        <f>AK42-6500</f>
        <v>128630</v>
      </c>
      <c r="AL44" s="1">
        <v>0</v>
      </c>
      <c r="AM44" s="242">
        <v>1201.2</v>
      </c>
      <c r="AN44" s="2">
        <f>(AK44-AL44+AM44)*18%</f>
        <v>23369.615999999998</v>
      </c>
      <c r="AO44" s="36">
        <f>AK44-AL44+AM44+AN44</f>
        <v>153200.81599999999</v>
      </c>
      <c r="AP44" s="81"/>
    </row>
    <row r="45" spans="1:42" s="10" customFormat="1" x14ac:dyDescent="0.2">
      <c r="A45" s="65"/>
      <c r="B45" s="47"/>
      <c r="C45" s="265"/>
      <c r="D45" s="118"/>
      <c r="E45" s="32"/>
      <c r="F45" s="35"/>
      <c r="G45" s="47"/>
      <c r="H45" s="265"/>
      <c r="I45" s="118"/>
      <c r="J45" s="32"/>
      <c r="K45" s="35"/>
      <c r="L45" s="47"/>
      <c r="M45" s="265"/>
      <c r="N45" s="130"/>
      <c r="O45" s="32"/>
      <c r="P45" s="35"/>
      <c r="Q45" s="47"/>
      <c r="R45" s="265"/>
      <c r="S45" s="130"/>
      <c r="T45" s="32"/>
      <c r="U45" s="35"/>
      <c r="V45" s="47"/>
      <c r="W45" s="265"/>
      <c r="X45" s="118"/>
      <c r="Y45" s="32"/>
      <c r="Z45" s="35"/>
      <c r="AA45" s="47"/>
      <c r="AB45" s="265"/>
      <c r="AC45" s="130"/>
      <c r="AD45" s="117"/>
      <c r="AE45" s="35"/>
      <c r="AF45" s="264"/>
      <c r="AG45" s="265"/>
      <c r="AH45" s="130"/>
      <c r="AI45" s="32"/>
      <c r="AJ45" s="35"/>
      <c r="AK45" s="47"/>
      <c r="AL45" s="265"/>
      <c r="AM45" s="131"/>
      <c r="AN45" s="32"/>
      <c r="AO45" s="35"/>
      <c r="AP45" s="81"/>
    </row>
    <row r="46" spans="1:42" s="10" customFormat="1" x14ac:dyDescent="0.2">
      <c r="A46" s="63" t="s">
        <v>105</v>
      </c>
      <c r="B46" s="258">
        <v>134060</v>
      </c>
      <c r="C46" s="263">
        <v>1000</v>
      </c>
      <c r="D46" s="240">
        <v>3127.5</v>
      </c>
      <c r="E46" s="13">
        <f>(B46-C46+D46)*18%</f>
        <v>24513.75</v>
      </c>
      <c r="F46" s="33">
        <f>B46-C46+D46+E46</f>
        <v>160701.25</v>
      </c>
      <c r="G46" s="255">
        <v>133430</v>
      </c>
      <c r="H46" s="263">
        <v>1000</v>
      </c>
      <c r="I46" s="240">
        <v>2192.4</v>
      </c>
      <c r="J46" s="13">
        <f>(G46-H46+I46)*18%</f>
        <v>24232.031999999999</v>
      </c>
      <c r="K46" s="33">
        <f>G46-H46+I46+J46</f>
        <v>158854.432</v>
      </c>
      <c r="L46" s="255">
        <v>133480</v>
      </c>
      <c r="M46" s="263">
        <v>1000</v>
      </c>
      <c r="N46" s="242">
        <v>2839.5</v>
      </c>
      <c r="O46" s="13">
        <f>(L46-M46+N46)*18%</f>
        <v>24357.51</v>
      </c>
      <c r="P46" s="33">
        <f>L46-M46+N46+O46</f>
        <v>159677.01</v>
      </c>
      <c r="Q46" s="255">
        <v>133480</v>
      </c>
      <c r="R46" s="263">
        <v>1000</v>
      </c>
      <c r="S46" s="242">
        <v>3048.75</v>
      </c>
      <c r="T46" s="13">
        <f>(Q46-R46+S46)*18%</f>
        <v>24395.174999999999</v>
      </c>
      <c r="U46" s="33">
        <f>Q46-R46+S46+T46</f>
        <v>159923.92499999999</v>
      </c>
      <c r="V46" s="255">
        <v>134040</v>
      </c>
      <c r="W46" s="263">
        <v>1000</v>
      </c>
      <c r="X46" s="242">
        <v>2545.92</v>
      </c>
      <c r="Y46" s="13">
        <f>(V46-W46+X46)*18%</f>
        <v>24405.465600000003</v>
      </c>
      <c r="Z46" s="33">
        <f>V46-W46+X46+Y46</f>
        <v>159991.38560000001</v>
      </c>
      <c r="AA46" s="255">
        <v>133760</v>
      </c>
      <c r="AB46" s="263">
        <v>1000</v>
      </c>
      <c r="AC46" s="242">
        <v>3377.25</v>
      </c>
      <c r="AD46" s="13">
        <f>(AA46-AB46+AC46)*18%</f>
        <v>24504.704999999998</v>
      </c>
      <c r="AE46" s="33">
        <f>AA46-AB46+AC46+AD46</f>
        <v>160641.95499999999</v>
      </c>
      <c r="AF46" s="255">
        <v>133150</v>
      </c>
      <c r="AG46" s="263">
        <v>1000</v>
      </c>
      <c r="AH46" s="242">
        <v>2607.75</v>
      </c>
      <c r="AI46" s="13">
        <f>(AF46-AG46+AH46)*18%</f>
        <v>24256.395</v>
      </c>
      <c r="AJ46" s="33">
        <f>AF46-AG46+AH46+AI46</f>
        <v>159014.14499999999</v>
      </c>
      <c r="AK46" s="255">
        <v>135130</v>
      </c>
      <c r="AL46" s="263">
        <v>1000</v>
      </c>
      <c r="AM46" s="242">
        <v>1201.2</v>
      </c>
      <c r="AN46" s="13">
        <f>(AK46-AL46+AM46)*18%</f>
        <v>24359.616000000002</v>
      </c>
      <c r="AO46" s="33">
        <f>AK46-AL46+AM46+AN46</f>
        <v>159690.81600000002</v>
      </c>
      <c r="AP46" s="81"/>
    </row>
    <row r="47" spans="1:42" s="10" customFormat="1" x14ac:dyDescent="0.2">
      <c r="A47" s="63" t="s">
        <v>106</v>
      </c>
      <c r="B47" s="40">
        <f>B46-500</f>
        <v>133560</v>
      </c>
      <c r="C47" s="263">
        <v>1000</v>
      </c>
      <c r="D47" s="240">
        <v>3127.5</v>
      </c>
      <c r="E47" s="13">
        <f>(B47-C47+D47)*18%</f>
        <v>24423.75</v>
      </c>
      <c r="F47" s="33">
        <f>B47-C47+D47+E47</f>
        <v>160111.25</v>
      </c>
      <c r="G47" s="40">
        <f>G46-500</f>
        <v>132930</v>
      </c>
      <c r="H47" s="263">
        <v>1000</v>
      </c>
      <c r="I47" s="240">
        <v>2192.4</v>
      </c>
      <c r="J47" s="13">
        <f>(G47-H47+I47)*18%</f>
        <v>24142.031999999999</v>
      </c>
      <c r="K47" s="33">
        <f>G47-H47+I47+J47</f>
        <v>158264.432</v>
      </c>
      <c r="L47" s="40">
        <f>L46-500</f>
        <v>132980</v>
      </c>
      <c r="M47" s="263">
        <v>1000</v>
      </c>
      <c r="N47" s="242">
        <v>2839.5</v>
      </c>
      <c r="O47" s="13">
        <f>(L47-M47+N47)*18%</f>
        <v>24267.51</v>
      </c>
      <c r="P47" s="33">
        <f>L47-M47+N47+O47</f>
        <v>159087.01</v>
      </c>
      <c r="Q47" s="40">
        <f>Q46-500</f>
        <v>132980</v>
      </c>
      <c r="R47" s="263">
        <v>1000</v>
      </c>
      <c r="S47" s="242">
        <v>3048.75</v>
      </c>
      <c r="T47" s="13">
        <f>(Q47-R47+S47)*18%</f>
        <v>24305.174999999999</v>
      </c>
      <c r="U47" s="33">
        <f>Q47-R47+S47+T47</f>
        <v>159333.92499999999</v>
      </c>
      <c r="V47" s="40">
        <f>V46-500</f>
        <v>133540</v>
      </c>
      <c r="W47" s="263">
        <v>1000</v>
      </c>
      <c r="X47" s="242">
        <v>2545.92</v>
      </c>
      <c r="Y47" s="13">
        <f>(V47-W47+X47)*18%</f>
        <v>24315.465600000003</v>
      </c>
      <c r="Z47" s="33">
        <f>V47-W47+X47+Y47</f>
        <v>159401.38560000001</v>
      </c>
      <c r="AA47" s="40">
        <f>AA46-500</f>
        <v>133260</v>
      </c>
      <c r="AB47" s="263">
        <v>1000</v>
      </c>
      <c r="AC47" s="242">
        <v>3377.25</v>
      </c>
      <c r="AD47" s="13">
        <f>(AA47-AB47+AC47)*18%</f>
        <v>24414.704999999998</v>
      </c>
      <c r="AE47" s="33">
        <f>AA47-AB47+AC47+AD47</f>
        <v>160051.95499999999</v>
      </c>
      <c r="AF47" s="40">
        <f>AF46-500</f>
        <v>132650</v>
      </c>
      <c r="AG47" s="263">
        <v>1000</v>
      </c>
      <c r="AH47" s="242">
        <v>2607.75</v>
      </c>
      <c r="AI47" s="13">
        <f>(AF47-AG47+AH47)*18%</f>
        <v>24166.395</v>
      </c>
      <c r="AJ47" s="33">
        <f>AF47-AG47+AH47+AI47</f>
        <v>158424.14499999999</v>
      </c>
      <c r="AK47" s="40">
        <f>AK46-500</f>
        <v>134630</v>
      </c>
      <c r="AL47" s="263">
        <v>1000</v>
      </c>
      <c r="AM47" s="242">
        <v>1201.2</v>
      </c>
      <c r="AN47" s="13">
        <f>(AK47-AL47+AM47)*18%</f>
        <v>24269.616000000002</v>
      </c>
      <c r="AO47" s="33">
        <f>AK47-AL47+AM47+AN47</f>
        <v>159100.81600000002</v>
      </c>
      <c r="AP47" s="81"/>
    </row>
    <row r="48" spans="1:42" s="10" customFormat="1" ht="13.5" thickBot="1" x14ac:dyDescent="0.25">
      <c r="A48" s="74" t="s">
        <v>107</v>
      </c>
      <c r="B48" s="113">
        <f>B46-6500</f>
        <v>127560</v>
      </c>
      <c r="C48" s="1">
        <v>0</v>
      </c>
      <c r="D48" s="239">
        <v>3127.5</v>
      </c>
      <c r="E48" s="2">
        <f>(B48-C48+D48)*18%</f>
        <v>23523.75</v>
      </c>
      <c r="F48" s="36">
        <f>B48-C48+D48+E48</f>
        <v>154211.25</v>
      </c>
      <c r="G48" s="122">
        <f>G46-6500</f>
        <v>126930</v>
      </c>
      <c r="H48" s="1">
        <v>0</v>
      </c>
      <c r="I48" s="239">
        <v>2192.4</v>
      </c>
      <c r="J48" s="2">
        <f>(G48-H48+I48)*18%</f>
        <v>23242.031999999999</v>
      </c>
      <c r="K48" s="36">
        <f>G48-H48+I48+J48</f>
        <v>152364.432</v>
      </c>
      <c r="L48" s="122">
        <f>L46-6500</f>
        <v>126980</v>
      </c>
      <c r="M48" s="1">
        <v>0</v>
      </c>
      <c r="N48" s="238">
        <v>2839.5</v>
      </c>
      <c r="O48" s="2">
        <f>(L48-M48+N48)*18%</f>
        <v>23367.51</v>
      </c>
      <c r="P48" s="36">
        <f>L48-M48+N48+O48</f>
        <v>153187.01</v>
      </c>
      <c r="Q48" s="122">
        <f>Q46-6500</f>
        <v>126980</v>
      </c>
      <c r="R48" s="1">
        <v>0</v>
      </c>
      <c r="S48" s="238">
        <v>3048.75</v>
      </c>
      <c r="T48" s="2">
        <f>(Q48-R48+S48)*18%</f>
        <v>23405.174999999999</v>
      </c>
      <c r="U48" s="36">
        <f>Q48-R48+S48+T48</f>
        <v>153433.92499999999</v>
      </c>
      <c r="V48" s="122">
        <f>V46-6500</f>
        <v>127540</v>
      </c>
      <c r="W48" s="1">
        <v>0</v>
      </c>
      <c r="X48" s="238">
        <v>2545.92</v>
      </c>
      <c r="Y48" s="2">
        <f>(V48-W48+X48)*18%</f>
        <v>23415.4656</v>
      </c>
      <c r="Z48" s="36">
        <f>V48-W48+X48+Y48</f>
        <v>153501.38560000001</v>
      </c>
      <c r="AA48" s="122">
        <f>AA46-6500</f>
        <v>127260</v>
      </c>
      <c r="AB48" s="1">
        <v>0</v>
      </c>
      <c r="AC48" s="238">
        <v>3377.25</v>
      </c>
      <c r="AD48" s="2">
        <f>(AA48-AB48+AC48)*18%</f>
        <v>23514.704999999998</v>
      </c>
      <c r="AE48" s="36">
        <f>AA48-AB48+AC48+AD48</f>
        <v>154151.95499999999</v>
      </c>
      <c r="AF48" s="122">
        <f>AF46-6500</f>
        <v>126650</v>
      </c>
      <c r="AG48" s="1">
        <v>0</v>
      </c>
      <c r="AH48" s="238">
        <v>2607.75</v>
      </c>
      <c r="AI48" s="2">
        <f>(AF48-AG48+AH48)*18%</f>
        <v>23266.395</v>
      </c>
      <c r="AJ48" s="36">
        <f>AF48-AG48+AH48+AI48</f>
        <v>152524.14499999999</v>
      </c>
      <c r="AK48" s="122">
        <f>AK46-6500</f>
        <v>128630</v>
      </c>
      <c r="AL48" s="1">
        <v>0</v>
      </c>
      <c r="AM48" s="238">
        <v>1201.2</v>
      </c>
      <c r="AN48" s="2">
        <f>(AK48-AL48+AM48)*18%</f>
        <v>23369.615999999998</v>
      </c>
      <c r="AO48" s="36">
        <f>AK48-AL48+AM48+AN48</f>
        <v>153200.81599999999</v>
      </c>
      <c r="AP48" s="81"/>
    </row>
    <row r="49" spans="1:42" s="10" customFormat="1" x14ac:dyDescent="0.2">
      <c r="A49" s="63"/>
      <c r="B49" s="40"/>
      <c r="C49" s="263"/>
      <c r="D49" s="110"/>
      <c r="E49" s="13"/>
      <c r="F49" s="33"/>
      <c r="G49" s="112"/>
      <c r="H49" s="263"/>
      <c r="I49" s="110"/>
      <c r="J49" s="13"/>
      <c r="K49" s="33"/>
      <c r="L49" s="40"/>
      <c r="M49" s="263"/>
      <c r="N49" s="128"/>
      <c r="O49" s="13"/>
      <c r="P49" s="33"/>
      <c r="Q49" s="40"/>
      <c r="R49" s="263"/>
      <c r="S49" s="128"/>
      <c r="T49" s="13"/>
      <c r="U49" s="33"/>
      <c r="V49" s="40"/>
      <c r="W49" s="263"/>
      <c r="X49" s="110"/>
      <c r="Y49" s="13"/>
      <c r="Z49" s="33"/>
      <c r="AA49" s="40"/>
      <c r="AB49" s="263"/>
      <c r="AC49" s="128"/>
      <c r="AD49" s="109"/>
      <c r="AE49" s="33"/>
      <c r="AF49" s="40"/>
      <c r="AG49" s="263"/>
      <c r="AH49" s="128"/>
      <c r="AI49" s="13"/>
      <c r="AJ49" s="33"/>
      <c r="AK49" s="262"/>
      <c r="AL49" s="263"/>
      <c r="AM49" s="129"/>
      <c r="AN49" s="13"/>
      <c r="AO49" s="33"/>
      <c r="AP49" s="81"/>
    </row>
    <row r="50" spans="1:42" s="10" customFormat="1" x14ac:dyDescent="0.2">
      <c r="A50" s="63" t="s">
        <v>80</v>
      </c>
      <c r="B50" s="258">
        <v>140310</v>
      </c>
      <c r="C50" s="263">
        <v>1000</v>
      </c>
      <c r="D50" s="240">
        <v>3127.5</v>
      </c>
      <c r="E50" s="13">
        <f>(B50-C50+D50)*18%</f>
        <v>25638.75</v>
      </c>
      <c r="F50" s="33">
        <f>B50-C50+D50+E50</f>
        <v>168076.25</v>
      </c>
      <c r="G50" s="255">
        <v>140680</v>
      </c>
      <c r="H50" s="263">
        <v>1000</v>
      </c>
      <c r="I50" s="240">
        <v>2192.4</v>
      </c>
      <c r="J50" s="13">
        <f>(G50-H50+I50)*18%</f>
        <v>25537.031999999999</v>
      </c>
      <c r="K50" s="33">
        <f>G50-H50+I50+J50</f>
        <v>167409.432</v>
      </c>
      <c r="L50" s="255">
        <v>140080</v>
      </c>
      <c r="M50" s="263">
        <v>1000</v>
      </c>
      <c r="N50" s="242">
        <v>2839.5</v>
      </c>
      <c r="O50" s="13">
        <f>(L50-M50+N50)*18%</f>
        <v>25545.51</v>
      </c>
      <c r="P50" s="33">
        <f>L50-M50+N50+O50</f>
        <v>167465.01</v>
      </c>
      <c r="Q50" s="255">
        <v>140080</v>
      </c>
      <c r="R50" s="263">
        <v>1000</v>
      </c>
      <c r="S50" s="242">
        <v>3048.75</v>
      </c>
      <c r="T50" s="13">
        <f>(Q50-R50+S50)*18%</f>
        <v>25583.174999999999</v>
      </c>
      <c r="U50" s="33">
        <f>Q50-R50+S50+T50</f>
        <v>167711.92499999999</v>
      </c>
      <c r="V50" s="255">
        <v>140490</v>
      </c>
      <c r="W50" s="263">
        <v>1000</v>
      </c>
      <c r="X50" s="242">
        <v>2545.92</v>
      </c>
      <c r="Y50" s="13">
        <f>(V50-W50+X50)*18%</f>
        <v>25566.465600000003</v>
      </c>
      <c r="Z50" s="33">
        <f>V50-W50+X50+Y50</f>
        <v>167602.38560000001</v>
      </c>
      <c r="AA50" s="255">
        <v>140110</v>
      </c>
      <c r="AB50" s="263">
        <v>1000</v>
      </c>
      <c r="AC50" s="242">
        <v>3377.25</v>
      </c>
      <c r="AD50" s="13">
        <f>(AA50-AB50+AC50)*18%</f>
        <v>25647.704999999998</v>
      </c>
      <c r="AE50" s="33">
        <f>AA50-AB50+AC50+AD50</f>
        <v>168134.95499999999</v>
      </c>
      <c r="AF50" s="255">
        <v>141250</v>
      </c>
      <c r="AG50" s="263">
        <v>1000</v>
      </c>
      <c r="AH50" s="242">
        <v>2607.75</v>
      </c>
      <c r="AI50" s="13">
        <f>(AF50-AG50+AH50)*18%</f>
        <v>25714.395</v>
      </c>
      <c r="AJ50" s="33">
        <f>AF50-AG50+AH50+AI50</f>
        <v>168572.14499999999</v>
      </c>
      <c r="AK50" s="255">
        <v>143680</v>
      </c>
      <c r="AL50" s="263">
        <v>1000</v>
      </c>
      <c r="AM50" s="242">
        <v>1201.2</v>
      </c>
      <c r="AN50" s="13">
        <f>(AK50-AL50+AM50)*18%</f>
        <v>25898.616000000002</v>
      </c>
      <c r="AO50" s="33">
        <f>AK50-AL50+AM50+AN50</f>
        <v>169779.81600000002</v>
      </c>
      <c r="AP50" s="81"/>
    </row>
    <row r="51" spans="1:42" s="10" customFormat="1" x14ac:dyDescent="0.2">
      <c r="A51" s="63" t="s">
        <v>81</v>
      </c>
      <c r="B51" s="40">
        <f>B50-500</f>
        <v>139810</v>
      </c>
      <c r="C51" s="263">
        <v>1000</v>
      </c>
      <c r="D51" s="240">
        <v>3127.5</v>
      </c>
      <c r="E51" s="13">
        <f>(B51-C51+D51)*18%</f>
        <v>25548.75</v>
      </c>
      <c r="F51" s="33">
        <f>B51-C51+D51+E51</f>
        <v>167486.25</v>
      </c>
      <c r="G51" s="112">
        <f>G50-500</f>
        <v>140180</v>
      </c>
      <c r="H51" s="263">
        <v>1000</v>
      </c>
      <c r="I51" s="240">
        <v>2192.4</v>
      </c>
      <c r="J51" s="13">
        <f>(G51-H51+I51)*18%</f>
        <v>25447.031999999999</v>
      </c>
      <c r="K51" s="33">
        <f>G51-H51+I51+J51</f>
        <v>166819.432</v>
      </c>
      <c r="L51" s="40">
        <f>L50-500</f>
        <v>139580</v>
      </c>
      <c r="M51" s="263">
        <v>1000</v>
      </c>
      <c r="N51" s="242">
        <v>2839.5</v>
      </c>
      <c r="O51" s="13">
        <f>(L51-M51+N51)*18%</f>
        <v>25455.51</v>
      </c>
      <c r="P51" s="33">
        <f>L51-M51+N51+O51</f>
        <v>166875.01</v>
      </c>
      <c r="Q51" s="40">
        <f>Q50-500</f>
        <v>139580</v>
      </c>
      <c r="R51" s="263">
        <v>1000</v>
      </c>
      <c r="S51" s="242">
        <v>3048.75</v>
      </c>
      <c r="T51" s="13">
        <f>(Q51-R51+S51)*18%</f>
        <v>25493.174999999999</v>
      </c>
      <c r="U51" s="33">
        <f>Q51-R51+S51+T51</f>
        <v>167121.92499999999</v>
      </c>
      <c r="V51" s="40">
        <f>V50-500</f>
        <v>139990</v>
      </c>
      <c r="W51" s="263">
        <v>1000</v>
      </c>
      <c r="X51" s="242">
        <v>2545.92</v>
      </c>
      <c r="Y51" s="13">
        <f>(V51-W51+X51)*18%</f>
        <v>25476.465600000003</v>
      </c>
      <c r="Z51" s="33">
        <f>V51-W51+X51+Y51</f>
        <v>167012.38560000001</v>
      </c>
      <c r="AA51" s="40">
        <f>AA50-500</f>
        <v>139610</v>
      </c>
      <c r="AB51" s="263">
        <v>1000</v>
      </c>
      <c r="AC51" s="242">
        <v>3377.25</v>
      </c>
      <c r="AD51" s="13">
        <f>(AA51-AB51+AC51)*18%</f>
        <v>25557.704999999998</v>
      </c>
      <c r="AE51" s="33">
        <f>AA51-AB51+AC51+AD51</f>
        <v>167544.95499999999</v>
      </c>
      <c r="AF51" s="40">
        <f>AF50-500</f>
        <v>140750</v>
      </c>
      <c r="AG51" s="263">
        <v>1000</v>
      </c>
      <c r="AH51" s="242">
        <v>2607.75</v>
      </c>
      <c r="AI51" s="13">
        <f>(AF51-AG51+AH51)*18%</f>
        <v>25624.395</v>
      </c>
      <c r="AJ51" s="33">
        <f>AF51-AG51+AH51+AI51</f>
        <v>167982.14499999999</v>
      </c>
      <c r="AK51" s="40">
        <f>AK50-500</f>
        <v>143180</v>
      </c>
      <c r="AL51" s="263">
        <v>1000</v>
      </c>
      <c r="AM51" s="242">
        <v>1201.2</v>
      </c>
      <c r="AN51" s="13">
        <f>(AK51-AL51+AM51)*18%</f>
        <v>25808.616000000002</v>
      </c>
      <c r="AO51" s="33">
        <f>AK51-AL51+AM51+AN51</f>
        <v>169189.81600000002</v>
      </c>
      <c r="AP51" s="81"/>
    </row>
    <row r="52" spans="1:42" s="10" customFormat="1" ht="13.5" thickBot="1" x14ac:dyDescent="0.25">
      <c r="A52" s="74" t="s">
        <v>82</v>
      </c>
      <c r="B52" s="113">
        <f>B50-6500</f>
        <v>133810</v>
      </c>
      <c r="C52" s="1">
        <v>0</v>
      </c>
      <c r="D52" s="240">
        <v>3127.5</v>
      </c>
      <c r="E52" s="2">
        <f>(B52-C52+D52)*18%</f>
        <v>24648.75</v>
      </c>
      <c r="F52" s="36">
        <f>B52-C52+D52+E52</f>
        <v>161586.25</v>
      </c>
      <c r="G52" s="158">
        <f>G50-6500</f>
        <v>134180</v>
      </c>
      <c r="H52" s="263">
        <v>0</v>
      </c>
      <c r="I52" s="240">
        <v>2192.4</v>
      </c>
      <c r="J52" s="13">
        <f>(G52-H52+I52)*18%</f>
        <v>24547.031999999999</v>
      </c>
      <c r="K52" s="33">
        <f>G52-H52+I52+J52</f>
        <v>160919.432</v>
      </c>
      <c r="L52" s="122">
        <f>L50-6500</f>
        <v>133580</v>
      </c>
      <c r="M52" s="1">
        <v>0</v>
      </c>
      <c r="N52" s="242">
        <v>2839.5</v>
      </c>
      <c r="O52" s="2">
        <f>(L52-M52+N52)*18%</f>
        <v>24555.51</v>
      </c>
      <c r="P52" s="36">
        <f>L52-M52+N52+O52</f>
        <v>160975.01</v>
      </c>
      <c r="Q52" s="122">
        <f>Q50-6500</f>
        <v>133580</v>
      </c>
      <c r="R52" s="1">
        <v>0</v>
      </c>
      <c r="S52" s="242">
        <v>3048.75</v>
      </c>
      <c r="T52" s="2">
        <f>(Q52-R52+S52)*18%</f>
        <v>24593.174999999999</v>
      </c>
      <c r="U52" s="36">
        <f>Q52-R52+S52+T52</f>
        <v>161221.92499999999</v>
      </c>
      <c r="V52" s="121">
        <f>V50-6500</f>
        <v>133990</v>
      </c>
      <c r="W52" s="263">
        <v>0</v>
      </c>
      <c r="X52" s="242">
        <v>2545.92</v>
      </c>
      <c r="Y52" s="13">
        <f>(V52-W52+X52)*18%</f>
        <v>24576.465600000003</v>
      </c>
      <c r="Z52" s="33">
        <f>V52-W52+X52+Y52</f>
        <v>161112.38560000001</v>
      </c>
      <c r="AA52" s="122">
        <f>AA50-6500</f>
        <v>133610</v>
      </c>
      <c r="AB52" s="1">
        <v>0</v>
      </c>
      <c r="AC52" s="242">
        <v>3377.25</v>
      </c>
      <c r="AD52" s="2">
        <f>(AA52-AB52+AC52)*18%</f>
        <v>24657.704999999998</v>
      </c>
      <c r="AE52" s="36">
        <f>AA52-AB52+AC52+AD52</f>
        <v>161644.95499999999</v>
      </c>
      <c r="AF52" s="122">
        <f>AF50-6500</f>
        <v>134750</v>
      </c>
      <c r="AG52" s="1">
        <v>0</v>
      </c>
      <c r="AH52" s="242">
        <v>2607.75</v>
      </c>
      <c r="AI52" s="2">
        <f>(AF52-AG52+AH52)*18%</f>
        <v>24724.395</v>
      </c>
      <c r="AJ52" s="36">
        <f>AF52-AG52+AH52+AI52</f>
        <v>162082.14499999999</v>
      </c>
      <c r="AK52" s="122">
        <f>AK50-6500</f>
        <v>137180</v>
      </c>
      <c r="AL52" s="1">
        <v>0</v>
      </c>
      <c r="AM52" s="242">
        <v>1201.2</v>
      </c>
      <c r="AN52" s="2">
        <f>(AK52-AL52+AM52)*18%</f>
        <v>24908.616000000002</v>
      </c>
      <c r="AO52" s="36">
        <f>AK52-AL52+AM52+AN52</f>
        <v>163289.81600000002</v>
      </c>
      <c r="AP52" s="81"/>
    </row>
    <row r="53" spans="1:42" s="10" customFormat="1" x14ac:dyDescent="0.2">
      <c r="A53" s="69"/>
      <c r="B53" s="47"/>
      <c r="C53" s="265"/>
      <c r="D53" s="118"/>
      <c r="E53" s="32"/>
      <c r="F53" s="35"/>
      <c r="G53" s="47"/>
      <c r="H53" s="265"/>
      <c r="I53" s="118"/>
      <c r="J53" s="32"/>
      <c r="K53" s="35"/>
      <c r="L53" s="47"/>
      <c r="M53" s="265"/>
      <c r="N53" s="130"/>
      <c r="O53" s="32"/>
      <c r="P53" s="35"/>
      <c r="Q53" s="47"/>
      <c r="R53" s="265"/>
      <c r="S53" s="130"/>
      <c r="T53" s="32"/>
      <c r="U53" s="35"/>
      <c r="V53" s="47"/>
      <c r="W53" s="265"/>
      <c r="X53" s="118"/>
      <c r="Y53" s="32"/>
      <c r="Z53" s="35"/>
      <c r="AA53" s="47"/>
      <c r="AB53" s="265"/>
      <c r="AC53" s="130"/>
      <c r="AD53" s="117"/>
      <c r="AE53" s="35"/>
      <c r="AF53" s="264"/>
      <c r="AG53" s="265"/>
      <c r="AH53" s="130"/>
      <c r="AI53" s="32"/>
      <c r="AJ53" s="35"/>
      <c r="AK53" s="47"/>
      <c r="AL53" s="265"/>
      <c r="AM53" s="131"/>
      <c r="AN53" s="32"/>
      <c r="AO53" s="35"/>
      <c r="AP53" s="81"/>
    </row>
    <row r="54" spans="1:42" s="10" customFormat="1" x14ac:dyDescent="0.2">
      <c r="A54" s="63" t="s">
        <v>83</v>
      </c>
      <c r="B54" s="258">
        <v>140310</v>
      </c>
      <c r="C54" s="263">
        <v>1000</v>
      </c>
      <c r="D54" s="240">
        <v>3127.5</v>
      </c>
      <c r="E54" s="13">
        <f>(B54-C54+D54)*18%</f>
        <v>25638.75</v>
      </c>
      <c r="F54" s="33">
        <f>B54-C54+D54+E54</f>
        <v>168076.25</v>
      </c>
      <c r="G54" s="255">
        <v>140680</v>
      </c>
      <c r="H54" s="263">
        <v>1000</v>
      </c>
      <c r="I54" s="240">
        <v>2192.4</v>
      </c>
      <c r="J54" s="13">
        <f>(G54-H54+I54)*18%</f>
        <v>25537.031999999999</v>
      </c>
      <c r="K54" s="33">
        <f>G54-H54+I54+J54</f>
        <v>167409.432</v>
      </c>
      <c r="L54" s="255">
        <v>140080</v>
      </c>
      <c r="M54" s="263">
        <v>1000</v>
      </c>
      <c r="N54" s="242">
        <v>2839.5</v>
      </c>
      <c r="O54" s="13">
        <f>(L54-M54+N54)*18%</f>
        <v>25545.51</v>
      </c>
      <c r="P54" s="33">
        <f>L54-M54+N54+O54</f>
        <v>167465.01</v>
      </c>
      <c r="Q54" s="255">
        <v>140080</v>
      </c>
      <c r="R54" s="263">
        <v>1000</v>
      </c>
      <c r="S54" s="242">
        <v>3048.75</v>
      </c>
      <c r="T54" s="13">
        <f>(Q54-R54+S54)*18%</f>
        <v>25583.174999999999</v>
      </c>
      <c r="U54" s="33">
        <f>Q54-R54+S54+T54</f>
        <v>167711.92499999999</v>
      </c>
      <c r="V54" s="255">
        <v>140490</v>
      </c>
      <c r="W54" s="263">
        <v>1000</v>
      </c>
      <c r="X54" s="242">
        <v>2545.92</v>
      </c>
      <c r="Y54" s="13">
        <f>(V54-W54+X54)*18%</f>
        <v>25566.465600000003</v>
      </c>
      <c r="Z54" s="33">
        <f>V54-W54+X54+Y54</f>
        <v>167602.38560000001</v>
      </c>
      <c r="AA54" s="255">
        <v>140110</v>
      </c>
      <c r="AB54" s="263">
        <v>1000</v>
      </c>
      <c r="AC54" s="242">
        <v>3377.25</v>
      </c>
      <c r="AD54" s="13">
        <f>(AA54-AB54+AC54)*18%</f>
        <v>25647.704999999998</v>
      </c>
      <c r="AE54" s="33">
        <f>AA54-AB54+AC54+AD54</f>
        <v>168134.95499999999</v>
      </c>
      <c r="AF54" s="255">
        <v>141250</v>
      </c>
      <c r="AG54" s="263">
        <v>1000</v>
      </c>
      <c r="AH54" s="242">
        <v>2607.75</v>
      </c>
      <c r="AI54" s="13">
        <f>(AF54-AG54+AH54)*18%</f>
        <v>25714.395</v>
      </c>
      <c r="AJ54" s="33">
        <f>AF54-AG54+AH54+AI54</f>
        <v>168572.14499999999</v>
      </c>
      <c r="AK54" s="255">
        <v>143680</v>
      </c>
      <c r="AL54" s="263">
        <v>1000</v>
      </c>
      <c r="AM54" s="242">
        <v>1201.2</v>
      </c>
      <c r="AN54" s="13">
        <f>(AK54-AL54+AM54)*18%</f>
        <v>25898.616000000002</v>
      </c>
      <c r="AO54" s="33">
        <f>AK54-AL54+AM54+AN54</f>
        <v>169779.81600000002</v>
      </c>
      <c r="AP54" s="81"/>
    </row>
    <row r="55" spans="1:42" s="10" customFormat="1" x14ac:dyDescent="0.2">
      <c r="A55" s="63" t="s">
        <v>84</v>
      </c>
      <c r="B55" s="40">
        <f>B54-500</f>
        <v>139810</v>
      </c>
      <c r="C55" s="263">
        <v>1000</v>
      </c>
      <c r="D55" s="240">
        <v>3127.5</v>
      </c>
      <c r="E55" s="13">
        <f>(B55-C55+D55)*18%</f>
        <v>25548.75</v>
      </c>
      <c r="F55" s="33">
        <f>B55-C55+D55+E55</f>
        <v>167486.25</v>
      </c>
      <c r="G55" s="40">
        <f>G54-500</f>
        <v>140180</v>
      </c>
      <c r="H55" s="263">
        <v>1000</v>
      </c>
      <c r="I55" s="240">
        <v>2192.4</v>
      </c>
      <c r="J55" s="13">
        <f>(G55-H55+I55)*18%</f>
        <v>25447.031999999999</v>
      </c>
      <c r="K55" s="33">
        <f>G55-H55+I55+J55</f>
        <v>166819.432</v>
      </c>
      <c r="L55" s="40">
        <f>L54-500</f>
        <v>139580</v>
      </c>
      <c r="M55" s="263">
        <v>1000</v>
      </c>
      <c r="N55" s="242">
        <v>2839.5</v>
      </c>
      <c r="O55" s="13">
        <f>(L55-M55+N55)*18%</f>
        <v>25455.51</v>
      </c>
      <c r="P55" s="33">
        <f>L55-M55+N55+O55</f>
        <v>166875.01</v>
      </c>
      <c r="Q55" s="40">
        <f>Q54-500</f>
        <v>139580</v>
      </c>
      <c r="R55" s="263">
        <v>1000</v>
      </c>
      <c r="S55" s="242">
        <v>3048.75</v>
      </c>
      <c r="T55" s="13">
        <f>(Q55-R55+S55)*18%</f>
        <v>25493.174999999999</v>
      </c>
      <c r="U55" s="33">
        <f>Q55-R55+S55+T55</f>
        <v>167121.92499999999</v>
      </c>
      <c r="V55" s="40">
        <f>V54-500</f>
        <v>139990</v>
      </c>
      <c r="W55" s="263">
        <v>1000</v>
      </c>
      <c r="X55" s="242">
        <v>2545.92</v>
      </c>
      <c r="Y55" s="13">
        <f>(V55-W55+X55)*18%</f>
        <v>25476.465600000003</v>
      </c>
      <c r="Z55" s="33">
        <f>V55-W55+X55+Y55</f>
        <v>167012.38560000001</v>
      </c>
      <c r="AA55" s="40">
        <f>AA54-500</f>
        <v>139610</v>
      </c>
      <c r="AB55" s="263">
        <v>1000</v>
      </c>
      <c r="AC55" s="242">
        <v>3377.25</v>
      </c>
      <c r="AD55" s="13">
        <f>(AA55-AB55+AC55)*18%</f>
        <v>25557.704999999998</v>
      </c>
      <c r="AE55" s="33">
        <f>AA55-AB55+AC55+AD55</f>
        <v>167544.95499999999</v>
      </c>
      <c r="AF55" s="40">
        <f>AF54-500</f>
        <v>140750</v>
      </c>
      <c r="AG55" s="263">
        <v>1000</v>
      </c>
      <c r="AH55" s="242">
        <v>2607.75</v>
      </c>
      <c r="AI55" s="13">
        <f>(AF55-AG55+AH55)*18%</f>
        <v>25624.395</v>
      </c>
      <c r="AJ55" s="33">
        <f>AF55-AG55+AH55+AI55</f>
        <v>167982.14499999999</v>
      </c>
      <c r="AK55" s="40">
        <f>AK54-500</f>
        <v>143180</v>
      </c>
      <c r="AL55" s="263">
        <v>1000</v>
      </c>
      <c r="AM55" s="242">
        <v>1201.2</v>
      </c>
      <c r="AN55" s="13">
        <f>(AK55-AL55+AM55)*18%</f>
        <v>25808.616000000002</v>
      </c>
      <c r="AO55" s="33">
        <f>AK55-AL55+AM55+AN55</f>
        <v>169189.81600000002</v>
      </c>
      <c r="AP55" s="81"/>
    </row>
    <row r="56" spans="1:42" s="10" customFormat="1" ht="13.5" thickBot="1" x14ac:dyDescent="0.25">
      <c r="A56" s="74" t="s">
        <v>85</v>
      </c>
      <c r="B56" s="113">
        <f>B54-6500</f>
        <v>133810</v>
      </c>
      <c r="C56" s="1">
        <v>0</v>
      </c>
      <c r="D56" s="240">
        <v>3127.5</v>
      </c>
      <c r="E56" s="2">
        <f>(B56-C56+D56)*18%</f>
        <v>24648.75</v>
      </c>
      <c r="F56" s="36">
        <f>B56-C56+D56+E56</f>
        <v>161586.25</v>
      </c>
      <c r="G56" s="122">
        <f>G54-6500</f>
        <v>134180</v>
      </c>
      <c r="H56" s="1">
        <v>0</v>
      </c>
      <c r="I56" s="240">
        <v>2192.4</v>
      </c>
      <c r="J56" s="2">
        <f>(G56-H56+I56)*18%</f>
        <v>24547.031999999999</v>
      </c>
      <c r="K56" s="36">
        <f>G56-H56+I56+J56</f>
        <v>160919.432</v>
      </c>
      <c r="L56" s="122">
        <f>L54-6500</f>
        <v>133580</v>
      </c>
      <c r="M56" s="1">
        <v>0</v>
      </c>
      <c r="N56" s="242">
        <v>2839.5</v>
      </c>
      <c r="O56" s="2">
        <f>(L56-M56+N56)*18%</f>
        <v>24555.51</v>
      </c>
      <c r="P56" s="36">
        <f>L56-M56+N56+O56</f>
        <v>160975.01</v>
      </c>
      <c r="Q56" s="122">
        <f>Q54-6500</f>
        <v>133580</v>
      </c>
      <c r="R56" s="1">
        <v>0</v>
      </c>
      <c r="S56" s="242">
        <v>3048.75</v>
      </c>
      <c r="T56" s="2">
        <f>(Q56-R56+S56)*18%</f>
        <v>24593.174999999999</v>
      </c>
      <c r="U56" s="36">
        <f>Q56-R56+S56+T56</f>
        <v>161221.92499999999</v>
      </c>
      <c r="V56" s="122">
        <f>V54-6500</f>
        <v>133990</v>
      </c>
      <c r="W56" s="1">
        <v>0</v>
      </c>
      <c r="X56" s="242">
        <v>2545.92</v>
      </c>
      <c r="Y56" s="2">
        <f>(V56-W56+X56)*18%</f>
        <v>24576.465600000003</v>
      </c>
      <c r="Z56" s="36">
        <f>V56-W56+X56+Y56</f>
        <v>161112.38560000001</v>
      </c>
      <c r="AA56" s="122">
        <f>AA54-6500</f>
        <v>133610</v>
      </c>
      <c r="AB56" s="1">
        <v>0</v>
      </c>
      <c r="AC56" s="242">
        <v>3377.25</v>
      </c>
      <c r="AD56" s="2">
        <f>(AA56-AB56+AC56)*18%</f>
        <v>24657.704999999998</v>
      </c>
      <c r="AE56" s="36">
        <f>AA56-AB56+AC56+AD56</f>
        <v>161644.95499999999</v>
      </c>
      <c r="AF56" s="122">
        <f>AF54-6500</f>
        <v>134750</v>
      </c>
      <c r="AG56" s="1">
        <v>0</v>
      </c>
      <c r="AH56" s="242">
        <v>2607.75</v>
      </c>
      <c r="AI56" s="2">
        <f>(AF56-AG56+AH56)*18%</f>
        <v>24724.395</v>
      </c>
      <c r="AJ56" s="36">
        <f>AF56-AG56+AH56+AI56</f>
        <v>162082.14499999999</v>
      </c>
      <c r="AK56" s="122">
        <f>AK54-6500</f>
        <v>137180</v>
      </c>
      <c r="AL56" s="1">
        <v>0</v>
      </c>
      <c r="AM56" s="242">
        <v>1201.2</v>
      </c>
      <c r="AN56" s="2">
        <f>(AK56-AL56+AM56)*18%</f>
        <v>24908.616000000002</v>
      </c>
      <c r="AO56" s="36">
        <f>AK56-AL56+AM56+AN56</f>
        <v>163289.81600000002</v>
      </c>
      <c r="AP56" s="81"/>
    </row>
    <row r="57" spans="1:42" s="10" customFormat="1" x14ac:dyDescent="0.2">
      <c r="A57" s="127" t="s">
        <v>59</v>
      </c>
      <c r="B57" s="47"/>
      <c r="C57" s="265"/>
      <c r="D57" s="118"/>
      <c r="E57" s="32"/>
      <c r="F57" s="35"/>
      <c r="G57" s="47"/>
      <c r="H57" s="265"/>
      <c r="I57" s="118"/>
      <c r="J57" s="32"/>
      <c r="K57" s="35"/>
      <c r="L57" s="47"/>
      <c r="M57" s="265"/>
      <c r="N57" s="130"/>
      <c r="O57" s="32"/>
      <c r="P57" s="35"/>
      <c r="Q57" s="47"/>
      <c r="R57" s="265"/>
      <c r="S57" s="130"/>
      <c r="T57" s="32"/>
      <c r="U57" s="35"/>
      <c r="V57" s="47"/>
      <c r="W57" s="265"/>
      <c r="X57" s="118"/>
      <c r="Y57" s="32"/>
      <c r="Z57" s="35"/>
      <c r="AA57" s="47"/>
      <c r="AB57" s="265"/>
      <c r="AC57" s="130"/>
      <c r="AD57" s="32"/>
      <c r="AE57" s="35"/>
      <c r="AF57" s="47"/>
      <c r="AG57" s="265"/>
      <c r="AH57" s="130"/>
      <c r="AI57" s="32"/>
      <c r="AJ57" s="35"/>
      <c r="AK57" s="47"/>
      <c r="AL57" s="265"/>
      <c r="AM57" s="131"/>
      <c r="AN57" s="32"/>
      <c r="AO57" s="35"/>
      <c r="AP57" s="81"/>
    </row>
    <row r="58" spans="1:42" s="10" customFormat="1" x14ac:dyDescent="0.2">
      <c r="A58" s="63" t="s">
        <v>56</v>
      </c>
      <c r="B58" s="258">
        <v>149210</v>
      </c>
      <c r="C58" s="263">
        <v>1000</v>
      </c>
      <c r="D58" s="240">
        <v>3127.5</v>
      </c>
      <c r="E58" s="13">
        <f>(B58-C58+D58)*18%</f>
        <v>27240.75</v>
      </c>
      <c r="F58" s="33">
        <f>B58-C58+D58+E58</f>
        <v>178578.25</v>
      </c>
      <c r="G58" s="255">
        <v>149130</v>
      </c>
      <c r="H58" s="263">
        <v>1000</v>
      </c>
      <c r="I58" s="240">
        <v>2192.4</v>
      </c>
      <c r="J58" s="13">
        <f>(G58-H58+I58)*18%</f>
        <v>27058.031999999999</v>
      </c>
      <c r="K58" s="33">
        <f>G58-H58+I58+J58</f>
        <v>177380.432</v>
      </c>
      <c r="L58" s="255">
        <v>148230</v>
      </c>
      <c r="M58" s="263">
        <v>1000</v>
      </c>
      <c r="N58" s="242">
        <v>2839.5</v>
      </c>
      <c r="O58" s="13">
        <f>(L58-M58+N58)*18%</f>
        <v>27012.51</v>
      </c>
      <c r="P58" s="33">
        <f>L58-M58+N58+O58</f>
        <v>177082.01</v>
      </c>
      <c r="Q58" s="255">
        <v>148230</v>
      </c>
      <c r="R58" s="263">
        <v>1000</v>
      </c>
      <c r="S58" s="242">
        <v>3048.75</v>
      </c>
      <c r="T58" s="13">
        <f>(Q58-R58+S58)*18%</f>
        <v>27050.174999999999</v>
      </c>
      <c r="U58" s="33">
        <f>Q58-R58+S58+T58</f>
        <v>177328.92499999999</v>
      </c>
      <c r="V58" s="255">
        <v>148890</v>
      </c>
      <c r="W58" s="263">
        <v>1000</v>
      </c>
      <c r="X58" s="242">
        <v>2545.92</v>
      </c>
      <c r="Y58" s="13">
        <f>(V58-W58+X58)*18%</f>
        <v>27078.4656</v>
      </c>
      <c r="Z58" s="33">
        <f>V58-W58+X58+Y58</f>
        <v>177514.38560000001</v>
      </c>
      <c r="AA58" s="255">
        <v>148660</v>
      </c>
      <c r="AB58" s="263">
        <v>1000</v>
      </c>
      <c r="AC58" s="242">
        <v>3377.25</v>
      </c>
      <c r="AD58" s="13">
        <f>(AA58-AB58+AC58)*18%</f>
        <v>27186.704999999998</v>
      </c>
      <c r="AE58" s="33">
        <f>AA58-AB58+AC58+AD58</f>
        <v>178223.95499999999</v>
      </c>
      <c r="AF58" s="255">
        <v>149450</v>
      </c>
      <c r="AG58" s="263">
        <v>1000</v>
      </c>
      <c r="AH58" s="242">
        <v>2607.75</v>
      </c>
      <c r="AI58" s="13">
        <f>(AF58-AG58+AH58)*18%</f>
        <v>27190.395</v>
      </c>
      <c r="AJ58" s="33">
        <f>AF58-AG58+AH58+AI58</f>
        <v>178248.14499999999</v>
      </c>
      <c r="AK58" s="255">
        <v>151330</v>
      </c>
      <c r="AL58" s="263">
        <v>1000</v>
      </c>
      <c r="AM58" s="242">
        <v>1201.2</v>
      </c>
      <c r="AN58" s="13">
        <f>(AK58-AL58+AM58)*18%</f>
        <v>27275.616000000002</v>
      </c>
      <c r="AO58" s="33">
        <f>AK58-AL58+AM58+AN58</f>
        <v>178806.81600000002</v>
      </c>
    </row>
    <row r="59" spans="1:42" x14ac:dyDescent="0.2">
      <c r="A59" s="63" t="s">
        <v>57</v>
      </c>
      <c r="B59" s="40">
        <f>B58-500</f>
        <v>148710</v>
      </c>
      <c r="C59" s="263">
        <v>1000</v>
      </c>
      <c r="D59" s="240">
        <v>3127.5</v>
      </c>
      <c r="E59" s="13">
        <f>(B59-C59+D59)*18%</f>
        <v>27150.75</v>
      </c>
      <c r="F59" s="33">
        <f>B59-C59+D59+E59</f>
        <v>177988.25</v>
      </c>
      <c r="G59" s="40">
        <f>G58-500</f>
        <v>148630</v>
      </c>
      <c r="H59" s="263">
        <v>1000</v>
      </c>
      <c r="I59" s="240">
        <v>2192.4</v>
      </c>
      <c r="J59" s="13">
        <f>(G59-H59+I59)*18%</f>
        <v>26968.031999999999</v>
      </c>
      <c r="K59" s="33">
        <f>G59-H59+I59+J59</f>
        <v>176790.432</v>
      </c>
      <c r="L59" s="40">
        <f>L58-500</f>
        <v>147730</v>
      </c>
      <c r="M59" s="263">
        <v>1000</v>
      </c>
      <c r="N59" s="242">
        <v>2839.5</v>
      </c>
      <c r="O59" s="13">
        <f>(L59-M59+N59)*18%</f>
        <v>26922.51</v>
      </c>
      <c r="P59" s="33">
        <f>L59-M59+N59+O59</f>
        <v>176492.01</v>
      </c>
      <c r="Q59" s="40">
        <f>Q58-500</f>
        <v>147730</v>
      </c>
      <c r="R59" s="263">
        <v>1000</v>
      </c>
      <c r="S59" s="242">
        <v>3048.75</v>
      </c>
      <c r="T59" s="13">
        <f>(Q59-R59+S59)*18%</f>
        <v>26960.174999999999</v>
      </c>
      <c r="U59" s="33">
        <f>Q59-R59+S59+T59</f>
        <v>176738.92499999999</v>
      </c>
      <c r="V59" s="40">
        <f>V58-500</f>
        <v>148390</v>
      </c>
      <c r="W59" s="263">
        <v>1000</v>
      </c>
      <c r="X59" s="242">
        <v>2545.92</v>
      </c>
      <c r="Y59" s="13">
        <f>(V59-W59+X59)*18%</f>
        <v>26988.4656</v>
      </c>
      <c r="Z59" s="33">
        <f>V59-W59+X59+Y59</f>
        <v>176924.38560000001</v>
      </c>
      <c r="AA59" s="40">
        <f>AA58-500</f>
        <v>148160</v>
      </c>
      <c r="AB59" s="263">
        <v>1000</v>
      </c>
      <c r="AC59" s="242">
        <v>3377.25</v>
      </c>
      <c r="AD59" s="13">
        <f>(AA59-AB59+AC59)*18%</f>
        <v>27096.704999999998</v>
      </c>
      <c r="AE59" s="33">
        <f>AA59-AB59+AC59+AD59</f>
        <v>177633.95499999999</v>
      </c>
      <c r="AF59" s="40">
        <f>AF58-500</f>
        <v>148950</v>
      </c>
      <c r="AG59" s="263">
        <v>1000</v>
      </c>
      <c r="AH59" s="242">
        <v>2607.75</v>
      </c>
      <c r="AI59" s="13">
        <f>(AF59-AG59+AH59)*18%</f>
        <v>27100.395</v>
      </c>
      <c r="AJ59" s="33">
        <f>AF59-AG59+AH59+AI59</f>
        <v>177658.14499999999</v>
      </c>
      <c r="AK59" s="40">
        <f>AK58-500</f>
        <v>150830</v>
      </c>
      <c r="AL59" s="263">
        <v>1000</v>
      </c>
      <c r="AM59" s="242">
        <v>1201.2</v>
      </c>
      <c r="AN59" s="13">
        <f>(AK59-AL59+AM59)*18%</f>
        <v>27185.616000000002</v>
      </c>
      <c r="AO59" s="33">
        <f>AK59-AL59+AM59+AN59</f>
        <v>178216.81600000002</v>
      </c>
    </row>
    <row r="60" spans="1:42" ht="13.5" thickBot="1" x14ac:dyDescent="0.25">
      <c r="A60" s="74" t="s">
        <v>58</v>
      </c>
      <c r="B60" s="113">
        <f>B58-7500</f>
        <v>141710</v>
      </c>
      <c r="C60" s="1">
        <v>0</v>
      </c>
      <c r="D60" s="239">
        <v>3127.5</v>
      </c>
      <c r="E60" s="2">
        <f>(B60-C60+D60)*18%</f>
        <v>26070.75</v>
      </c>
      <c r="F60" s="36">
        <f>B60-C60+D60+E60</f>
        <v>170908.25</v>
      </c>
      <c r="G60" s="113">
        <f>G58-7500</f>
        <v>141630</v>
      </c>
      <c r="H60" s="1">
        <v>0</v>
      </c>
      <c r="I60" s="239">
        <v>2192.4</v>
      </c>
      <c r="J60" s="2">
        <f>(G60-H60+I60)*18%</f>
        <v>25888.031999999999</v>
      </c>
      <c r="K60" s="36">
        <f>G60-H60+I60+J60</f>
        <v>169710.432</v>
      </c>
      <c r="L60" s="113">
        <f>L58-7500</f>
        <v>140730</v>
      </c>
      <c r="M60" s="1">
        <v>0</v>
      </c>
      <c r="N60" s="238">
        <v>2839.5</v>
      </c>
      <c r="O60" s="2">
        <f>(L60-M60+N60)*18%</f>
        <v>25842.51</v>
      </c>
      <c r="P60" s="36">
        <f>L60-M60+N60+O60</f>
        <v>169412.01</v>
      </c>
      <c r="Q60" s="113">
        <f>Q58-7500</f>
        <v>140730</v>
      </c>
      <c r="R60" s="1">
        <v>0</v>
      </c>
      <c r="S60" s="238">
        <v>3048.75</v>
      </c>
      <c r="T60" s="2">
        <f>(Q60-R60+S60)*18%</f>
        <v>25880.174999999999</v>
      </c>
      <c r="U60" s="36">
        <f>Q60-R60+S60+T60</f>
        <v>169658.92499999999</v>
      </c>
      <c r="V60" s="113">
        <f>V58-7500</f>
        <v>141390</v>
      </c>
      <c r="W60" s="1">
        <v>0</v>
      </c>
      <c r="X60" s="238">
        <v>2545.92</v>
      </c>
      <c r="Y60" s="2">
        <f>(V60-W60+X60)*18%</f>
        <v>25908.4656</v>
      </c>
      <c r="Z60" s="36">
        <f>V60-W60+X60+Y60</f>
        <v>169844.38560000001</v>
      </c>
      <c r="AA60" s="113">
        <f>AA58-7500</f>
        <v>141160</v>
      </c>
      <c r="AB60" s="1">
        <v>0</v>
      </c>
      <c r="AC60" s="238">
        <v>3377.25</v>
      </c>
      <c r="AD60" s="2">
        <f>(AA60-AB60+AC60)*18%</f>
        <v>26016.704999999998</v>
      </c>
      <c r="AE60" s="36">
        <f>AA60-AB60+AC60+AD60</f>
        <v>170553.95499999999</v>
      </c>
      <c r="AF60" s="113">
        <f>AF58-7500</f>
        <v>141950</v>
      </c>
      <c r="AG60" s="1">
        <v>0</v>
      </c>
      <c r="AH60" s="238">
        <v>2607.75</v>
      </c>
      <c r="AI60" s="2">
        <f>(AF60-AG60+AH60)*18%</f>
        <v>26020.395</v>
      </c>
      <c r="AJ60" s="36">
        <f>AF60-AG60+AH60+AI60</f>
        <v>170578.14499999999</v>
      </c>
      <c r="AK60" s="113">
        <f>AK58-7500</f>
        <v>143830</v>
      </c>
      <c r="AL60" s="1">
        <v>0</v>
      </c>
      <c r="AM60" s="238">
        <v>1201.2</v>
      </c>
      <c r="AN60" s="2">
        <f>(AK60-AL60+AM60)*18%</f>
        <v>26105.616000000002</v>
      </c>
      <c r="AO60" s="36">
        <f>AK60-AL60+AM60+AN60</f>
        <v>171136.81600000002</v>
      </c>
    </row>
    <row r="61" spans="1:42" x14ac:dyDescent="0.2">
      <c r="A61" s="63"/>
      <c r="B61" s="40"/>
      <c r="C61" s="263"/>
      <c r="D61" s="110"/>
      <c r="E61" s="13"/>
      <c r="F61" s="33"/>
      <c r="G61" s="40"/>
      <c r="H61" s="263"/>
      <c r="I61" s="110"/>
      <c r="J61" s="13"/>
      <c r="K61" s="33"/>
      <c r="L61" s="40"/>
      <c r="M61" s="263"/>
      <c r="N61" s="128"/>
      <c r="O61" s="13"/>
      <c r="P61" s="33"/>
      <c r="Q61" s="40"/>
      <c r="R61" s="263"/>
      <c r="S61" s="128"/>
      <c r="T61" s="13"/>
      <c r="U61" s="33"/>
      <c r="V61" s="40"/>
      <c r="W61" s="263"/>
      <c r="X61" s="110"/>
      <c r="Y61" s="13"/>
      <c r="Z61" s="33"/>
      <c r="AA61" s="40"/>
      <c r="AB61" s="263"/>
      <c r="AC61" s="128"/>
      <c r="AD61" s="13"/>
      <c r="AE61" s="33"/>
      <c r="AF61" s="40"/>
      <c r="AG61" s="263"/>
      <c r="AH61" s="128"/>
      <c r="AI61" s="13"/>
      <c r="AJ61" s="33"/>
      <c r="AK61" s="40"/>
      <c r="AL61" s="263"/>
      <c r="AM61" s="129"/>
      <c r="AN61" s="13"/>
      <c r="AO61" s="33"/>
    </row>
    <row r="62" spans="1:42" x14ac:dyDescent="0.2">
      <c r="A62" s="71" t="s">
        <v>14</v>
      </c>
      <c r="B62" s="37"/>
      <c r="C62" s="263"/>
      <c r="D62" s="110"/>
      <c r="E62" s="13"/>
      <c r="F62" s="38"/>
      <c r="G62" s="37"/>
      <c r="H62" s="263"/>
      <c r="I62" s="110"/>
      <c r="J62" s="13"/>
      <c r="K62" s="38"/>
      <c r="L62" s="37"/>
      <c r="M62" s="263"/>
      <c r="N62" s="128"/>
      <c r="O62" s="13"/>
      <c r="P62" s="38"/>
      <c r="Q62" s="37"/>
      <c r="R62" s="263"/>
      <c r="S62" s="128"/>
      <c r="T62" s="13"/>
      <c r="U62" s="38"/>
      <c r="V62" s="37"/>
      <c r="W62" s="263"/>
      <c r="X62" s="110"/>
      <c r="Y62" s="13"/>
      <c r="Z62" s="38"/>
      <c r="AA62" s="37"/>
      <c r="AB62" s="263"/>
      <c r="AC62" s="128"/>
      <c r="AD62" s="13"/>
      <c r="AE62" s="33"/>
      <c r="AF62" s="37"/>
      <c r="AG62" s="263"/>
      <c r="AH62" s="128"/>
      <c r="AI62" s="13"/>
      <c r="AJ62" s="33"/>
      <c r="AK62" s="262"/>
      <c r="AL62" s="263"/>
      <c r="AM62" s="129"/>
      <c r="AN62" s="13"/>
      <c r="AO62" s="38"/>
    </row>
    <row r="63" spans="1:42" x14ac:dyDescent="0.2">
      <c r="A63" s="64" t="s">
        <v>69</v>
      </c>
      <c r="B63" s="258">
        <v>143940</v>
      </c>
      <c r="C63" s="263">
        <v>1000</v>
      </c>
      <c r="D63" s="240">
        <v>3127.5</v>
      </c>
      <c r="E63" s="13">
        <f>(B63-C63+D63)*18%</f>
        <v>26292.149999999998</v>
      </c>
      <c r="F63" s="33">
        <f>B63-C63+D63+E63</f>
        <v>172359.65</v>
      </c>
      <c r="G63" s="255">
        <v>146040</v>
      </c>
      <c r="H63" s="263">
        <v>1000</v>
      </c>
      <c r="I63" s="240">
        <v>2192.4</v>
      </c>
      <c r="J63" s="13">
        <f>(G63-H63+I63)*18%</f>
        <v>26501.831999999999</v>
      </c>
      <c r="K63" s="33">
        <f>G63-H63+I63+J63</f>
        <v>173734.23199999999</v>
      </c>
      <c r="L63" s="255">
        <v>143840</v>
      </c>
      <c r="M63" s="263">
        <v>1000</v>
      </c>
      <c r="N63" s="242">
        <v>2839.5</v>
      </c>
      <c r="O63" s="13">
        <f>(L63-M63+N63)*18%</f>
        <v>26222.309999999998</v>
      </c>
      <c r="P63" s="33">
        <f>L63-M63+N63+O63</f>
        <v>171901.81</v>
      </c>
      <c r="Q63" s="255">
        <v>143840</v>
      </c>
      <c r="R63" s="263">
        <v>1000</v>
      </c>
      <c r="S63" s="242">
        <v>3048.75</v>
      </c>
      <c r="T63" s="13">
        <f>(Q63-R63+S63)*18%</f>
        <v>26259.974999999999</v>
      </c>
      <c r="U63" s="33">
        <f>Q63-R63+S63+T63</f>
        <v>172148.72500000001</v>
      </c>
      <c r="V63" s="255">
        <v>144190</v>
      </c>
      <c r="W63" s="263">
        <v>1000</v>
      </c>
      <c r="X63" s="242">
        <v>2545.92</v>
      </c>
      <c r="Y63" s="13">
        <f>(V63-W63+X63)*18%</f>
        <v>26232.4656</v>
      </c>
      <c r="Z63" s="33">
        <f>V63-W63+X63+Y63</f>
        <v>171968.38560000001</v>
      </c>
      <c r="AA63" s="255">
        <v>143630</v>
      </c>
      <c r="AB63" s="263">
        <v>1000</v>
      </c>
      <c r="AC63" s="242">
        <v>3377.25</v>
      </c>
      <c r="AD63" s="13">
        <f>(AA63-AB63+AC63)*18%</f>
        <v>26281.305</v>
      </c>
      <c r="AE63" s="33">
        <f>AA63-AB63+AC63+AD63</f>
        <v>172288.55499999999</v>
      </c>
      <c r="AF63" s="255">
        <v>143660</v>
      </c>
      <c r="AG63" s="263">
        <v>1000</v>
      </c>
      <c r="AH63" s="242">
        <v>2607.75</v>
      </c>
      <c r="AI63" s="13">
        <f>(AF63-AG63+AH63)*18%</f>
        <v>26148.195</v>
      </c>
      <c r="AJ63" s="33">
        <f>AF63-AG63+AH63+AI63</f>
        <v>171415.94500000001</v>
      </c>
      <c r="AK63" s="255">
        <v>146750</v>
      </c>
      <c r="AL63" s="263">
        <v>1000</v>
      </c>
      <c r="AM63" s="242">
        <v>1201.2</v>
      </c>
      <c r="AN63" s="13">
        <f>(AK63-AL63+AM63)*18%</f>
        <v>26451.216</v>
      </c>
      <c r="AO63" s="33">
        <f>AK63-AL63+AM63+AN63</f>
        <v>173402.41600000003</v>
      </c>
    </row>
    <row r="64" spans="1:42" x14ac:dyDescent="0.2">
      <c r="A64" s="64" t="s">
        <v>39</v>
      </c>
      <c r="B64" s="40">
        <f>B63-500</f>
        <v>143440</v>
      </c>
      <c r="C64" s="263">
        <v>1000</v>
      </c>
      <c r="D64" s="240">
        <v>3127.5</v>
      </c>
      <c r="E64" s="13">
        <f>(B64-C64+D64)*18%</f>
        <v>26202.149999999998</v>
      </c>
      <c r="F64" s="33">
        <f>B64-C64+D64+E64</f>
        <v>171769.65</v>
      </c>
      <c r="G64" s="40">
        <f>G63-500</f>
        <v>145540</v>
      </c>
      <c r="H64" s="263">
        <v>1000</v>
      </c>
      <c r="I64" s="240">
        <v>2192.4</v>
      </c>
      <c r="J64" s="13">
        <f>(G64-H64+I64)*18%</f>
        <v>26411.831999999999</v>
      </c>
      <c r="K64" s="33">
        <f>G64-H64+I64+J64</f>
        <v>173144.23199999999</v>
      </c>
      <c r="L64" s="40">
        <f>L63-500</f>
        <v>143340</v>
      </c>
      <c r="M64" s="263">
        <v>1000</v>
      </c>
      <c r="N64" s="242">
        <v>2839.5</v>
      </c>
      <c r="O64" s="13">
        <f>(L64-M64+N64)*18%</f>
        <v>26132.309999999998</v>
      </c>
      <c r="P64" s="33">
        <f>L64-M64+N64+O64</f>
        <v>171311.81</v>
      </c>
      <c r="Q64" s="40">
        <f>Q63-500</f>
        <v>143340</v>
      </c>
      <c r="R64" s="263">
        <v>1000</v>
      </c>
      <c r="S64" s="242">
        <v>3048.75</v>
      </c>
      <c r="T64" s="13">
        <f>(Q64-R64+S64)*18%</f>
        <v>26169.974999999999</v>
      </c>
      <c r="U64" s="33">
        <f>Q64-R64+S64+T64</f>
        <v>171558.72500000001</v>
      </c>
      <c r="V64" s="40">
        <f>V63-500</f>
        <v>143690</v>
      </c>
      <c r="W64" s="263">
        <v>1000</v>
      </c>
      <c r="X64" s="242">
        <v>2545.92</v>
      </c>
      <c r="Y64" s="13">
        <f>(V64-W64+X64)*18%</f>
        <v>26142.4656</v>
      </c>
      <c r="Z64" s="33">
        <f>V64-W64+X64+Y64</f>
        <v>171378.38560000001</v>
      </c>
      <c r="AA64" s="40">
        <f>AA63-500</f>
        <v>143130</v>
      </c>
      <c r="AB64" s="263">
        <v>1000</v>
      </c>
      <c r="AC64" s="242">
        <v>3377.25</v>
      </c>
      <c r="AD64" s="13">
        <f>(AA64-AB64+AC64)*18%</f>
        <v>26191.305</v>
      </c>
      <c r="AE64" s="33">
        <f>AA64-AB64+AC64+AD64</f>
        <v>171698.55499999999</v>
      </c>
      <c r="AF64" s="40">
        <f>AF63-500</f>
        <v>143160</v>
      </c>
      <c r="AG64" s="263">
        <v>1000</v>
      </c>
      <c r="AH64" s="242">
        <v>2607.75</v>
      </c>
      <c r="AI64" s="13">
        <f>(AF64-AG64+AH64)*18%</f>
        <v>26058.195</v>
      </c>
      <c r="AJ64" s="33">
        <f>AF64-AG64+AH64+AI64</f>
        <v>170825.94500000001</v>
      </c>
      <c r="AK64" s="40">
        <f>AK63-500</f>
        <v>146250</v>
      </c>
      <c r="AL64" s="263">
        <v>1000</v>
      </c>
      <c r="AM64" s="242">
        <v>1201.2</v>
      </c>
      <c r="AN64" s="13">
        <f>(AK64-AL64+AM64)*18%</f>
        <v>26361.216</v>
      </c>
      <c r="AO64" s="33">
        <f>AK64-AL64+AM64+AN64</f>
        <v>172812.41600000003</v>
      </c>
    </row>
    <row r="65" spans="1:41" ht="13.5" thickBot="1" x14ac:dyDescent="0.25">
      <c r="A65" s="19" t="s">
        <v>41</v>
      </c>
      <c r="B65" s="40">
        <f>B63-9500</f>
        <v>134440</v>
      </c>
      <c r="C65" s="263">
        <v>0</v>
      </c>
      <c r="D65" s="240">
        <v>3127.5</v>
      </c>
      <c r="E65" s="13">
        <f>(B65-C65+D65)*18%</f>
        <v>24762.149999999998</v>
      </c>
      <c r="F65" s="33">
        <f>B65-C65+D65+E65</f>
        <v>162329.65</v>
      </c>
      <c r="G65" s="40">
        <f>G63-9500</f>
        <v>136540</v>
      </c>
      <c r="H65" s="263">
        <v>0</v>
      </c>
      <c r="I65" s="240">
        <v>2192.4</v>
      </c>
      <c r="J65" s="13">
        <f>(G65-H65+I65)*18%</f>
        <v>24971.831999999999</v>
      </c>
      <c r="K65" s="33">
        <f>G65-H65+I65+J65</f>
        <v>163704.23199999999</v>
      </c>
      <c r="L65" s="40">
        <f>L63-9500</f>
        <v>134340</v>
      </c>
      <c r="M65" s="263">
        <v>0</v>
      </c>
      <c r="N65" s="242">
        <v>2839.5</v>
      </c>
      <c r="O65" s="13">
        <f>(L65-M65+N65)*18%</f>
        <v>24692.309999999998</v>
      </c>
      <c r="P65" s="33">
        <f>L65-M65+N65+O65</f>
        <v>161871.81</v>
      </c>
      <c r="Q65" s="40">
        <f>Q63-9500</f>
        <v>134340</v>
      </c>
      <c r="R65" s="263">
        <v>0</v>
      </c>
      <c r="S65" s="242">
        <v>3048.75</v>
      </c>
      <c r="T65" s="13">
        <f>(Q65-R65+S65)*18%</f>
        <v>24729.974999999999</v>
      </c>
      <c r="U65" s="33">
        <f>Q65-R65+S65+T65</f>
        <v>162118.72500000001</v>
      </c>
      <c r="V65" s="40">
        <f>V63-9500</f>
        <v>134690</v>
      </c>
      <c r="W65" s="263">
        <v>0</v>
      </c>
      <c r="X65" s="242">
        <v>2545.92</v>
      </c>
      <c r="Y65" s="13">
        <f>(V65-W65+X65)*18%</f>
        <v>24702.465600000003</v>
      </c>
      <c r="Z65" s="33">
        <f>V65-W65+X65+Y65</f>
        <v>161938.38560000001</v>
      </c>
      <c r="AA65" s="40">
        <f>AA63-9500</f>
        <v>134130</v>
      </c>
      <c r="AB65" s="263">
        <v>0</v>
      </c>
      <c r="AC65" s="242">
        <v>3377.25</v>
      </c>
      <c r="AD65" s="13">
        <f>(AA65-AB65+AC65)*18%</f>
        <v>24751.305</v>
      </c>
      <c r="AE65" s="33">
        <f>AA65-AB65+AC65+AD65</f>
        <v>162258.55499999999</v>
      </c>
      <c r="AF65" s="40">
        <f>AF63-9500</f>
        <v>134160</v>
      </c>
      <c r="AG65" s="263">
        <v>0</v>
      </c>
      <c r="AH65" s="242">
        <v>2607.75</v>
      </c>
      <c r="AI65" s="13">
        <f>(AF65-AG65+AH65)*18%</f>
        <v>24618.195</v>
      </c>
      <c r="AJ65" s="33">
        <f>AF65-AG65+AH65+AI65</f>
        <v>161385.94500000001</v>
      </c>
      <c r="AK65" s="40">
        <f>AK63-9500</f>
        <v>137250</v>
      </c>
      <c r="AL65" s="263">
        <v>0</v>
      </c>
      <c r="AM65" s="242">
        <v>1201.2</v>
      </c>
      <c r="AN65" s="13">
        <f>(AK65-AL65+AM65)*18%</f>
        <v>24921.216</v>
      </c>
      <c r="AO65" s="33">
        <f>AK65-AL65+AM65+AN65</f>
        <v>163372.41600000003</v>
      </c>
    </row>
    <row r="66" spans="1:41" x14ac:dyDescent="0.2">
      <c r="A66" s="73"/>
      <c r="B66" s="47"/>
      <c r="C66" s="265"/>
      <c r="D66" s="118"/>
      <c r="E66" s="32"/>
      <c r="F66" s="35"/>
      <c r="G66" s="47"/>
      <c r="H66" s="265"/>
      <c r="I66" s="118"/>
      <c r="J66" s="32"/>
      <c r="K66" s="35"/>
      <c r="L66" s="47"/>
      <c r="M66" s="265"/>
      <c r="N66" s="130"/>
      <c r="O66" s="32"/>
      <c r="P66" s="35"/>
      <c r="Q66" s="47"/>
      <c r="R66" s="265"/>
      <c r="S66" s="130"/>
      <c r="T66" s="32"/>
      <c r="U66" s="35"/>
      <c r="V66" s="47"/>
      <c r="W66" s="265"/>
      <c r="X66" s="118"/>
      <c r="Y66" s="32"/>
      <c r="Z66" s="35"/>
      <c r="AA66" s="47"/>
      <c r="AB66" s="265"/>
      <c r="AC66" s="130"/>
      <c r="AD66" s="32"/>
      <c r="AE66" s="35"/>
      <c r="AF66" s="47"/>
      <c r="AG66" s="265"/>
      <c r="AH66" s="130"/>
      <c r="AI66" s="32"/>
      <c r="AJ66" s="35"/>
      <c r="AK66" s="47"/>
      <c r="AL66" s="265"/>
      <c r="AM66" s="131"/>
      <c r="AN66" s="32"/>
      <c r="AO66" s="35"/>
    </row>
    <row r="67" spans="1:41" x14ac:dyDescent="0.2">
      <c r="A67" s="66" t="s">
        <v>98</v>
      </c>
      <c r="B67" s="258">
        <v>146300</v>
      </c>
      <c r="C67" s="263">
        <v>1000</v>
      </c>
      <c r="D67" s="240">
        <v>3127.5</v>
      </c>
      <c r="E67" s="13">
        <f>(B67-C67+D67)*18%</f>
        <v>26716.95</v>
      </c>
      <c r="F67" s="33">
        <f>B67-C67+D67+E67</f>
        <v>175144.45</v>
      </c>
      <c r="G67" s="255">
        <v>148400</v>
      </c>
      <c r="H67" s="263">
        <v>1000</v>
      </c>
      <c r="I67" s="240">
        <v>2192.4</v>
      </c>
      <c r="J67" s="13">
        <f>(G67-H67+I67)*18%</f>
        <v>26926.631999999998</v>
      </c>
      <c r="K67" s="33">
        <f>G67-H67+I67+J67</f>
        <v>176519.03200000001</v>
      </c>
      <c r="L67" s="255">
        <v>145700</v>
      </c>
      <c r="M67" s="263">
        <v>1000</v>
      </c>
      <c r="N67" s="242">
        <v>2839.5</v>
      </c>
      <c r="O67" s="13">
        <f>(L67-M67+N67)*18%</f>
        <v>26557.11</v>
      </c>
      <c r="P67" s="33">
        <f>L67-M67+N67+O67</f>
        <v>174096.61</v>
      </c>
      <c r="Q67" s="255">
        <v>145700</v>
      </c>
      <c r="R67" s="263">
        <v>1000</v>
      </c>
      <c r="S67" s="242">
        <v>3048.75</v>
      </c>
      <c r="T67" s="13">
        <f>(Q67-R67+S67)*18%</f>
        <v>26594.774999999998</v>
      </c>
      <c r="U67" s="33">
        <f>Q67-R67+S67+T67</f>
        <v>174343.52499999999</v>
      </c>
      <c r="V67" s="255">
        <v>146050</v>
      </c>
      <c r="W67" s="263">
        <v>1000</v>
      </c>
      <c r="X67" s="242">
        <v>2545.92</v>
      </c>
      <c r="Y67" s="13">
        <f>(V67-W67+X67)*18%</f>
        <v>26567.265600000002</v>
      </c>
      <c r="Z67" s="33">
        <f>V67-W67+X67+Y67</f>
        <v>174163.18560000003</v>
      </c>
      <c r="AA67" s="255">
        <v>145990</v>
      </c>
      <c r="AB67" s="263">
        <v>1000</v>
      </c>
      <c r="AC67" s="242">
        <v>3377.25</v>
      </c>
      <c r="AD67" s="13">
        <f>(AA67-AB67+AC67)*18%</f>
        <v>26706.105</v>
      </c>
      <c r="AE67" s="33">
        <f>AA67-AB67+AC67+AD67</f>
        <v>175073.35500000001</v>
      </c>
      <c r="AF67" s="255">
        <v>146020</v>
      </c>
      <c r="AG67" s="263">
        <v>1000</v>
      </c>
      <c r="AH67" s="242">
        <v>2607.75</v>
      </c>
      <c r="AI67" s="13">
        <f>(AF67-AG67+AH67)*18%</f>
        <v>26572.994999999999</v>
      </c>
      <c r="AJ67" s="33">
        <f>AF67-AG67+AH67+AI67</f>
        <v>174200.745</v>
      </c>
      <c r="AK67" s="255">
        <v>148610</v>
      </c>
      <c r="AL67" s="263">
        <v>1000</v>
      </c>
      <c r="AM67" s="242">
        <v>1201.2</v>
      </c>
      <c r="AN67" s="13">
        <f>(AK67-AL67+AM67)*18%</f>
        <v>26786.016</v>
      </c>
      <c r="AO67" s="33">
        <f>AK67-AL67+AM67+AN67</f>
        <v>175597.21600000001</v>
      </c>
    </row>
    <row r="68" spans="1:41" x14ac:dyDescent="0.2">
      <c r="A68" s="66" t="s">
        <v>99</v>
      </c>
      <c r="B68" s="40">
        <f>B67-500</f>
        <v>145800</v>
      </c>
      <c r="C68" s="263">
        <v>1000</v>
      </c>
      <c r="D68" s="240">
        <v>3127.5</v>
      </c>
      <c r="E68" s="13">
        <f>(B68-C68+D68)*18%</f>
        <v>26626.95</v>
      </c>
      <c r="F68" s="33">
        <f>B68-C68+D68+E68</f>
        <v>174554.45</v>
      </c>
      <c r="G68" s="40">
        <f>G67-500</f>
        <v>147900</v>
      </c>
      <c r="H68" s="263">
        <v>1000</v>
      </c>
      <c r="I68" s="240">
        <v>2192.4</v>
      </c>
      <c r="J68" s="13">
        <f>(G68-H68+I68)*18%</f>
        <v>26836.631999999998</v>
      </c>
      <c r="K68" s="33">
        <f>G68-H68+I68+J68</f>
        <v>175929.03200000001</v>
      </c>
      <c r="L68" s="40">
        <f>L67-500</f>
        <v>145200</v>
      </c>
      <c r="M68" s="263">
        <v>1000</v>
      </c>
      <c r="N68" s="242">
        <v>2839.5</v>
      </c>
      <c r="O68" s="13">
        <f>(L68-M68+N68)*18%</f>
        <v>26467.11</v>
      </c>
      <c r="P68" s="33">
        <f>L68-M68+N68+O68</f>
        <v>173506.61</v>
      </c>
      <c r="Q68" s="40">
        <f>Q67-500</f>
        <v>145200</v>
      </c>
      <c r="R68" s="263">
        <v>1000</v>
      </c>
      <c r="S68" s="242">
        <v>3048.75</v>
      </c>
      <c r="T68" s="13">
        <f>(Q68-R68+S68)*18%</f>
        <v>26504.774999999998</v>
      </c>
      <c r="U68" s="33">
        <f>Q68-R68+S68+T68</f>
        <v>173753.52499999999</v>
      </c>
      <c r="V68" s="40">
        <f>V67-500</f>
        <v>145550</v>
      </c>
      <c r="W68" s="263">
        <v>1000</v>
      </c>
      <c r="X68" s="242">
        <v>2545.92</v>
      </c>
      <c r="Y68" s="13">
        <f>(V68-W68+X68)*18%</f>
        <v>26477.265600000002</v>
      </c>
      <c r="Z68" s="33">
        <f>V68-W68+X68+Y68</f>
        <v>173573.18560000003</v>
      </c>
      <c r="AA68" s="40">
        <f>AA67-500</f>
        <v>145490</v>
      </c>
      <c r="AB68" s="263">
        <v>1000</v>
      </c>
      <c r="AC68" s="242">
        <v>3377.25</v>
      </c>
      <c r="AD68" s="13">
        <f>(AA68-AB68+AC68)*18%</f>
        <v>26616.105</v>
      </c>
      <c r="AE68" s="33">
        <f>AA68-AB68+AC68+AD68</f>
        <v>174483.35500000001</v>
      </c>
      <c r="AF68" s="40">
        <f>AF67-500</f>
        <v>145520</v>
      </c>
      <c r="AG68" s="263">
        <v>1000</v>
      </c>
      <c r="AH68" s="242">
        <v>2607.75</v>
      </c>
      <c r="AI68" s="13">
        <f>(AF68-AG68+AH68)*18%</f>
        <v>26482.994999999999</v>
      </c>
      <c r="AJ68" s="33">
        <f>AF68-AG68+AH68+AI68</f>
        <v>173610.745</v>
      </c>
      <c r="AK68" s="40">
        <f>AK67-500</f>
        <v>148110</v>
      </c>
      <c r="AL68" s="263">
        <v>1000</v>
      </c>
      <c r="AM68" s="242">
        <v>1201.2</v>
      </c>
      <c r="AN68" s="13">
        <f>(AK68-AL68+AM68)*18%</f>
        <v>26696.016</v>
      </c>
      <c r="AO68" s="33">
        <f>AK68-AL68+AM68+AN68</f>
        <v>175007.21600000001</v>
      </c>
    </row>
    <row r="69" spans="1:41" ht="13.5" thickBot="1" x14ac:dyDescent="0.25">
      <c r="A69" s="29" t="s">
        <v>101</v>
      </c>
      <c r="B69" s="113">
        <f>B67-9500</f>
        <v>136800</v>
      </c>
      <c r="C69" s="1">
        <v>0</v>
      </c>
      <c r="D69" s="240">
        <v>3127.5</v>
      </c>
      <c r="E69" s="2">
        <f>(B69-C69+D69)*18%</f>
        <v>25186.95</v>
      </c>
      <c r="F69" s="36">
        <f>B69-C69+D69+E69</f>
        <v>165114.45000000001</v>
      </c>
      <c r="G69" s="113">
        <f>G67-9500</f>
        <v>138900</v>
      </c>
      <c r="H69" s="1">
        <v>0</v>
      </c>
      <c r="I69" s="240">
        <v>2192.4</v>
      </c>
      <c r="J69" s="2">
        <f>(G69-H69+I69)*18%</f>
        <v>25396.631999999998</v>
      </c>
      <c r="K69" s="36">
        <f>G69-H69+I69+J69</f>
        <v>166489.03200000001</v>
      </c>
      <c r="L69" s="113">
        <f>L67-9500</f>
        <v>136200</v>
      </c>
      <c r="M69" s="1">
        <v>0</v>
      </c>
      <c r="N69" s="242">
        <v>2839.5</v>
      </c>
      <c r="O69" s="2">
        <f>(L69-M69+N69)*18%</f>
        <v>25027.11</v>
      </c>
      <c r="P69" s="36">
        <f>L69-M69+N69+O69</f>
        <v>164066.60999999999</v>
      </c>
      <c r="Q69" s="113">
        <f>Q67-9500</f>
        <v>136200</v>
      </c>
      <c r="R69" s="1">
        <v>0</v>
      </c>
      <c r="S69" s="242">
        <v>3048.75</v>
      </c>
      <c r="T69" s="2">
        <f>(Q69-R69+S69)*18%</f>
        <v>25064.774999999998</v>
      </c>
      <c r="U69" s="36">
        <f>Q69-R69+S69+T69</f>
        <v>164313.52499999999</v>
      </c>
      <c r="V69" s="113">
        <f>V67-9500</f>
        <v>136550</v>
      </c>
      <c r="W69" s="1">
        <v>0</v>
      </c>
      <c r="X69" s="242">
        <v>2545.92</v>
      </c>
      <c r="Y69" s="2">
        <f>(V69-W69+X69)*18%</f>
        <v>25037.265600000002</v>
      </c>
      <c r="Z69" s="36">
        <f>V69-W69+X69+Y69</f>
        <v>164133.18560000003</v>
      </c>
      <c r="AA69" s="113">
        <f>AA67-9500</f>
        <v>136490</v>
      </c>
      <c r="AB69" s="1">
        <v>0</v>
      </c>
      <c r="AC69" s="242">
        <v>3377.25</v>
      </c>
      <c r="AD69" s="2">
        <f>(AA69-AB69+AC69)*18%</f>
        <v>25176.105</v>
      </c>
      <c r="AE69" s="36">
        <f>AA69-AB69+AC69+AD69</f>
        <v>165043.35500000001</v>
      </c>
      <c r="AF69" s="113">
        <f>AF67-9500</f>
        <v>136520</v>
      </c>
      <c r="AG69" s="1">
        <v>0</v>
      </c>
      <c r="AH69" s="242">
        <v>2607.75</v>
      </c>
      <c r="AI69" s="2">
        <f>(AF69-AG69+AH69)*18%</f>
        <v>25042.994999999999</v>
      </c>
      <c r="AJ69" s="36">
        <f>AF69-AG69+AH69+AI69</f>
        <v>164170.745</v>
      </c>
      <c r="AK69" s="113">
        <f>AK67-9500</f>
        <v>139110</v>
      </c>
      <c r="AL69" s="1">
        <v>0</v>
      </c>
      <c r="AM69" s="242">
        <v>1201.2</v>
      </c>
      <c r="AN69" s="2">
        <f>(AK69-AL69+AM69)*18%</f>
        <v>25256.016</v>
      </c>
      <c r="AO69" s="36">
        <f>AK69-AL69+AM69+AN69</f>
        <v>165567.21600000001</v>
      </c>
    </row>
    <row r="70" spans="1:41" x14ac:dyDescent="0.2">
      <c r="A70" s="75"/>
      <c r="B70" s="34"/>
      <c r="C70" s="265"/>
      <c r="D70" s="118"/>
      <c r="E70" s="32"/>
      <c r="F70" s="266"/>
      <c r="G70" s="34"/>
      <c r="H70" s="265"/>
      <c r="I70" s="118"/>
      <c r="J70" s="32"/>
      <c r="K70" s="266"/>
      <c r="L70" s="34"/>
      <c r="M70" s="265"/>
      <c r="N70" s="130"/>
      <c r="O70" s="32"/>
      <c r="P70" s="266"/>
      <c r="Q70" s="34"/>
      <c r="R70" s="265"/>
      <c r="S70" s="130"/>
      <c r="T70" s="32"/>
      <c r="U70" s="266"/>
      <c r="V70" s="34"/>
      <c r="W70" s="265"/>
      <c r="X70" s="118"/>
      <c r="Y70" s="32"/>
      <c r="Z70" s="266"/>
      <c r="AA70" s="34"/>
      <c r="AB70" s="265"/>
      <c r="AC70" s="130"/>
      <c r="AD70" s="32"/>
      <c r="AE70" s="35"/>
      <c r="AF70" s="34"/>
      <c r="AG70" s="265"/>
      <c r="AH70" s="130"/>
      <c r="AI70" s="32"/>
      <c r="AJ70" s="35"/>
      <c r="AK70" s="34"/>
      <c r="AL70" s="265"/>
      <c r="AM70" s="131"/>
      <c r="AN70" s="32"/>
      <c r="AO70" s="266"/>
    </row>
    <row r="71" spans="1:41" x14ac:dyDescent="0.2">
      <c r="A71" s="66" t="s">
        <v>90</v>
      </c>
      <c r="B71" s="258">
        <v>127100</v>
      </c>
      <c r="C71" s="263">
        <v>1000</v>
      </c>
      <c r="D71" s="240">
        <v>3127.5</v>
      </c>
      <c r="E71" s="13">
        <f>(B71-C71+D71)*18%</f>
        <v>23260.95</v>
      </c>
      <c r="F71" s="33">
        <f>B71-C71+D71+E71</f>
        <v>152488.45000000001</v>
      </c>
      <c r="G71" s="255">
        <v>127630</v>
      </c>
      <c r="H71" s="263">
        <v>1000</v>
      </c>
      <c r="I71" s="240">
        <v>2192.4</v>
      </c>
      <c r="J71" s="13">
        <f>(G71-H71+I71)*18%</f>
        <v>23188.031999999999</v>
      </c>
      <c r="K71" s="33">
        <f>G71-H71+I71+J71</f>
        <v>152010.432</v>
      </c>
      <c r="L71" s="255">
        <v>126870</v>
      </c>
      <c r="M71" s="263">
        <v>1000</v>
      </c>
      <c r="N71" s="242">
        <v>2839.5</v>
      </c>
      <c r="O71" s="13">
        <f>(L71-M71+N71)*18%</f>
        <v>23167.71</v>
      </c>
      <c r="P71" s="33">
        <f>L71-M71+N71+O71</f>
        <v>151877.21</v>
      </c>
      <c r="Q71" s="255">
        <v>126870</v>
      </c>
      <c r="R71" s="263">
        <v>1000</v>
      </c>
      <c r="S71" s="242">
        <v>3048.75</v>
      </c>
      <c r="T71" s="13">
        <f>(Q71-R71+S71)*18%</f>
        <v>23205.375</v>
      </c>
      <c r="U71" s="33">
        <f>Q71-R71+S71+T71</f>
        <v>152124.125</v>
      </c>
      <c r="V71" s="255">
        <v>126770</v>
      </c>
      <c r="W71" s="263">
        <v>1000</v>
      </c>
      <c r="X71" s="242">
        <v>2545.92</v>
      </c>
      <c r="Y71" s="13">
        <f>(V71-W71+X71)*18%</f>
        <v>23096.865599999997</v>
      </c>
      <c r="Z71" s="33">
        <f>V71-W71+X71+Y71</f>
        <v>151412.7856</v>
      </c>
      <c r="AA71" s="255">
        <v>126800</v>
      </c>
      <c r="AB71" s="263">
        <v>1000</v>
      </c>
      <c r="AC71" s="242">
        <v>3377.25</v>
      </c>
      <c r="AD71" s="13">
        <f>(AA71-AB71+AC71)*18%</f>
        <v>23251.904999999999</v>
      </c>
      <c r="AE71" s="33">
        <f>AA71-AB71+AC71+AD71</f>
        <v>152429.155</v>
      </c>
      <c r="AF71" s="255">
        <v>128130</v>
      </c>
      <c r="AG71" s="263">
        <v>1000</v>
      </c>
      <c r="AH71" s="242">
        <v>2607.75</v>
      </c>
      <c r="AI71" s="13">
        <f>(AF71-AG71+AH71)*18%</f>
        <v>23352.794999999998</v>
      </c>
      <c r="AJ71" s="33">
        <f>AF71-AG71+AH71+AI71</f>
        <v>153090.54499999998</v>
      </c>
      <c r="AK71" s="255">
        <v>130510</v>
      </c>
      <c r="AL71" s="263">
        <v>1000</v>
      </c>
      <c r="AM71" s="242">
        <v>1201.2</v>
      </c>
      <c r="AN71" s="13">
        <f>(AK71-AL71+AM71)*18%</f>
        <v>23528.016</v>
      </c>
      <c r="AO71" s="33">
        <f>AK71-AL71+AM71+AN71</f>
        <v>154239.21599999999</v>
      </c>
    </row>
    <row r="72" spans="1:41" x14ac:dyDescent="0.2">
      <c r="A72" s="66" t="s">
        <v>91</v>
      </c>
      <c r="B72" s="40">
        <f>B71-500</f>
        <v>126600</v>
      </c>
      <c r="C72" s="263">
        <v>1000</v>
      </c>
      <c r="D72" s="240">
        <v>3127.5</v>
      </c>
      <c r="E72" s="13">
        <f>(B72-C72+D72)*18%</f>
        <v>23170.95</v>
      </c>
      <c r="F72" s="33">
        <f>B72-C72+D72+E72</f>
        <v>151898.45000000001</v>
      </c>
      <c r="G72" s="40">
        <f>G71-500</f>
        <v>127130</v>
      </c>
      <c r="H72" s="263">
        <v>1000</v>
      </c>
      <c r="I72" s="240">
        <v>2192.4</v>
      </c>
      <c r="J72" s="13">
        <f>(G72-H72+I72)*18%</f>
        <v>23098.031999999999</v>
      </c>
      <c r="K72" s="33">
        <f>G72-H72+I72+J72</f>
        <v>151420.432</v>
      </c>
      <c r="L72" s="40">
        <f>L71-500</f>
        <v>126370</v>
      </c>
      <c r="M72" s="263">
        <v>1000</v>
      </c>
      <c r="N72" s="242">
        <v>2839.5</v>
      </c>
      <c r="O72" s="13">
        <f>(L72-M72+N72)*18%</f>
        <v>23077.71</v>
      </c>
      <c r="P72" s="33">
        <f>L72-M72+N72+O72</f>
        <v>151287.21</v>
      </c>
      <c r="Q72" s="40">
        <f>Q71-500</f>
        <v>126370</v>
      </c>
      <c r="R72" s="263">
        <v>1000</v>
      </c>
      <c r="S72" s="242">
        <v>3048.75</v>
      </c>
      <c r="T72" s="13">
        <f>(Q72-R72+S72)*18%</f>
        <v>23115.375</v>
      </c>
      <c r="U72" s="33">
        <f>Q72-R72+S72+T72</f>
        <v>151534.125</v>
      </c>
      <c r="V72" s="40">
        <f>V71-500</f>
        <v>126270</v>
      </c>
      <c r="W72" s="263">
        <v>1000</v>
      </c>
      <c r="X72" s="242">
        <v>2545.92</v>
      </c>
      <c r="Y72" s="13">
        <f>(V72-W72+X72)*18%</f>
        <v>23006.865599999997</v>
      </c>
      <c r="Z72" s="33">
        <f>V72-W72+X72+Y72</f>
        <v>150822.7856</v>
      </c>
      <c r="AA72" s="40">
        <f>AA71-500</f>
        <v>126300</v>
      </c>
      <c r="AB72" s="263">
        <v>1000</v>
      </c>
      <c r="AC72" s="242">
        <v>3377.25</v>
      </c>
      <c r="AD72" s="13">
        <f>(AA72-AB72+AC72)*18%</f>
        <v>23161.904999999999</v>
      </c>
      <c r="AE72" s="33">
        <f>AA72-AB72+AC72+AD72</f>
        <v>151839.155</v>
      </c>
      <c r="AF72" s="40">
        <f>AF71-500</f>
        <v>127630</v>
      </c>
      <c r="AG72" s="263">
        <v>1000</v>
      </c>
      <c r="AH72" s="242">
        <v>2607.75</v>
      </c>
      <c r="AI72" s="13">
        <f>(AF72-AG72+AH72)*18%</f>
        <v>23262.794999999998</v>
      </c>
      <c r="AJ72" s="33">
        <f>AF72-AG72+AH72+AI72</f>
        <v>152500.54499999998</v>
      </c>
      <c r="AK72" s="40">
        <f>AK71-500</f>
        <v>130010</v>
      </c>
      <c r="AL72" s="263">
        <v>1000</v>
      </c>
      <c r="AM72" s="242">
        <v>1201.2</v>
      </c>
      <c r="AN72" s="13">
        <f>(AK72-AL72+AM72)*18%</f>
        <v>23438.016</v>
      </c>
      <c r="AO72" s="33">
        <f>AK72-AL72+AM72+AN72</f>
        <v>153649.21599999999</v>
      </c>
    </row>
    <row r="73" spans="1:41" ht="13.5" thickBot="1" x14ac:dyDescent="0.25">
      <c r="A73" s="29" t="s">
        <v>92</v>
      </c>
      <c r="B73" s="113">
        <f>B71-6500</f>
        <v>120600</v>
      </c>
      <c r="C73" s="1">
        <v>0</v>
      </c>
      <c r="D73" s="239">
        <v>3127.5</v>
      </c>
      <c r="E73" s="2">
        <f>(B73-C73+D73)*18%</f>
        <v>22270.95</v>
      </c>
      <c r="F73" s="36">
        <f>B73-C73+D73+E73</f>
        <v>145998.45000000001</v>
      </c>
      <c r="G73" s="113">
        <f>G71-6500</f>
        <v>121130</v>
      </c>
      <c r="H73" s="1">
        <v>0</v>
      </c>
      <c r="I73" s="239">
        <v>2192.4</v>
      </c>
      <c r="J73" s="2">
        <f>(G73-H73+I73)*18%</f>
        <v>22198.031999999999</v>
      </c>
      <c r="K73" s="36">
        <f>G73-H73+I73+J73</f>
        <v>145520.432</v>
      </c>
      <c r="L73" s="113">
        <f>L71-6500</f>
        <v>120370</v>
      </c>
      <c r="M73" s="1">
        <v>0</v>
      </c>
      <c r="N73" s="238">
        <v>2839.5</v>
      </c>
      <c r="O73" s="2">
        <f>(L73-M73+N73)*18%</f>
        <v>22177.71</v>
      </c>
      <c r="P73" s="36">
        <f>L73-M73+N73+O73</f>
        <v>145387.21</v>
      </c>
      <c r="Q73" s="113">
        <f>Q71-6500</f>
        <v>120370</v>
      </c>
      <c r="R73" s="1">
        <v>0</v>
      </c>
      <c r="S73" s="238">
        <v>3048.75</v>
      </c>
      <c r="T73" s="2">
        <f>(Q73-R73+S73)*18%</f>
        <v>22215.375</v>
      </c>
      <c r="U73" s="36">
        <f>Q73-R73+S73+T73</f>
        <v>145634.125</v>
      </c>
      <c r="V73" s="113">
        <f>V71-6500</f>
        <v>120270</v>
      </c>
      <c r="W73" s="1">
        <v>0</v>
      </c>
      <c r="X73" s="238">
        <v>2545.92</v>
      </c>
      <c r="Y73" s="2">
        <f>(V73-W73+X73)*18%</f>
        <v>22106.865599999997</v>
      </c>
      <c r="Z73" s="36">
        <f>V73-W73+X73+Y73</f>
        <v>144922.7856</v>
      </c>
      <c r="AA73" s="113">
        <f>AA71-6500</f>
        <v>120300</v>
      </c>
      <c r="AB73" s="1">
        <v>0</v>
      </c>
      <c r="AC73" s="238">
        <v>3377.25</v>
      </c>
      <c r="AD73" s="2">
        <f>(AA73-AB73+AC73)*18%</f>
        <v>22261.904999999999</v>
      </c>
      <c r="AE73" s="36">
        <f>AA73-AB73+AC73+AD73</f>
        <v>145939.155</v>
      </c>
      <c r="AF73" s="113">
        <f>AF71-6500</f>
        <v>121630</v>
      </c>
      <c r="AG73" s="1">
        <v>0</v>
      </c>
      <c r="AH73" s="238">
        <v>2607.75</v>
      </c>
      <c r="AI73" s="2">
        <f>(AF73-AG73+AH73)*18%</f>
        <v>22362.794999999998</v>
      </c>
      <c r="AJ73" s="36">
        <f>AF73-AG73+AH73+AI73</f>
        <v>146600.54499999998</v>
      </c>
      <c r="AK73" s="113">
        <f>AK71-6500</f>
        <v>124010</v>
      </c>
      <c r="AL73" s="1">
        <v>0</v>
      </c>
      <c r="AM73" s="238">
        <v>1201.2</v>
      </c>
      <c r="AN73" s="2">
        <f>(AK73-AL73+AM73)*18%</f>
        <v>22538.016</v>
      </c>
      <c r="AO73" s="36">
        <f>AK73-AL73+AM73+AN73</f>
        <v>147749.21599999999</v>
      </c>
    </row>
    <row r="74" spans="1:4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W74" s="3"/>
      <c r="AB74" s="3"/>
      <c r="AG74" s="3"/>
    </row>
    <row r="75" spans="1:4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W75" s="3"/>
      <c r="AB75" s="3"/>
      <c r="AG75" s="3"/>
    </row>
    <row r="76" spans="1:4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W76" s="3"/>
      <c r="AB76" s="3"/>
      <c r="AG76" s="3"/>
    </row>
    <row r="77" spans="1:4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W77" s="3"/>
      <c r="AB77" s="3"/>
      <c r="AG77" s="3"/>
    </row>
    <row r="78" spans="1:4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W78" s="3"/>
      <c r="AB78" s="3"/>
      <c r="AG78" s="3"/>
    </row>
    <row r="79" spans="1:4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W79" s="3"/>
      <c r="AB79" s="3"/>
      <c r="AG79" s="3"/>
    </row>
    <row r="80" spans="1:4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W80" s="3"/>
      <c r="AB80" s="3"/>
      <c r="AG80" s="3"/>
    </row>
    <row r="81" spans="1:33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W81" s="3"/>
      <c r="AB81" s="3"/>
      <c r="AG81" s="3"/>
    </row>
    <row r="82" spans="1:33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W82" s="3"/>
      <c r="AB82" s="3"/>
      <c r="AG82" s="3"/>
    </row>
    <row r="83" spans="1:33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W83" s="3"/>
      <c r="AB83" s="3"/>
      <c r="AG83" s="3"/>
    </row>
    <row r="84" spans="1:33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W84" s="3"/>
      <c r="AB84" s="3"/>
      <c r="AG84" s="3"/>
    </row>
    <row r="85" spans="1:33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W85" s="3"/>
      <c r="AB85" s="3"/>
      <c r="AG85" s="3"/>
    </row>
    <row r="86" spans="1:33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W86" s="3"/>
      <c r="AB86" s="3"/>
      <c r="AG86" s="3"/>
    </row>
    <row r="87" spans="1:33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W87" s="3"/>
      <c r="AB87" s="3"/>
      <c r="AG87" s="3"/>
    </row>
    <row r="88" spans="1:33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W88" s="3"/>
      <c r="AB88" s="3"/>
      <c r="AG88" s="3"/>
    </row>
    <row r="89" spans="1:33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W89" s="3"/>
      <c r="AB89" s="3"/>
      <c r="AG89" s="3"/>
    </row>
    <row r="90" spans="1:33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W90" s="3"/>
      <c r="AB90" s="3"/>
      <c r="AG90" s="3"/>
    </row>
    <row r="91" spans="1:33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W91" s="3"/>
      <c r="AB91" s="3"/>
      <c r="AG91" s="3"/>
    </row>
    <row r="92" spans="1:33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W92" s="3"/>
      <c r="AB92" s="3"/>
      <c r="AG92" s="3"/>
    </row>
    <row r="93" spans="1:33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W93" s="3"/>
      <c r="AB93" s="3"/>
      <c r="AG93" s="3"/>
    </row>
    <row r="94" spans="1:33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W94" s="3"/>
      <c r="AB94" s="3"/>
      <c r="AG94" s="3"/>
    </row>
    <row r="95" spans="1:33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W95" s="3"/>
      <c r="AB95" s="3"/>
      <c r="AG95" s="3"/>
    </row>
    <row r="96" spans="1:33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W96" s="3"/>
      <c r="AB96" s="3"/>
      <c r="AG96" s="3"/>
    </row>
    <row r="97" spans="1:33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W97" s="3"/>
      <c r="AB97" s="3"/>
      <c r="AG97" s="3"/>
    </row>
    <row r="98" spans="1:33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W98" s="3"/>
      <c r="AB98" s="3"/>
      <c r="AG98" s="3"/>
    </row>
    <row r="99" spans="1:33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W99" s="3"/>
      <c r="AB99" s="3"/>
      <c r="AG99" s="3"/>
    </row>
    <row r="100" spans="1:33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W100" s="3"/>
      <c r="AB100" s="3"/>
      <c r="AG100" s="3"/>
    </row>
    <row r="101" spans="1:33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W101" s="3"/>
      <c r="AB101" s="3"/>
      <c r="AG101" s="3"/>
    </row>
    <row r="102" spans="1:33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W102" s="3"/>
      <c r="AB102" s="3"/>
      <c r="AG102" s="3"/>
    </row>
    <row r="103" spans="1:33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W103" s="3"/>
      <c r="AB103" s="3"/>
      <c r="AG103" s="3"/>
    </row>
    <row r="104" spans="1:33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W104" s="3"/>
      <c r="AB104" s="3"/>
      <c r="AG104" s="3"/>
    </row>
    <row r="105" spans="1:33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W105" s="3"/>
      <c r="AB105" s="3"/>
      <c r="AG105" s="3"/>
    </row>
    <row r="106" spans="1:33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W106" s="3"/>
      <c r="AB106" s="3"/>
      <c r="AG106" s="3"/>
    </row>
    <row r="107" spans="1:33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W107" s="3"/>
      <c r="AB107" s="3"/>
      <c r="AG107" s="3"/>
    </row>
    <row r="108" spans="1:33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W108" s="3"/>
      <c r="AB108" s="3"/>
      <c r="AG108" s="3"/>
    </row>
    <row r="109" spans="1:33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W109" s="3"/>
      <c r="AB109" s="3"/>
      <c r="AG109" s="3"/>
    </row>
    <row r="110" spans="1:33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W110" s="3"/>
      <c r="AB110" s="3"/>
      <c r="AG110" s="3"/>
    </row>
    <row r="111" spans="1:33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W111" s="3"/>
      <c r="AB111" s="3"/>
      <c r="AG111" s="3"/>
    </row>
    <row r="112" spans="1:33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W112" s="3"/>
      <c r="AB112" s="3"/>
      <c r="AG112" s="3"/>
    </row>
    <row r="113" spans="1:33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W113" s="3"/>
      <c r="AB113" s="3"/>
      <c r="AG113" s="3"/>
    </row>
    <row r="114" spans="1:33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W114" s="3"/>
      <c r="AB114" s="3"/>
      <c r="AG114" s="3"/>
    </row>
    <row r="115" spans="1:33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W115" s="3"/>
      <c r="AB115" s="3"/>
      <c r="AG115" s="3"/>
    </row>
    <row r="116" spans="1:33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W116" s="3"/>
      <c r="AB116" s="3"/>
      <c r="AG116" s="3"/>
    </row>
    <row r="117" spans="1:33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W117" s="3"/>
      <c r="AB117" s="3"/>
      <c r="AG117" s="3"/>
    </row>
    <row r="118" spans="1:33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W118" s="3"/>
      <c r="AB118" s="3"/>
      <c r="AG118" s="3"/>
    </row>
    <row r="119" spans="1:33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W119" s="3"/>
      <c r="AB119" s="3"/>
      <c r="AG119" s="3"/>
    </row>
    <row r="120" spans="1:33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W120" s="3"/>
      <c r="AB120" s="3"/>
      <c r="AG120" s="3"/>
    </row>
    <row r="121" spans="1:33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W121" s="3"/>
      <c r="AB121" s="3"/>
      <c r="AG121" s="3"/>
    </row>
    <row r="122" spans="1:33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W122" s="3"/>
      <c r="AB122" s="3"/>
      <c r="AG122" s="3"/>
    </row>
    <row r="123" spans="1:33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W123" s="3"/>
      <c r="AB123" s="3"/>
      <c r="AG123" s="3"/>
    </row>
    <row r="124" spans="1:33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W124" s="3"/>
      <c r="AB124" s="3"/>
      <c r="AG124" s="3"/>
    </row>
    <row r="125" spans="1:33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W125" s="3"/>
      <c r="AB125" s="3"/>
      <c r="AG125" s="3"/>
    </row>
    <row r="126" spans="1:33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W126" s="3"/>
      <c r="AB126" s="3"/>
      <c r="AG126" s="3"/>
    </row>
    <row r="127" spans="1:33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33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</sheetData>
  <mergeCells count="14">
    <mergeCell ref="AA10:AE10"/>
    <mergeCell ref="Q10:U10"/>
    <mergeCell ref="V10:Z10"/>
    <mergeCell ref="AF10:AJ10"/>
    <mergeCell ref="AK10:AO10"/>
    <mergeCell ref="B10:F10"/>
    <mergeCell ref="G10:K10"/>
    <mergeCell ref="L10:P10"/>
    <mergeCell ref="A2:Z2"/>
    <mergeCell ref="A3:Z3"/>
    <mergeCell ref="A4:Z4"/>
    <mergeCell ref="A5:Z5"/>
    <mergeCell ref="A6:Z6"/>
    <mergeCell ref="A7:Z7"/>
  </mergeCells>
  <printOptions horizontalCentered="1"/>
  <pageMargins left="0.25" right="0.25" top="0.75" bottom="0.75" header="0.3" footer="0.3"/>
  <pageSetup paperSize="9" scale="3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48"/>
  <sheetViews>
    <sheetView topLeftCell="A49" zoomScale="80" zoomScaleNormal="80" workbookViewId="0">
      <selection activeCell="I17" sqref="I17"/>
    </sheetView>
  </sheetViews>
  <sheetFormatPr defaultRowHeight="12.75" x14ac:dyDescent="0.2"/>
  <cols>
    <col min="1" max="1" width="20.85546875" style="89" bestFit="1" customWidth="1"/>
    <col min="2" max="2" width="9.85546875" style="89" bestFit="1" customWidth="1"/>
    <col min="3" max="3" width="7" style="89" bestFit="1" customWidth="1"/>
    <col min="4" max="4" width="11.28515625" style="89" bestFit="1" customWidth="1"/>
    <col min="5" max="5" width="14.28515625" style="89" bestFit="1" customWidth="1"/>
    <col min="6" max="6" width="13.42578125" style="89" bestFit="1" customWidth="1"/>
    <col min="7" max="7" width="9.85546875" style="89" bestFit="1" customWidth="1"/>
    <col min="8" max="8" width="7" style="89" bestFit="1" customWidth="1"/>
    <col min="9" max="9" width="11.28515625" style="89" bestFit="1" customWidth="1"/>
    <col min="10" max="10" width="14.28515625" style="89" bestFit="1" customWidth="1"/>
    <col min="11" max="11" width="13.42578125" style="89" bestFit="1" customWidth="1"/>
    <col min="12" max="12" width="11.28515625" style="89" bestFit="1" customWidth="1"/>
    <col min="13" max="13" width="7" style="89" bestFit="1" customWidth="1"/>
    <col min="14" max="14" width="11.28515625" style="89" bestFit="1" customWidth="1"/>
    <col min="15" max="15" width="14.28515625" style="89" bestFit="1" customWidth="1"/>
    <col min="16" max="16" width="13.42578125" style="89" bestFit="1" customWidth="1"/>
    <col min="17" max="17" width="11.28515625" style="89" bestFit="1" customWidth="1"/>
    <col min="18" max="18" width="7" style="89" bestFit="1" customWidth="1"/>
    <col min="19" max="19" width="11.28515625" style="89" bestFit="1" customWidth="1"/>
    <col min="20" max="20" width="14.28515625" style="89" bestFit="1" customWidth="1"/>
    <col min="21" max="21" width="13.42578125" style="89" bestFit="1" customWidth="1"/>
    <col min="22" max="22" width="11.28515625" style="89" bestFit="1" customWidth="1"/>
    <col min="23" max="23" width="7" style="89" bestFit="1" customWidth="1"/>
    <col min="24" max="24" width="11.28515625" style="89" bestFit="1" customWidth="1"/>
    <col min="25" max="25" width="14.28515625" style="89" bestFit="1" customWidth="1"/>
    <col min="26" max="26" width="13.42578125" style="89" bestFit="1" customWidth="1"/>
    <col min="27" max="27" width="11.28515625" style="89" bestFit="1" customWidth="1"/>
    <col min="28" max="28" width="7" style="89" bestFit="1" customWidth="1"/>
    <col min="29" max="29" width="11.28515625" style="89" bestFit="1" customWidth="1"/>
    <col min="30" max="30" width="14.28515625" style="89" bestFit="1" customWidth="1"/>
    <col min="31" max="31" width="13.42578125" style="89" bestFit="1" customWidth="1"/>
    <col min="32" max="16384" width="9.140625" style="90"/>
  </cols>
  <sheetData>
    <row r="2" spans="1:31" ht="13.5" customHeight="1" x14ac:dyDescent="0.2">
      <c r="A2" s="289" t="s">
        <v>34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</row>
    <row r="3" spans="1:31" ht="14.25" customHeight="1" x14ac:dyDescent="0.2">
      <c r="A3" s="289" t="s">
        <v>94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</row>
    <row r="4" spans="1:31" ht="15" customHeight="1" x14ac:dyDescent="0.2">
      <c r="A4" s="289" t="s">
        <v>95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</row>
    <row r="5" spans="1:31" ht="15" customHeight="1" x14ac:dyDescent="0.2">
      <c r="A5" s="267" t="s">
        <v>140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</row>
    <row r="6" spans="1:31" ht="17.25" customHeight="1" x14ac:dyDescent="0.2">
      <c r="A6" s="268" t="s">
        <v>144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</row>
    <row r="7" spans="1:31" ht="14.25" customHeight="1" x14ac:dyDescent="0.2">
      <c r="A7" s="268" t="s">
        <v>96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</row>
    <row r="8" spans="1:31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31" s="126" customFormat="1" ht="14.25" customHeight="1" thickBo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</row>
    <row r="10" spans="1:31" s="10" customFormat="1" ht="16.5" customHeight="1" x14ac:dyDescent="0.2">
      <c r="A10" s="21"/>
      <c r="B10" s="290" t="s">
        <v>25</v>
      </c>
      <c r="C10" s="291"/>
      <c r="D10" s="291"/>
      <c r="E10" s="291"/>
      <c r="F10" s="292"/>
      <c r="G10" s="286" t="s">
        <v>28</v>
      </c>
      <c r="H10" s="287"/>
      <c r="I10" s="287"/>
      <c r="J10" s="287"/>
      <c r="K10" s="288"/>
      <c r="L10" s="286" t="s">
        <v>26</v>
      </c>
      <c r="M10" s="287"/>
      <c r="N10" s="287"/>
      <c r="O10" s="287"/>
      <c r="P10" s="288"/>
      <c r="Q10" s="286" t="s">
        <v>27</v>
      </c>
      <c r="R10" s="287"/>
      <c r="S10" s="287"/>
      <c r="T10" s="287"/>
      <c r="U10" s="288"/>
      <c r="V10" s="286" t="s">
        <v>24</v>
      </c>
      <c r="W10" s="287"/>
      <c r="X10" s="287"/>
      <c r="Y10" s="287"/>
      <c r="Z10" s="288"/>
      <c r="AA10" s="286" t="s">
        <v>32</v>
      </c>
      <c r="AB10" s="287"/>
      <c r="AC10" s="287"/>
      <c r="AD10" s="287"/>
      <c r="AE10" s="288"/>
    </row>
    <row r="11" spans="1:31" s="10" customFormat="1" ht="13.5" thickBot="1" x14ac:dyDescent="0.25">
      <c r="A11" s="19"/>
      <c r="B11" s="44" t="s">
        <v>8</v>
      </c>
      <c r="C11" s="45" t="s">
        <v>9</v>
      </c>
      <c r="D11" s="45" t="s">
        <v>23</v>
      </c>
      <c r="E11" s="45" t="s">
        <v>62</v>
      </c>
      <c r="F11" s="46" t="s">
        <v>10</v>
      </c>
      <c r="G11" s="44" t="s">
        <v>8</v>
      </c>
      <c r="H11" s="45" t="s">
        <v>9</v>
      </c>
      <c r="I11" s="45" t="s">
        <v>23</v>
      </c>
      <c r="J11" s="45" t="s">
        <v>62</v>
      </c>
      <c r="K11" s="4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44" t="s">
        <v>8</v>
      </c>
      <c r="R11" s="45" t="s">
        <v>9</v>
      </c>
      <c r="S11" s="45" t="s">
        <v>23</v>
      </c>
      <c r="T11" s="45" t="s">
        <v>62</v>
      </c>
      <c r="U11" s="46" t="s">
        <v>10</v>
      </c>
      <c r="V11" s="44" t="s">
        <v>8</v>
      </c>
      <c r="W11" s="45" t="s">
        <v>9</v>
      </c>
      <c r="X11" s="45" t="s">
        <v>23</v>
      </c>
      <c r="Y11" s="45" t="s">
        <v>62</v>
      </c>
      <c r="Z11" s="46" t="s">
        <v>10</v>
      </c>
      <c r="AA11" s="44" t="s">
        <v>8</v>
      </c>
      <c r="AB11" s="45" t="s">
        <v>9</v>
      </c>
      <c r="AC11" s="45" t="s">
        <v>23</v>
      </c>
      <c r="AD11" s="45" t="s">
        <v>62</v>
      </c>
      <c r="AE11" s="46" t="s">
        <v>10</v>
      </c>
    </row>
    <row r="12" spans="1:31" x14ac:dyDescent="0.2">
      <c r="A12" s="127" t="s">
        <v>93</v>
      </c>
      <c r="B12" s="34"/>
      <c r="C12" s="265"/>
      <c r="D12" s="41"/>
      <c r="E12" s="32"/>
      <c r="F12" s="35"/>
      <c r="G12" s="34"/>
      <c r="H12" s="265"/>
      <c r="I12" s="41"/>
      <c r="J12" s="32"/>
      <c r="K12" s="35"/>
      <c r="L12" s="34"/>
      <c r="M12" s="265"/>
      <c r="N12" s="41"/>
      <c r="O12" s="32"/>
      <c r="P12" s="35"/>
      <c r="Q12" s="34"/>
      <c r="R12" s="265"/>
      <c r="S12" s="32"/>
      <c r="T12" s="32"/>
      <c r="U12" s="35"/>
      <c r="V12" s="34"/>
      <c r="W12" s="265"/>
      <c r="X12" s="32"/>
      <c r="Y12" s="32"/>
      <c r="Z12" s="35"/>
      <c r="AA12" s="34"/>
      <c r="AB12" s="265"/>
      <c r="AC12" s="32"/>
      <c r="AD12" s="32"/>
      <c r="AE12" s="35"/>
    </row>
    <row r="13" spans="1:31" x14ac:dyDescent="0.2">
      <c r="A13" s="63" t="s">
        <v>87</v>
      </c>
      <c r="B13" s="258">
        <v>137680</v>
      </c>
      <c r="C13" s="263">
        <v>1000</v>
      </c>
      <c r="D13" s="242">
        <v>2501.2000000000003</v>
      </c>
      <c r="E13" s="13">
        <f>(B13-C13+D13)*18%</f>
        <v>25052.616000000002</v>
      </c>
      <c r="F13" s="33">
        <f>B13-C13+D13+E13</f>
        <v>164233.81600000002</v>
      </c>
      <c r="G13" s="255">
        <v>135330</v>
      </c>
      <c r="H13" s="263">
        <v>1000</v>
      </c>
      <c r="I13" s="242">
        <v>4463.6799999999994</v>
      </c>
      <c r="J13" s="13">
        <f>(G13-H13+I13)*18%</f>
        <v>24982.862399999998</v>
      </c>
      <c r="K13" s="33">
        <f>G13-H13+I13+J13</f>
        <v>163776.54239999998</v>
      </c>
      <c r="L13" s="255">
        <v>137130</v>
      </c>
      <c r="M13" s="263">
        <v>1000</v>
      </c>
      <c r="N13" s="242">
        <v>2997</v>
      </c>
      <c r="O13" s="13">
        <f>(L13-M13+N13)*18%</f>
        <v>25042.86</v>
      </c>
      <c r="P13" s="33">
        <f>L13-M13+N13+O13</f>
        <v>164169.85999999999</v>
      </c>
      <c r="Q13" s="255">
        <v>138690</v>
      </c>
      <c r="R13" s="263">
        <v>1000</v>
      </c>
      <c r="S13" s="242">
        <v>1474.55</v>
      </c>
      <c r="T13" s="13">
        <f>(Q13-R13+S13)*18%</f>
        <v>25049.618999999999</v>
      </c>
      <c r="U13" s="33">
        <f>Q13-R13+S13+T13</f>
        <v>164214.16899999999</v>
      </c>
      <c r="V13" s="255">
        <v>134190</v>
      </c>
      <c r="W13" s="263">
        <v>1000</v>
      </c>
      <c r="X13" s="242">
        <v>4818.6399999999994</v>
      </c>
      <c r="Y13" s="13">
        <f>(V13-W13+X13)*18%</f>
        <v>24841.555200000003</v>
      </c>
      <c r="Z13" s="33">
        <f>V13-W13+X13+Y13</f>
        <v>162850.19520000002</v>
      </c>
      <c r="AA13" s="255">
        <v>137400</v>
      </c>
      <c r="AB13" s="263">
        <v>1000</v>
      </c>
      <c r="AC13" s="242">
        <v>1795.52</v>
      </c>
      <c r="AD13" s="13">
        <f>(AA13-AB13+AC13)*18%</f>
        <v>24875.193599999999</v>
      </c>
      <c r="AE13" s="33">
        <f>AA13-AB13+AC13+AD13</f>
        <v>163070.71359999999</v>
      </c>
    </row>
    <row r="14" spans="1:31" x14ac:dyDescent="0.2">
      <c r="A14" s="63" t="s">
        <v>88</v>
      </c>
      <c r="B14" s="40">
        <f>B13-500</f>
        <v>137180</v>
      </c>
      <c r="C14" s="263">
        <v>1000</v>
      </c>
      <c r="D14" s="242">
        <v>2501.2000000000003</v>
      </c>
      <c r="E14" s="13">
        <f>(B14-C14+D14)*18%</f>
        <v>24962.616000000002</v>
      </c>
      <c r="F14" s="33">
        <f>B14-C14+D14+E14</f>
        <v>163643.81600000002</v>
      </c>
      <c r="G14" s="40">
        <f>G13-500</f>
        <v>134830</v>
      </c>
      <c r="H14" s="263">
        <v>1000</v>
      </c>
      <c r="I14" s="242">
        <v>4463.6799999999994</v>
      </c>
      <c r="J14" s="13">
        <f>(G14-H14+I14)*18%</f>
        <v>24892.862399999998</v>
      </c>
      <c r="K14" s="33">
        <f>G14-H14+I14+J14</f>
        <v>163186.54239999998</v>
      </c>
      <c r="L14" s="40">
        <f>L13-500</f>
        <v>136630</v>
      </c>
      <c r="M14" s="263">
        <v>1000</v>
      </c>
      <c r="N14" s="242">
        <v>2997</v>
      </c>
      <c r="O14" s="13">
        <f>(L14-M14+N14)*18%</f>
        <v>24952.86</v>
      </c>
      <c r="P14" s="33">
        <f>L14-M14+N14+O14</f>
        <v>163579.85999999999</v>
      </c>
      <c r="Q14" s="40">
        <f>Q13-500</f>
        <v>138190</v>
      </c>
      <c r="R14" s="263">
        <v>1000</v>
      </c>
      <c r="S14" s="242">
        <v>1474.55</v>
      </c>
      <c r="T14" s="13">
        <f>(Q14-R14+S14)*18%</f>
        <v>24959.618999999999</v>
      </c>
      <c r="U14" s="33">
        <f>Q14-R14+S14+T14</f>
        <v>163624.16899999999</v>
      </c>
      <c r="V14" s="40">
        <f>V13-500</f>
        <v>133690</v>
      </c>
      <c r="W14" s="263">
        <v>1000</v>
      </c>
      <c r="X14" s="242">
        <v>4818.6399999999994</v>
      </c>
      <c r="Y14" s="13">
        <f>(V14-W14+X14)*18%</f>
        <v>24751.555200000003</v>
      </c>
      <c r="Z14" s="33">
        <f>V14-W14+X14+Y14</f>
        <v>162260.19520000002</v>
      </c>
      <c r="AA14" s="40">
        <f>AA13-500</f>
        <v>136900</v>
      </c>
      <c r="AB14" s="263">
        <v>1000</v>
      </c>
      <c r="AC14" s="242">
        <v>1795.52</v>
      </c>
      <c r="AD14" s="13">
        <f>(AA14-AB14+AC14)*18%</f>
        <v>24785.193599999999</v>
      </c>
      <c r="AE14" s="33">
        <f>AA14-AB14+AC14+AD14</f>
        <v>162480.71359999999</v>
      </c>
    </row>
    <row r="15" spans="1:31" ht="13.5" thickBot="1" x14ac:dyDescent="0.25">
      <c r="A15" s="74" t="s">
        <v>89</v>
      </c>
      <c r="B15" s="40">
        <f>B13-6500</f>
        <v>131180</v>
      </c>
      <c r="C15" s="263">
        <v>0</v>
      </c>
      <c r="D15" s="242">
        <v>2501.2000000000003</v>
      </c>
      <c r="E15" s="13">
        <f>(B15-C15+D15)*18%</f>
        <v>24062.616000000002</v>
      </c>
      <c r="F15" s="33">
        <f>B15-C15+D15+E15</f>
        <v>157743.81600000002</v>
      </c>
      <c r="G15" s="40">
        <f>G13-6500</f>
        <v>128830</v>
      </c>
      <c r="H15" s="263">
        <v>0</v>
      </c>
      <c r="I15" s="242">
        <v>4463.6799999999994</v>
      </c>
      <c r="J15" s="13">
        <f>(G15-H15+I15)*18%</f>
        <v>23992.862399999998</v>
      </c>
      <c r="K15" s="33">
        <f>G15-H15+I15+J15</f>
        <v>157286.54239999998</v>
      </c>
      <c r="L15" s="40">
        <f>L13-6500</f>
        <v>130630</v>
      </c>
      <c r="M15" s="263">
        <v>0</v>
      </c>
      <c r="N15" s="242">
        <v>2997</v>
      </c>
      <c r="O15" s="13">
        <f>(L15-M15+N15)*18%</f>
        <v>24052.86</v>
      </c>
      <c r="P15" s="33">
        <f>L15-M15+N15+O15</f>
        <v>157679.85999999999</v>
      </c>
      <c r="Q15" s="40">
        <f>Q13-6500</f>
        <v>132190</v>
      </c>
      <c r="R15" s="263">
        <v>0</v>
      </c>
      <c r="S15" s="242">
        <v>1474.55</v>
      </c>
      <c r="T15" s="13">
        <f>(Q15-R15+S15)*18%</f>
        <v>24059.618999999999</v>
      </c>
      <c r="U15" s="33">
        <f>Q15-R15+S15+T15</f>
        <v>157724.16899999999</v>
      </c>
      <c r="V15" s="40">
        <f>V13-6500</f>
        <v>127690</v>
      </c>
      <c r="W15" s="263">
        <v>0</v>
      </c>
      <c r="X15" s="242">
        <v>4818.6399999999994</v>
      </c>
      <c r="Y15" s="13">
        <f>(V15-W15+X15)*18%</f>
        <v>23851.555200000003</v>
      </c>
      <c r="Z15" s="33">
        <f>V15-W15+X15+Y15</f>
        <v>156360.19520000002</v>
      </c>
      <c r="AA15" s="40">
        <f>AA13-6500</f>
        <v>130900</v>
      </c>
      <c r="AB15" s="263">
        <v>0</v>
      </c>
      <c r="AC15" s="242">
        <v>1795.52</v>
      </c>
      <c r="AD15" s="13">
        <f>(AA15-AB15+AC15)*18%</f>
        <v>23885.193599999999</v>
      </c>
      <c r="AE15" s="33">
        <f>AA15-AB15+AC15+AD15</f>
        <v>156580.71359999999</v>
      </c>
    </row>
    <row r="16" spans="1:31" s="10" customFormat="1" x14ac:dyDescent="0.2">
      <c r="A16" s="69" t="s">
        <v>11</v>
      </c>
      <c r="B16" s="264"/>
      <c r="C16" s="265"/>
      <c r="D16" s="106"/>
      <c r="E16" s="265"/>
      <c r="F16" s="266"/>
      <c r="G16" s="264"/>
      <c r="H16" s="265"/>
      <c r="I16" s="106"/>
      <c r="J16" s="265"/>
      <c r="K16" s="266"/>
      <c r="L16" s="264"/>
      <c r="M16" s="265"/>
      <c r="N16" s="130"/>
      <c r="O16" s="265"/>
      <c r="P16" s="266"/>
      <c r="Q16" s="264"/>
      <c r="R16" s="265"/>
      <c r="S16" s="106"/>
      <c r="T16" s="265"/>
      <c r="U16" s="266"/>
      <c r="V16" s="264"/>
      <c r="W16" s="265"/>
      <c r="X16" s="130"/>
      <c r="Y16" s="265"/>
      <c r="Z16" s="266"/>
      <c r="AA16" s="264"/>
      <c r="AB16" s="265"/>
      <c r="AC16" s="130"/>
      <c r="AD16" s="265"/>
      <c r="AE16" s="266"/>
    </row>
    <row r="17" spans="1:31" s="10" customFormat="1" ht="16.5" customHeight="1" x14ac:dyDescent="0.2">
      <c r="A17" s="64" t="s">
        <v>65</v>
      </c>
      <c r="B17" s="258">
        <v>132560</v>
      </c>
      <c r="C17" s="263">
        <v>1000</v>
      </c>
      <c r="D17" s="242">
        <v>2501.2000000000003</v>
      </c>
      <c r="E17" s="13">
        <f>(B17-C17+D17)*18%</f>
        <v>24131.016</v>
      </c>
      <c r="F17" s="33">
        <f>B17-C17+D17+E17</f>
        <v>158192.21600000001</v>
      </c>
      <c r="G17" s="255">
        <v>130470</v>
      </c>
      <c r="H17" s="263">
        <v>1000</v>
      </c>
      <c r="I17" s="242">
        <v>4463.6799999999994</v>
      </c>
      <c r="J17" s="13">
        <f>(G17-H17+I17)*18%</f>
        <v>24108.062399999999</v>
      </c>
      <c r="K17" s="33">
        <f>G17-H17+I17+J17</f>
        <v>158041.74239999999</v>
      </c>
      <c r="L17" s="255">
        <v>134390</v>
      </c>
      <c r="M17" s="263">
        <v>1000</v>
      </c>
      <c r="N17" s="242">
        <v>2997</v>
      </c>
      <c r="O17" s="13">
        <f>(L17-M17+N17)*18%</f>
        <v>24549.66</v>
      </c>
      <c r="P17" s="33">
        <f>L17-M17+N17+O17</f>
        <v>160936.66</v>
      </c>
      <c r="Q17" s="255">
        <v>134590</v>
      </c>
      <c r="R17" s="263">
        <v>1000</v>
      </c>
      <c r="S17" s="242">
        <v>1474.55</v>
      </c>
      <c r="T17" s="13">
        <f>(Q17-R17+S17)*18%</f>
        <v>24311.618999999999</v>
      </c>
      <c r="U17" s="33">
        <f>Q17-R17+S17+T17</f>
        <v>159376.16899999999</v>
      </c>
      <c r="V17" s="255">
        <v>130180</v>
      </c>
      <c r="W17" s="263">
        <v>1000</v>
      </c>
      <c r="X17" s="242">
        <v>4818.6399999999994</v>
      </c>
      <c r="Y17" s="13">
        <f>(V17-W17+X17)*18%</f>
        <v>24119.755200000003</v>
      </c>
      <c r="Z17" s="33">
        <f>V17-W17+X17+Y17</f>
        <v>158118.39520000003</v>
      </c>
      <c r="AA17" s="255">
        <v>132240</v>
      </c>
      <c r="AB17" s="263">
        <v>1000</v>
      </c>
      <c r="AC17" s="242">
        <v>1795.52</v>
      </c>
      <c r="AD17" s="13">
        <f>(AA17-AB17+AC17)*18%</f>
        <v>23946.393599999996</v>
      </c>
      <c r="AE17" s="33">
        <f>AA17-AB17+AC17+AD17</f>
        <v>156981.91359999997</v>
      </c>
    </row>
    <row r="18" spans="1:31" s="10" customFormat="1" ht="17.25" customHeight="1" x14ac:dyDescent="0.2">
      <c r="A18" s="64" t="s">
        <v>35</v>
      </c>
      <c r="B18" s="40">
        <f>B17-500</f>
        <v>132060</v>
      </c>
      <c r="C18" s="263">
        <v>1000</v>
      </c>
      <c r="D18" s="242">
        <v>2501.2000000000003</v>
      </c>
      <c r="E18" s="13">
        <f>(B18-C18+D18)*18%</f>
        <v>24041.016</v>
      </c>
      <c r="F18" s="33">
        <f>B18-C18+D18+E18</f>
        <v>157602.21600000001</v>
      </c>
      <c r="G18" s="40">
        <f>G17-500</f>
        <v>129970</v>
      </c>
      <c r="H18" s="263">
        <v>1000</v>
      </c>
      <c r="I18" s="242">
        <v>4463.6799999999994</v>
      </c>
      <c r="J18" s="13">
        <f>(G18-H18+I18)*18%</f>
        <v>24018.062399999999</v>
      </c>
      <c r="K18" s="33">
        <f>G18-H18+I18+J18</f>
        <v>157451.74239999999</v>
      </c>
      <c r="L18" s="40">
        <f>L17-500</f>
        <v>133890</v>
      </c>
      <c r="M18" s="263">
        <v>1000</v>
      </c>
      <c r="N18" s="242">
        <v>2997</v>
      </c>
      <c r="O18" s="13">
        <f>(L18-M18+N18)*18%</f>
        <v>24459.66</v>
      </c>
      <c r="P18" s="33">
        <f>L18-M18+N18+O18</f>
        <v>160346.66</v>
      </c>
      <c r="Q18" s="40">
        <f>Q17-500</f>
        <v>134090</v>
      </c>
      <c r="R18" s="263">
        <v>1000</v>
      </c>
      <c r="S18" s="242">
        <v>1474.55</v>
      </c>
      <c r="T18" s="13">
        <f>(Q18-R18+S18)*18%</f>
        <v>24221.618999999999</v>
      </c>
      <c r="U18" s="33">
        <f>Q18-R18+S18+T18</f>
        <v>158786.16899999999</v>
      </c>
      <c r="V18" s="40">
        <f>V17-500</f>
        <v>129680</v>
      </c>
      <c r="W18" s="263">
        <v>1000</v>
      </c>
      <c r="X18" s="242">
        <v>4818.6399999999994</v>
      </c>
      <c r="Y18" s="13">
        <f>(V18-W18+X18)*18%</f>
        <v>24029.755200000003</v>
      </c>
      <c r="Z18" s="33">
        <f>V18-W18+X18+Y18</f>
        <v>157528.39520000003</v>
      </c>
      <c r="AA18" s="40">
        <f>AA17-500</f>
        <v>131740</v>
      </c>
      <c r="AB18" s="263">
        <v>1000</v>
      </c>
      <c r="AC18" s="242">
        <v>1795.52</v>
      </c>
      <c r="AD18" s="13">
        <f>(AA18-AB18+AC18)*18%</f>
        <v>23856.393599999996</v>
      </c>
      <c r="AE18" s="33">
        <f>AA18-AB18+AC18+AD18</f>
        <v>156391.91359999997</v>
      </c>
    </row>
    <row r="19" spans="1:31" s="10" customFormat="1" ht="15.75" customHeight="1" thickBot="1" x14ac:dyDescent="0.25">
      <c r="A19" s="70" t="s">
        <v>43</v>
      </c>
      <c r="B19" s="113">
        <f>B17-6500</f>
        <v>126060</v>
      </c>
      <c r="C19" s="1">
        <v>0</v>
      </c>
      <c r="D19" s="238">
        <v>2501.2000000000003</v>
      </c>
      <c r="E19" s="2">
        <f>(B19-C19+D19)*18%</f>
        <v>23141.016</v>
      </c>
      <c r="F19" s="36">
        <f>B19-C19+D19+E19</f>
        <v>151702.21599999999</v>
      </c>
      <c r="G19" s="113">
        <f>G17-6500</f>
        <v>123970</v>
      </c>
      <c r="H19" s="1">
        <v>0</v>
      </c>
      <c r="I19" s="238">
        <v>4463.6799999999994</v>
      </c>
      <c r="J19" s="2">
        <f>(G19-H19+I19)*18%</f>
        <v>23118.062399999999</v>
      </c>
      <c r="K19" s="36">
        <f>G19-H19+I19+J19</f>
        <v>151551.74239999999</v>
      </c>
      <c r="L19" s="113">
        <f>L17-6500</f>
        <v>127890</v>
      </c>
      <c r="M19" s="1">
        <v>0</v>
      </c>
      <c r="N19" s="238">
        <v>2997</v>
      </c>
      <c r="O19" s="2">
        <f>(L19-M19+N19)*18%</f>
        <v>23559.66</v>
      </c>
      <c r="P19" s="36">
        <f>L19-M19+N19+O19</f>
        <v>154446.66</v>
      </c>
      <c r="Q19" s="113">
        <f>Q17-6500</f>
        <v>128090</v>
      </c>
      <c r="R19" s="1">
        <v>0</v>
      </c>
      <c r="S19" s="238">
        <v>1474.55</v>
      </c>
      <c r="T19" s="2">
        <f>(Q19-R19+S19)*18%</f>
        <v>23321.618999999999</v>
      </c>
      <c r="U19" s="36">
        <f>Q19-R19+S19+T19</f>
        <v>152886.16899999999</v>
      </c>
      <c r="V19" s="113">
        <f>V17-6500</f>
        <v>123680</v>
      </c>
      <c r="W19" s="1">
        <v>0</v>
      </c>
      <c r="X19" s="238">
        <v>4818.6399999999994</v>
      </c>
      <c r="Y19" s="2">
        <f>(V19-W19+X19)*18%</f>
        <v>23129.7552</v>
      </c>
      <c r="Z19" s="36">
        <f>V19-W19+X19+Y19</f>
        <v>151628.3952</v>
      </c>
      <c r="AA19" s="113">
        <f>AA17-6500</f>
        <v>125740</v>
      </c>
      <c r="AB19" s="1">
        <v>0</v>
      </c>
      <c r="AC19" s="238">
        <v>1795.52</v>
      </c>
      <c r="AD19" s="2">
        <f>(AA19-AB19+AC19)*18%</f>
        <v>22956.393599999999</v>
      </c>
      <c r="AE19" s="36">
        <f>AA19-AB19+AC19+AD19</f>
        <v>150491.9136</v>
      </c>
    </row>
    <row r="20" spans="1:31" s="10" customFormat="1" ht="15.75" customHeight="1" x14ac:dyDescent="0.2">
      <c r="A20" s="64"/>
      <c r="B20" s="47"/>
      <c r="C20" s="265"/>
      <c r="D20" s="106"/>
      <c r="E20" s="32"/>
      <c r="F20" s="35"/>
      <c r="G20" s="47"/>
      <c r="H20" s="265"/>
      <c r="I20" s="106"/>
      <c r="J20" s="32"/>
      <c r="K20" s="35"/>
      <c r="L20" s="47"/>
      <c r="M20" s="265"/>
      <c r="N20" s="130"/>
      <c r="O20" s="32"/>
      <c r="P20" s="35"/>
      <c r="Q20" s="47"/>
      <c r="R20" s="265"/>
      <c r="S20" s="106"/>
      <c r="T20" s="32"/>
      <c r="U20" s="35"/>
      <c r="V20" s="47"/>
      <c r="W20" s="265"/>
      <c r="X20" s="130"/>
      <c r="Y20" s="32"/>
      <c r="Z20" s="35"/>
      <c r="AA20" s="47"/>
      <c r="AB20" s="265"/>
      <c r="AC20" s="130"/>
      <c r="AD20" s="32"/>
      <c r="AE20" s="55"/>
    </row>
    <row r="21" spans="1:31" s="10" customFormat="1" ht="15" customHeight="1" x14ac:dyDescent="0.2">
      <c r="A21" s="71" t="s">
        <v>12</v>
      </c>
      <c r="B21" s="37"/>
      <c r="C21" s="14"/>
      <c r="D21" s="101"/>
      <c r="E21" s="14"/>
      <c r="F21" s="39"/>
      <c r="G21" s="37"/>
      <c r="H21" s="14"/>
      <c r="I21" s="101"/>
      <c r="J21" s="14"/>
      <c r="K21" s="39"/>
      <c r="L21" s="37"/>
      <c r="M21" s="14"/>
      <c r="N21" s="128"/>
      <c r="O21" s="14"/>
      <c r="P21" s="39"/>
      <c r="Q21" s="37"/>
      <c r="R21" s="14"/>
      <c r="S21" s="101"/>
      <c r="T21" s="14"/>
      <c r="U21" s="39"/>
      <c r="V21" s="37"/>
      <c r="W21" s="14"/>
      <c r="X21" s="128"/>
      <c r="Y21" s="14"/>
      <c r="Z21" s="39"/>
      <c r="AA21" s="37"/>
      <c r="AB21" s="14"/>
      <c r="AC21" s="128"/>
      <c r="AD21" s="14"/>
      <c r="AE21" s="56"/>
    </row>
    <row r="22" spans="1:31" s="10" customFormat="1" ht="16.5" customHeight="1" x14ac:dyDescent="0.2">
      <c r="A22" s="64" t="s">
        <v>66</v>
      </c>
      <c r="B22" s="258">
        <v>130010</v>
      </c>
      <c r="C22" s="263">
        <v>1000</v>
      </c>
      <c r="D22" s="242">
        <v>2501.2000000000003</v>
      </c>
      <c r="E22" s="13">
        <f>(B22-C22+D22)*18%</f>
        <v>23672.016</v>
      </c>
      <c r="F22" s="33">
        <f>B22-C22+D22+E22</f>
        <v>155183.21600000001</v>
      </c>
      <c r="G22" s="255">
        <v>129370</v>
      </c>
      <c r="H22" s="263">
        <v>1000</v>
      </c>
      <c r="I22" s="242">
        <v>4463.6799999999994</v>
      </c>
      <c r="J22" s="13">
        <f>(G22-H22+I22)*18%</f>
        <v>23910.062399999999</v>
      </c>
      <c r="K22" s="33">
        <f>G22-H22+I22+J22</f>
        <v>156743.74239999999</v>
      </c>
      <c r="L22" s="255">
        <v>133070</v>
      </c>
      <c r="M22" s="263">
        <v>1000</v>
      </c>
      <c r="N22" s="242">
        <v>2997</v>
      </c>
      <c r="O22" s="13">
        <f>(L22-M22+N22)*18%</f>
        <v>24312.059999999998</v>
      </c>
      <c r="P22" s="33">
        <f>L22-M22+N22+O22</f>
        <v>159379.06</v>
      </c>
      <c r="Q22" s="255">
        <v>133640</v>
      </c>
      <c r="R22" s="263">
        <v>1000</v>
      </c>
      <c r="S22" s="242">
        <v>1474.55</v>
      </c>
      <c r="T22" s="13">
        <f>(Q22-R22+S22)*18%</f>
        <v>24140.618999999999</v>
      </c>
      <c r="U22" s="33">
        <f>Q22-R22+S22+T22</f>
        <v>158255.16899999999</v>
      </c>
      <c r="V22" s="255">
        <v>128620</v>
      </c>
      <c r="W22" s="263">
        <v>1000</v>
      </c>
      <c r="X22" s="242">
        <v>4818.6399999999994</v>
      </c>
      <c r="Y22" s="13">
        <f>(V22-W22+X22)*18%</f>
        <v>23838.9552</v>
      </c>
      <c r="Z22" s="33">
        <f>V22-W22+X22+Y22</f>
        <v>156277.59520000001</v>
      </c>
      <c r="AA22" s="255">
        <v>131240</v>
      </c>
      <c r="AB22" s="263">
        <v>1000</v>
      </c>
      <c r="AC22" s="242">
        <v>1795.52</v>
      </c>
      <c r="AD22" s="13">
        <f>(AA22-AB22+AC22)*18%</f>
        <v>23766.393599999996</v>
      </c>
      <c r="AE22" s="33">
        <f>AA22-AB22+AC22+AD22</f>
        <v>155801.91359999997</v>
      </c>
    </row>
    <row r="23" spans="1:31" s="10" customFormat="1" ht="16.5" customHeight="1" x14ac:dyDescent="0.2">
      <c r="A23" s="64" t="s">
        <v>38</v>
      </c>
      <c r="B23" s="40">
        <f>B22-500</f>
        <v>129510</v>
      </c>
      <c r="C23" s="263">
        <v>1000</v>
      </c>
      <c r="D23" s="242">
        <v>2501.2000000000003</v>
      </c>
      <c r="E23" s="13">
        <f>(B23-C23+D23)*18%</f>
        <v>23582.016</v>
      </c>
      <c r="F23" s="33">
        <f>B23-C23+D23+E23</f>
        <v>154593.21599999999</v>
      </c>
      <c r="G23" s="40">
        <f>G22-500</f>
        <v>128870</v>
      </c>
      <c r="H23" s="263">
        <v>1000</v>
      </c>
      <c r="I23" s="242">
        <v>4463.6799999999994</v>
      </c>
      <c r="J23" s="13">
        <f>(G23-H23+I23)*18%</f>
        <v>23820.062399999999</v>
      </c>
      <c r="K23" s="33">
        <f>G23-H23+I23+J23</f>
        <v>156153.74239999999</v>
      </c>
      <c r="L23" s="40">
        <f>L22-500</f>
        <v>132570</v>
      </c>
      <c r="M23" s="263">
        <v>1000</v>
      </c>
      <c r="N23" s="242">
        <v>2997</v>
      </c>
      <c r="O23" s="13">
        <f>(L23-M23+N23)*18%</f>
        <v>24222.059999999998</v>
      </c>
      <c r="P23" s="33">
        <f>L23-M23+N23+O23</f>
        <v>158789.06</v>
      </c>
      <c r="Q23" s="40">
        <f>Q22-500</f>
        <v>133140</v>
      </c>
      <c r="R23" s="263">
        <v>1000</v>
      </c>
      <c r="S23" s="242">
        <v>1474.55</v>
      </c>
      <c r="T23" s="13">
        <f>(Q23-R23+S23)*18%</f>
        <v>24050.618999999999</v>
      </c>
      <c r="U23" s="33">
        <f>Q23-R23+S23+T23</f>
        <v>157665.16899999999</v>
      </c>
      <c r="V23" s="40">
        <f>V22-500</f>
        <v>128120</v>
      </c>
      <c r="W23" s="263">
        <v>1000</v>
      </c>
      <c r="X23" s="242">
        <v>4818.6399999999994</v>
      </c>
      <c r="Y23" s="13">
        <f>(V23-W23+X23)*18%</f>
        <v>23748.9552</v>
      </c>
      <c r="Z23" s="33">
        <f>V23-W23+X23+Y23</f>
        <v>155687.59520000001</v>
      </c>
      <c r="AA23" s="40">
        <f>AA22-500</f>
        <v>130740</v>
      </c>
      <c r="AB23" s="263">
        <v>1000</v>
      </c>
      <c r="AC23" s="242">
        <v>1795.52</v>
      </c>
      <c r="AD23" s="13">
        <f>(AA23-AB23+AC23)*18%</f>
        <v>23676.393599999996</v>
      </c>
      <c r="AE23" s="33">
        <f>AA23-AB23+AC23+AD23</f>
        <v>155211.91359999997</v>
      </c>
    </row>
    <row r="24" spans="1:31" s="10" customFormat="1" ht="15" customHeight="1" thickBot="1" x14ac:dyDescent="0.25">
      <c r="A24" s="70" t="s">
        <v>42</v>
      </c>
      <c r="B24" s="113">
        <f>B22-6500</f>
        <v>123510</v>
      </c>
      <c r="C24" s="1">
        <v>0</v>
      </c>
      <c r="D24" s="238">
        <v>2501.2000000000003</v>
      </c>
      <c r="E24" s="2">
        <f>(B24-C24+D24)*18%</f>
        <v>22682.016</v>
      </c>
      <c r="F24" s="36">
        <f>B24-C24+D24+E24</f>
        <v>148693.21599999999</v>
      </c>
      <c r="G24" s="113">
        <f>G22-6500</f>
        <v>122870</v>
      </c>
      <c r="H24" s="1">
        <v>0</v>
      </c>
      <c r="I24" s="238">
        <v>4463.6799999999994</v>
      </c>
      <c r="J24" s="2">
        <f>(G24-H24+I24)*18%</f>
        <v>22920.062399999999</v>
      </c>
      <c r="K24" s="36">
        <f>G24-H24+I24+J24</f>
        <v>150253.74239999999</v>
      </c>
      <c r="L24" s="113">
        <f>L22-6500</f>
        <v>126570</v>
      </c>
      <c r="M24" s="1">
        <v>0</v>
      </c>
      <c r="N24" s="238">
        <v>2997</v>
      </c>
      <c r="O24" s="2">
        <f>(L24-M24+N24)*18%</f>
        <v>23322.059999999998</v>
      </c>
      <c r="P24" s="36">
        <f>L24-M24+N24+O24</f>
        <v>152889.06</v>
      </c>
      <c r="Q24" s="113">
        <f>Q22-6500</f>
        <v>127140</v>
      </c>
      <c r="R24" s="1">
        <v>0</v>
      </c>
      <c r="S24" s="238">
        <v>1474.55</v>
      </c>
      <c r="T24" s="2">
        <f>(Q24-R24+S24)*18%</f>
        <v>23150.618999999999</v>
      </c>
      <c r="U24" s="36">
        <f>Q24-R24+S24+T24</f>
        <v>151765.16899999999</v>
      </c>
      <c r="V24" s="113">
        <f>V22-6500</f>
        <v>122120</v>
      </c>
      <c r="W24" s="1">
        <v>0</v>
      </c>
      <c r="X24" s="238">
        <v>4818.6399999999994</v>
      </c>
      <c r="Y24" s="2">
        <f>(V24-W24+X24)*18%</f>
        <v>22848.9552</v>
      </c>
      <c r="Z24" s="36">
        <f>V24-W24+X24+Y24</f>
        <v>149787.59520000001</v>
      </c>
      <c r="AA24" s="113">
        <f>AA22-6500</f>
        <v>124740</v>
      </c>
      <c r="AB24" s="1">
        <v>0</v>
      </c>
      <c r="AC24" s="238">
        <v>1795.52</v>
      </c>
      <c r="AD24" s="2">
        <f>(AA24-AB24+AC24)*18%</f>
        <v>22776.393599999999</v>
      </c>
      <c r="AE24" s="36">
        <f>AA24-AB24+AC24+AD24</f>
        <v>149311.9136</v>
      </c>
    </row>
    <row r="25" spans="1:31" s="10" customFormat="1" ht="14.25" customHeight="1" x14ac:dyDescent="0.2">
      <c r="A25" s="64"/>
      <c r="B25" s="37"/>
      <c r="C25" s="263"/>
      <c r="D25" s="101"/>
      <c r="E25" s="13"/>
      <c r="F25" s="38"/>
      <c r="G25" s="37"/>
      <c r="H25" s="263"/>
      <c r="I25" s="101"/>
      <c r="J25" s="13"/>
      <c r="K25" s="38"/>
      <c r="L25" s="37"/>
      <c r="M25" s="263"/>
      <c r="N25" s="128"/>
      <c r="O25" s="13"/>
      <c r="P25" s="38"/>
      <c r="Q25" s="37"/>
      <c r="R25" s="263"/>
      <c r="S25" s="101"/>
      <c r="T25" s="13"/>
      <c r="U25" s="38"/>
      <c r="V25" s="37"/>
      <c r="W25" s="14"/>
      <c r="X25" s="128"/>
      <c r="Y25" s="13"/>
      <c r="Z25" s="38"/>
      <c r="AA25" s="37"/>
      <c r="AB25" s="263"/>
      <c r="AC25" s="128"/>
      <c r="AD25" s="13"/>
      <c r="AE25" s="193"/>
    </row>
    <row r="26" spans="1:31" s="10" customFormat="1" x14ac:dyDescent="0.2">
      <c r="A26" s="71" t="s">
        <v>36</v>
      </c>
      <c r="B26" s="37"/>
      <c r="C26" s="14"/>
      <c r="D26" s="101"/>
      <c r="E26" s="14"/>
      <c r="F26" s="39"/>
      <c r="G26" s="37"/>
      <c r="H26" s="14"/>
      <c r="I26" s="101"/>
      <c r="J26" s="14"/>
      <c r="K26" s="39"/>
      <c r="L26" s="37"/>
      <c r="M26" s="14"/>
      <c r="N26" s="128"/>
      <c r="O26" s="14"/>
      <c r="P26" s="39"/>
      <c r="Q26" s="37"/>
      <c r="R26" s="14"/>
      <c r="S26" s="101"/>
      <c r="T26" s="14"/>
      <c r="U26" s="39"/>
      <c r="V26" s="37"/>
      <c r="W26" s="14"/>
      <c r="X26" s="128"/>
      <c r="Y26" s="14"/>
      <c r="Z26" s="39"/>
      <c r="AA26" s="37"/>
      <c r="AB26" s="14"/>
      <c r="AC26" s="128"/>
      <c r="AD26" s="14"/>
      <c r="AE26" s="56"/>
    </row>
    <row r="27" spans="1:31" s="10" customFormat="1" ht="14.25" customHeight="1" x14ac:dyDescent="0.2">
      <c r="A27" s="64" t="s">
        <v>67</v>
      </c>
      <c r="B27" s="258">
        <v>135980</v>
      </c>
      <c r="C27" s="263">
        <v>1000</v>
      </c>
      <c r="D27" s="242">
        <v>2501.2000000000003</v>
      </c>
      <c r="E27" s="13">
        <f>(B27-C27+D27)*18%</f>
        <v>24746.616000000002</v>
      </c>
      <c r="F27" s="33">
        <f>B27-C27+D27+E27</f>
        <v>162227.81600000002</v>
      </c>
      <c r="G27" s="255">
        <v>135690</v>
      </c>
      <c r="H27" s="263">
        <v>1000</v>
      </c>
      <c r="I27" s="242">
        <v>4463.6799999999994</v>
      </c>
      <c r="J27" s="13">
        <f>(G27-H27+I27)*18%</f>
        <v>25047.662399999997</v>
      </c>
      <c r="K27" s="33">
        <f>G27-H27+I27+J27</f>
        <v>164201.34239999999</v>
      </c>
      <c r="L27" s="255">
        <v>141390</v>
      </c>
      <c r="M27" s="263">
        <v>1000</v>
      </c>
      <c r="N27" s="242">
        <v>2997</v>
      </c>
      <c r="O27" s="13">
        <f>(L27-M27+N27)*18%</f>
        <v>25809.66</v>
      </c>
      <c r="P27" s="33">
        <f>L27-M27+N27+O27</f>
        <v>169196.66</v>
      </c>
      <c r="Q27" s="255">
        <v>140960</v>
      </c>
      <c r="R27" s="263">
        <v>1000</v>
      </c>
      <c r="S27" s="242">
        <v>1474.55</v>
      </c>
      <c r="T27" s="13">
        <f>(Q27-R27+S27)*18%</f>
        <v>25458.218999999997</v>
      </c>
      <c r="U27" s="33">
        <f>Q27-R27+S27+T27</f>
        <v>166892.76899999997</v>
      </c>
      <c r="V27" s="255">
        <v>135790</v>
      </c>
      <c r="W27" s="263">
        <v>1000</v>
      </c>
      <c r="X27" s="242">
        <v>4818.6399999999994</v>
      </c>
      <c r="Y27" s="13">
        <f>(V27-W27+X27)*18%</f>
        <v>25129.555200000003</v>
      </c>
      <c r="Z27" s="33">
        <f>V27-W27+X27+Y27</f>
        <v>164738.19520000002</v>
      </c>
      <c r="AA27" s="255">
        <v>137940</v>
      </c>
      <c r="AB27" s="263">
        <v>1000</v>
      </c>
      <c r="AC27" s="242">
        <v>1795.52</v>
      </c>
      <c r="AD27" s="13">
        <f>(AA27-AB27+AC27)*18%</f>
        <v>24972.393599999996</v>
      </c>
      <c r="AE27" s="33">
        <f>AA27-AB27+AC27+AD27</f>
        <v>163707.91359999997</v>
      </c>
    </row>
    <row r="28" spans="1:31" s="10" customFormat="1" x14ac:dyDescent="0.2">
      <c r="A28" s="64" t="s">
        <v>60</v>
      </c>
      <c r="B28" s="40">
        <f>B27-500</f>
        <v>135480</v>
      </c>
      <c r="C28" s="263">
        <v>1000</v>
      </c>
      <c r="D28" s="242">
        <v>2501.2000000000003</v>
      </c>
      <c r="E28" s="13">
        <f>(B28-C28+D28)*18%</f>
        <v>24656.616000000002</v>
      </c>
      <c r="F28" s="33">
        <f>B28-C28+D28+E28</f>
        <v>161637.81600000002</v>
      </c>
      <c r="G28" s="40">
        <f>G27-500</f>
        <v>135190</v>
      </c>
      <c r="H28" s="263">
        <v>1000</v>
      </c>
      <c r="I28" s="242">
        <v>4463.6799999999994</v>
      </c>
      <c r="J28" s="13">
        <f>(G28-H28+I28)*18%</f>
        <v>24957.662399999997</v>
      </c>
      <c r="K28" s="33">
        <f>G28-H28+I28+J28</f>
        <v>163611.34239999999</v>
      </c>
      <c r="L28" s="40">
        <f>L27-500</f>
        <v>140890</v>
      </c>
      <c r="M28" s="263">
        <v>1000</v>
      </c>
      <c r="N28" s="242">
        <v>2997</v>
      </c>
      <c r="O28" s="13">
        <f>(L28-M28+N28)*18%</f>
        <v>25719.66</v>
      </c>
      <c r="P28" s="33">
        <f>L28-M28+N28+O28</f>
        <v>168606.66</v>
      </c>
      <c r="Q28" s="40">
        <f>Q27-500</f>
        <v>140460</v>
      </c>
      <c r="R28" s="263">
        <v>1000</v>
      </c>
      <c r="S28" s="242">
        <v>1474.55</v>
      </c>
      <c r="T28" s="13">
        <f>(Q28-R28+S28)*18%</f>
        <v>25368.218999999997</v>
      </c>
      <c r="U28" s="33">
        <f>Q28-R28+S28+T28</f>
        <v>166302.76899999997</v>
      </c>
      <c r="V28" s="40">
        <f>V27-500</f>
        <v>135290</v>
      </c>
      <c r="W28" s="263">
        <v>1000</v>
      </c>
      <c r="X28" s="242">
        <v>4818.6399999999994</v>
      </c>
      <c r="Y28" s="13">
        <f>(V28-W28+X28)*18%</f>
        <v>25039.555200000003</v>
      </c>
      <c r="Z28" s="33">
        <f>V28-W28+X28+Y28</f>
        <v>164148.19520000002</v>
      </c>
      <c r="AA28" s="40">
        <f>AA27-500</f>
        <v>137440</v>
      </c>
      <c r="AB28" s="263">
        <v>1000</v>
      </c>
      <c r="AC28" s="242">
        <v>1795.52</v>
      </c>
      <c r="AD28" s="13">
        <f>(AA28-AB28+AC28)*18%</f>
        <v>24882.393599999996</v>
      </c>
      <c r="AE28" s="33">
        <f>AA28-AB28+AC28+AD28</f>
        <v>163117.91359999997</v>
      </c>
    </row>
    <row r="29" spans="1:31" s="10" customFormat="1" ht="13.5" thickBot="1" x14ac:dyDescent="0.25">
      <c r="A29" s="64" t="s">
        <v>61</v>
      </c>
      <c r="B29" s="40">
        <f>B27-6500</f>
        <v>129480</v>
      </c>
      <c r="C29" s="263">
        <v>0</v>
      </c>
      <c r="D29" s="242">
        <v>2501.2000000000003</v>
      </c>
      <c r="E29" s="13">
        <f>(B29-C29+D29)*18%</f>
        <v>23756.616000000002</v>
      </c>
      <c r="F29" s="33">
        <f>B29-C29+D29+E29</f>
        <v>155737.81600000002</v>
      </c>
      <c r="G29" s="40">
        <f>G27-6500</f>
        <v>129190</v>
      </c>
      <c r="H29" s="263">
        <v>0</v>
      </c>
      <c r="I29" s="242">
        <v>4463.6799999999994</v>
      </c>
      <c r="J29" s="13">
        <f>(G29-H29+I29)*18%</f>
        <v>24057.662399999997</v>
      </c>
      <c r="K29" s="33">
        <f>G29-H29+I29+J29</f>
        <v>157711.34239999999</v>
      </c>
      <c r="L29" s="40">
        <f>L27-6500</f>
        <v>134890</v>
      </c>
      <c r="M29" s="263">
        <v>0</v>
      </c>
      <c r="N29" s="242">
        <v>2997</v>
      </c>
      <c r="O29" s="13">
        <f>(L29-M29+N29)*18%</f>
        <v>24819.66</v>
      </c>
      <c r="P29" s="33">
        <f>L29-M29+N29+O29</f>
        <v>162706.66</v>
      </c>
      <c r="Q29" s="40">
        <f>Q27-6500</f>
        <v>134460</v>
      </c>
      <c r="R29" s="263">
        <v>0</v>
      </c>
      <c r="S29" s="242">
        <v>1474.55</v>
      </c>
      <c r="T29" s="13">
        <f>(Q29-R29+S29)*18%</f>
        <v>24468.218999999997</v>
      </c>
      <c r="U29" s="33">
        <f>Q29-R29+S29+T29</f>
        <v>160402.76899999997</v>
      </c>
      <c r="V29" s="40">
        <f>V27-6500</f>
        <v>129290</v>
      </c>
      <c r="W29" s="263">
        <v>0</v>
      </c>
      <c r="X29" s="242">
        <v>4818.6399999999994</v>
      </c>
      <c r="Y29" s="13">
        <f>(V29-W29+X29)*18%</f>
        <v>24139.555200000003</v>
      </c>
      <c r="Z29" s="33">
        <f>V29-W29+X29+Y29</f>
        <v>158248.19520000002</v>
      </c>
      <c r="AA29" s="40">
        <f>AA27-6500</f>
        <v>131440</v>
      </c>
      <c r="AB29" s="263">
        <v>0</v>
      </c>
      <c r="AC29" s="242">
        <v>1795.52</v>
      </c>
      <c r="AD29" s="13">
        <f>(AA29-AB29+AC29)*18%</f>
        <v>23982.393599999996</v>
      </c>
      <c r="AE29" s="33">
        <f>AA29-AB29+AC29+AD29</f>
        <v>157217.91359999997</v>
      </c>
    </row>
    <row r="30" spans="1:31" s="10" customFormat="1" x14ac:dyDescent="0.2">
      <c r="A30" s="77"/>
      <c r="B30" s="47"/>
      <c r="C30" s="265"/>
      <c r="D30" s="106"/>
      <c r="E30" s="32"/>
      <c r="F30" s="35"/>
      <c r="G30" s="47"/>
      <c r="H30" s="265"/>
      <c r="I30" s="106"/>
      <c r="J30" s="32"/>
      <c r="K30" s="35"/>
      <c r="L30" s="47"/>
      <c r="M30" s="265"/>
      <c r="N30" s="130"/>
      <c r="O30" s="32"/>
      <c r="P30" s="35"/>
      <c r="Q30" s="47"/>
      <c r="R30" s="265"/>
      <c r="S30" s="190"/>
      <c r="T30" s="32"/>
      <c r="U30" s="35"/>
      <c r="V30" s="47"/>
      <c r="W30" s="265"/>
      <c r="X30" s="130"/>
      <c r="Y30" s="32"/>
      <c r="Z30" s="35"/>
      <c r="AA30" s="47"/>
      <c r="AB30" s="265"/>
      <c r="AC30" s="130"/>
      <c r="AD30" s="32"/>
      <c r="AE30" s="35"/>
    </row>
    <row r="31" spans="1:31" s="10" customFormat="1" x14ac:dyDescent="0.2">
      <c r="A31" s="66" t="s">
        <v>123</v>
      </c>
      <c r="B31" s="258">
        <v>146890</v>
      </c>
      <c r="C31" s="263">
        <v>1000</v>
      </c>
      <c r="D31" s="242">
        <v>2501.2000000000003</v>
      </c>
      <c r="E31" s="13">
        <f>(B31-C31+D31)*18%</f>
        <v>26710.416000000001</v>
      </c>
      <c r="F31" s="33">
        <f>B31-C31+D31+E31</f>
        <v>175101.61600000001</v>
      </c>
      <c r="G31" s="255">
        <v>146300</v>
      </c>
      <c r="H31" s="263">
        <v>1000</v>
      </c>
      <c r="I31" s="242">
        <v>4463.6799999999994</v>
      </c>
      <c r="J31" s="13">
        <f>(G31-H31+I31)*18%</f>
        <v>26957.462399999997</v>
      </c>
      <c r="K31" s="33">
        <f>G31-H31+I31+J31</f>
        <v>176721.14239999998</v>
      </c>
      <c r="L31" s="255">
        <v>151350</v>
      </c>
      <c r="M31" s="263">
        <v>1000</v>
      </c>
      <c r="N31" s="242">
        <v>2997</v>
      </c>
      <c r="O31" s="13">
        <f>(L31-M31+N31)*18%</f>
        <v>27602.46</v>
      </c>
      <c r="P31" s="33">
        <f>L31-M31+N31+O31</f>
        <v>180949.46</v>
      </c>
      <c r="Q31" s="255">
        <v>149470</v>
      </c>
      <c r="R31" s="263">
        <v>1000</v>
      </c>
      <c r="S31" s="242">
        <v>1474.55</v>
      </c>
      <c r="T31" s="13">
        <f>(Q31-R31+S31)*18%</f>
        <v>26990.018999999997</v>
      </c>
      <c r="U31" s="33">
        <f>Q31-R31+S31+T31</f>
        <v>176934.56899999999</v>
      </c>
      <c r="V31" s="255">
        <v>146100</v>
      </c>
      <c r="W31" s="263">
        <v>1000</v>
      </c>
      <c r="X31" s="242">
        <v>4818.6399999999994</v>
      </c>
      <c r="Y31" s="13">
        <f>(V31-W31+X31)*18%</f>
        <v>26985.355200000002</v>
      </c>
      <c r="Z31" s="33">
        <f>V31-W31+X31+Y31</f>
        <v>176903.9952</v>
      </c>
      <c r="AA31" s="255">
        <v>148590</v>
      </c>
      <c r="AB31" s="263">
        <v>1000</v>
      </c>
      <c r="AC31" s="242">
        <v>1795.52</v>
      </c>
      <c r="AD31" s="13">
        <f>(AA31-AB31+AC31)*18%</f>
        <v>26889.393599999996</v>
      </c>
      <c r="AE31" s="33">
        <f>AA31-AB31+AC31+AD31</f>
        <v>176274.91359999997</v>
      </c>
    </row>
    <row r="32" spans="1:31" s="10" customFormat="1" ht="13.5" thickBot="1" x14ac:dyDescent="0.25">
      <c r="A32" s="29" t="s">
        <v>126</v>
      </c>
      <c r="B32" s="113">
        <f>B31-9500</f>
        <v>137390</v>
      </c>
      <c r="C32" s="263">
        <v>0</v>
      </c>
      <c r="D32" s="242">
        <v>2501.2000000000003</v>
      </c>
      <c r="E32" s="13">
        <f>(B32-C32+D32)*18%</f>
        <v>25180.416000000001</v>
      </c>
      <c r="F32" s="33">
        <f>B32-C32+D32+E32</f>
        <v>165071.61600000001</v>
      </c>
      <c r="G32" s="113">
        <f>G31-9500</f>
        <v>136800</v>
      </c>
      <c r="H32" s="263">
        <v>0</v>
      </c>
      <c r="I32" s="242">
        <v>4463.6799999999994</v>
      </c>
      <c r="J32" s="13">
        <f>(G32-H32+I32)*18%</f>
        <v>25427.462399999997</v>
      </c>
      <c r="K32" s="33">
        <f>G32-H32+I32+J32</f>
        <v>166691.14239999998</v>
      </c>
      <c r="L32" s="113">
        <f>L31-9500</f>
        <v>141850</v>
      </c>
      <c r="M32" s="263">
        <v>0</v>
      </c>
      <c r="N32" s="242">
        <v>2997</v>
      </c>
      <c r="O32" s="13">
        <f>(L32-M32+N32)*18%</f>
        <v>26072.46</v>
      </c>
      <c r="P32" s="33">
        <f>L32-M32+N32+O32</f>
        <v>170919.46</v>
      </c>
      <c r="Q32" s="113">
        <f>Q31-9500</f>
        <v>139970</v>
      </c>
      <c r="R32" s="263">
        <v>0</v>
      </c>
      <c r="S32" s="242">
        <v>1474.55</v>
      </c>
      <c r="T32" s="13">
        <f>(Q32-R32+S32)*18%</f>
        <v>25460.018999999997</v>
      </c>
      <c r="U32" s="33">
        <f>Q32-R32+S32+T32</f>
        <v>166904.56899999999</v>
      </c>
      <c r="V32" s="113">
        <f>V31-9500</f>
        <v>136600</v>
      </c>
      <c r="W32" s="263">
        <v>0</v>
      </c>
      <c r="X32" s="242">
        <v>4818.6399999999994</v>
      </c>
      <c r="Y32" s="13">
        <f>(V32-W32+X32)*18%</f>
        <v>25455.355200000002</v>
      </c>
      <c r="Z32" s="33">
        <f>V32-W32+X32+Y32</f>
        <v>166873.9952</v>
      </c>
      <c r="AA32" s="113">
        <f>AA31-9500</f>
        <v>139090</v>
      </c>
      <c r="AB32" s="263">
        <v>0</v>
      </c>
      <c r="AC32" s="242">
        <v>1795.52</v>
      </c>
      <c r="AD32" s="13">
        <f>(AA32-AB32+AC32)*18%</f>
        <v>25359.393599999996</v>
      </c>
      <c r="AE32" s="33">
        <f>AA32-AB32+AC32+AD32</f>
        <v>166244.91359999997</v>
      </c>
    </row>
    <row r="33" spans="1:31" s="10" customFormat="1" x14ac:dyDescent="0.2">
      <c r="A33" s="71" t="s">
        <v>13</v>
      </c>
      <c r="B33" s="34"/>
      <c r="C33" s="42"/>
      <c r="D33" s="106"/>
      <c r="E33" s="42"/>
      <c r="F33" s="195"/>
      <c r="G33" s="34"/>
      <c r="H33" s="42"/>
      <c r="I33" s="106"/>
      <c r="J33" s="42"/>
      <c r="K33" s="195"/>
      <c r="L33" s="34"/>
      <c r="M33" s="42"/>
      <c r="N33" s="130"/>
      <c r="O33" s="42"/>
      <c r="P33" s="195"/>
      <c r="Q33" s="34"/>
      <c r="R33" s="42"/>
      <c r="S33" s="106"/>
      <c r="T33" s="42"/>
      <c r="U33" s="195"/>
      <c r="V33" s="34"/>
      <c r="W33" s="42"/>
      <c r="X33" s="130"/>
      <c r="Y33" s="42"/>
      <c r="Z33" s="195"/>
      <c r="AA33" s="34"/>
      <c r="AB33" s="42"/>
      <c r="AC33" s="130"/>
      <c r="AD33" s="42"/>
      <c r="AE33" s="35"/>
    </row>
    <row r="34" spans="1:31" s="10" customFormat="1" x14ac:dyDescent="0.2">
      <c r="A34" s="19" t="s">
        <v>68</v>
      </c>
      <c r="B34" s="258">
        <v>132550</v>
      </c>
      <c r="C34" s="263">
        <v>1000</v>
      </c>
      <c r="D34" s="242">
        <v>2501.2000000000003</v>
      </c>
      <c r="E34" s="13">
        <f>(B34-C34+D34)*18%</f>
        <v>24129.216</v>
      </c>
      <c r="F34" s="33">
        <f>B34-C34+D34+E34</f>
        <v>158180.41600000003</v>
      </c>
      <c r="G34" s="255">
        <v>132710</v>
      </c>
      <c r="H34" s="263">
        <v>1000</v>
      </c>
      <c r="I34" s="242">
        <v>4463.6799999999994</v>
      </c>
      <c r="J34" s="13">
        <f>(G34-H34+I34)*18%</f>
        <v>24511.2624</v>
      </c>
      <c r="K34" s="33">
        <f>G34-H34+I34+J34</f>
        <v>160684.9424</v>
      </c>
      <c r="L34" s="255">
        <v>136260</v>
      </c>
      <c r="M34" s="263">
        <v>1000</v>
      </c>
      <c r="N34" s="242">
        <v>2997</v>
      </c>
      <c r="O34" s="13">
        <f>(L34-M34+N34)*18%</f>
        <v>24886.26</v>
      </c>
      <c r="P34" s="33">
        <f>L34-M34+N34+O34</f>
        <v>163143.26</v>
      </c>
      <c r="Q34" s="255">
        <v>135830</v>
      </c>
      <c r="R34" s="263">
        <v>1000</v>
      </c>
      <c r="S34" s="242">
        <v>1474.55</v>
      </c>
      <c r="T34" s="13">
        <f>(Q34-R34+S34)*18%</f>
        <v>24534.818999999996</v>
      </c>
      <c r="U34" s="33">
        <f>Q34-R34+S34+T34</f>
        <v>160839.36899999998</v>
      </c>
      <c r="V34" s="255">
        <v>131610</v>
      </c>
      <c r="W34" s="263">
        <v>1000</v>
      </c>
      <c r="X34" s="242">
        <v>4818.6399999999994</v>
      </c>
      <c r="Y34" s="13">
        <f>(V34-W34+X34)*18%</f>
        <v>24377.155200000001</v>
      </c>
      <c r="Z34" s="33">
        <f>V34-W34+X34+Y34</f>
        <v>159805.79520000002</v>
      </c>
      <c r="AA34" s="255">
        <v>134240</v>
      </c>
      <c r="AB34" s="263">
        <v>1000</v>
      </c>
      <c r="AC34" s="242">
        <v>1795.52</v>
      </c>
      <c r="AD34" s="13">
        <f>(AA34-AB34+AC34)*18%</f>
        <v>24306.393599999996</v>
      </c>
      <c r="AE34" s="33">
        <f>AA34-AB34+AC34+AD34</f>
        <v>159341.91359999997</v>
      </c>
    </row>
    <row r="35" spans="1:31" s="10" customFormat="1" x14ac:dyDescent="0.2">
      <c r="A35" s="19" t="s">
        <v>37</v>
      </c>
      <c r="B35" s="40">
        <f>B34-500</f>
        <v>132050</v>
      </c>
      <c r="C35" s="263">
        <v>1000</v>
      </c>
      <c r="D35" s="242">
        <v>2501.2000000000003</v>
      </c>
      <c r="E35" s="13">
        <f>(B35-C35+D35)*18%</f>
        <v>24039.216</v>
      </c>
      <c r="F35" s="33">
        <f>B35-C35+D35+E35</f>
        <v>157590.41600000003</v>
      </c>
      <c r="G35" s="40">
        <f>G34-500</f>
        <v>132210</v>
      </c>
      <c r="H35" s="263">
        <v>1000</v>
      </c>
      <c r="I35" s="242">
        <v>4463.6799999999994</v>
      </c>
      <c r="J35" s="13">
        <f>(G35-H35+I35)*18%</f>
        <v>24421.2624</v>
      </c>
      <c r="K35" s="33">
        <f>G35-H35+I35+J35</f>
        <v>160094.9424</v>
      </c>
      <c r="L35" s="40">
        <f>L34-500</f>
        <v>135760</v>
      </c>
      <c r="M35" s="263">
        <v>1000</v>
      </c>
      <c r="N35" s="242">
        <v>2997</v>
      </c>
      <c r="O35" s="13">
        <f>(L35-M35+N35)*18%</f>
        <v>24796.26</v>
      </c>
      <c r="P35" s="33">
        <f>L35-M35+N35+O35</f>
        <v>162553.26</v>
      </c>
      <c r="Q35" s="40">
        <f>Q34-500</f>
        <v>135330</v>
      </c>
      <c r="R35" s="263">
        <v>1000</v>
      </c>
      <c r="S35" s="242">
        <v>1474.55</v>
      </c>
      <c r="T35" s="13">
        <f>(Q35-R35+S35)*18%</f>
        <v>24444.818999999996</v>
      </c>
      <c r="U35" s="33">
        <f>Q35-R35+S35+T35</f>
        <v>160249.36899999998</v>
      </c>
      <c r="V35" s="40">
        <f>V34-500</f>
        <v>131110</v>
      </c>
      <c r="W35" s="263">
        <v>1000</v>
      </c>
      <c r="X35" s="242">
        <v>4818.6399999999994</v>
      </c>
      <c r="Y35" s="13">
        <f>(V35-W35+X35)*18%</f>
        <v>24287.155200000001</v>
      </c>
      <c r="Z35" s="33">
        <f>V35-W35+X35+Y35</f>
        <v>159215.79520000002</v>
      </c>
      <c r="AA35" s="40">
        <f>AA34-500</f>
        <v>133740</v>
      </c>
      <c r="AB35" s="263">
        <v>1000</v>
      </c>
      <c r="AC35" s="242">
        <v>1795.52</v>
      </c>
      <c r="AD35" s="13">
        <f>(AA35-AB35+AC35)*18%</f>
        <v>24216.393599999996</v>
      </c>
      <c r="AE35" s="33">
        <f>AA35-AB35+AC35+AD35</f>
        <v>158751.91359999997</v>
      </c>
    </row>
    <row r="36" spans="1:31" s="10" customFormat="1" ht="13.5" thickBot="1" x14ac:dyDescent="0.25">
      <c r="A36" s="72" t="s">
        <v>40</v>
      </c>
      <c r="B36" s="113">
        <f>B34-6500</f>
        <v>126050</v>
      </c>
      <c r="C36" s="1">
        <v>0</v>
      </c>
      <c r="D36" s="242">
        <v>2501.2000000000003</v>
      </c>
      <c r="E36" s="2">
        <f>(B36-C36+D36)*18%</f>
        <v>23139.216</v>
      </c>
      <c r="F36" s="36">
        <f>B36-C36+D36+E36</f>
        <v>151690.416</v>
      </c>
      <c r="G36" s="113">
        <f>G34-6500</f>
        <v>126210</v>
      </c>
      <c r="H36" s="1">
        <v>0</v>
      </c>
      <c r="I36" s="242">
        <v>4463.6799999999994</v>
      </c>
      <c r="J36" s="2">
        <f>(G36-H36+I36)*18%</f>
        <v>23521.2624</v>
      </c>
      <c r="K36" s="36">
        <f>G36-H36+I36+J36</f>
        <v>154194.9424</v>
      </c>
      <c r="L36" s="113">
        <f>L34-6500</f>
        <v>129760</v>
      </c>
      <c r="M36" s="1">
        <v>0</v>
      </c>
      <c r="N36" s="242">
        <v>2997</v>
      </c>
      <c r="O36" s="2">
        <f>(L36-M36+N36)*18%</f>
        <v>23896.26</v>
      </c>
      <c r="P36" s="36">
        <f>L36-M36+N36+O36</f>
        <v>156653.26</v>
      </c>
      <c r="Q36" s="113">
        <f>Q34-6500</f>
        <v>129330</v>
      </c>
      <c r="R36" s="1">
        <v>0</v>
      </c>
      <c r="S36" s="242">
        <v>1474.55</v>
      </c>
      <c r="T36" s="2">
        <f>(Q36-R36+S36)*18%</f>
        <v>23544.819</v>
      </c>
      <c r="U36" s="36">
        <f>Q36-R36+S36+T36</f>
        <v>154349.36900000001</v>
      </c>
      <c r="V36" s="113">
        <f>V34-6500</f>
        <v>125110</v>
      </c>
      <c r="W36" s="1">
        <v>0</v>
      </c>
      <c r="X36" s="242">
        <v>4818.6399999999994</v>
      </c>
      <c r="Y36" s="2">
        <f>(V36-W36+X36)*18%</f>
        <v>23387.155199999997</v>
      </c>
      <c r="Z36" s="36">
        <f>V36-W36+X36+Y36</f>
        <v>153315.79519999999</v>
      </c>
      <c r="AA36" s="113">
        <f>AA34-6500</f>
        <v>127740</v>
      </c>
      <c r="AB36" s="1">
        <v>0</v>
      </c>
      <c r="AC36" s="242">
        <v>1795.52</v>
      </c>
      <c r="AD36" s="2">
        <f>(AA36-AB36+AC36)*18%</f>
        <v>23316.393599999999</v>
      </c>
      <c r="AE36" s="36">
        <f>AA36-AB36+AC36+AD36</f>
        <v>152851.9136</v>
      </c>
    </row>
    <row r="37" spans="1:31" s="10" customFormat="1" x14ac:dyDescent="0.2">
      <c r="A37" s="19"/>
      <c r="B37" s="34"/>
      <c r="C37" s="265"/>
      <c r="D37" s="106"/>
      <c r="E37" s="32"/>
      <c r="F37" s="35"/>
      <c r="G37" s="34"/>
      <c r="H37" s="265"/>
      <c r="I37" s="106"/>
      <c r="J37" s="32"/>
      <c r="K37" s="35"/>
      <c r="L37" s="34"/>
      <c r="M37" s="265"/>
      <c r="N37" s="130"/>
      <c r="O37" s="32"/>
      <c r="P37" s="35"/>
      <c r="Q37" s="34"/>
      <c r="R37" s="265"/>
      <c r="S37" s="106"/>
      <c r="T37" s="32"/>
      <c r="U37" s="35"/>
      <c r="V37" s="34"/>
      <c r="W37" s="265"/>
      <c r="X37" s="130"/>
      <c r="Y37" s="32"/>
      <c r="Z37" s="35"/>
      <c r="AA37" s="34"/>
      <c r="AB37" s="265"/>
      <c r="AC37" s="130"/>
      <c r="AD37" s="32"/>
      <c r="AE37" s="35"/>
    </row>
    <row r="38" spans="1:31" s="10" customFormat="1" x14ac:dyDescent="0.2">
      <c r="A38" s="63" t="s">
        <v>52</v>
      </c>
      <c r="B38" s="258">
        <v>132550</v>
      </c>
      <c r="C38" s="263">
        <v>1000</v>
      </c>
      <c r="D38" s="242">
        <v>2501.2000000000003</v>
      </c>
      <c r="E38" s="13">
        <f>(B38-C38+D38)*18%</f>
        <v>24129.216</v>
      </c>
      <c r="F38" s="33">
        <f>B38-C38+D38+E38</f>
        <v>158180.41600000003</v>
      </c>
      <c r="G38" s="255">
        <v>132710</v>
      </c>
      <c r="H38" s="263">
        <v>1000</v>
      </c>
      <c r="I38" s="242">
        <v>4463.6799999999994</v>
      </c>
      <c r="J38" s="13">
        <f>(G38-H38+I38)*18%</f>
        <v>24511.2624</v>
      </c>
      <c r="K38" s="33">
        <f>G38-H38+I38+J38</f>
        <v>160684.9424</v>
      </c>
      <c r="L38" s="255">
        <v>136260</v>
      </c>
      <c r="M38" s="263">
        <v>1000</v>
      </c>
      <c r="N38" s="242">
        <v>2997</v>
      </c>
      <c r="O38" s="13">
        <f>(L38-M38+N38)*18%</f>
        <v>24886.26</v>
      </c>
      <c r="P38" s="33">
        <f>L38-M38+N38+O38</f>
        <v>163143.26</v>
      </c>
      <c r="Q38" s="255">
        <v>135830</v>
      </c>
      <c r="R38" s="263">
        <v>1000</v>
      </c>
      <c r="S38" s="242">
        <v>1474.55</v>
      </c>
      <c r="T38" s="13">
        <f>(Q38-R38+S38)*18%</f>
        <v>24534.818999999996</v>
      </c>
      <c r="U38" s="33">
        <f>Q38-R38+S38+T38</f>
        <v>160839.36899999998</v>
      </c>
      <c r="V38" s="255">
        <v>131610</v>
      </c>
      <c r="W38" s="263">
        <v>1000</v>
      </c>
      <c r="X38" s="242">
        <v>4818.6399999999994</v>
      </c>
      <c r="Y38" s="13">
        <f>(V38-W38+X38)*18%</f>
        <v>24377.155200000001</v>
      </c>
      <c r="Z38" s="33">
        <f>V38-W38+X38+Y38</f>
        <v>159805.79520000002</v>
      </c>
      <c r="AA38" s="255">
        <v>134240</v>
      </c>
      <c r="AB38" s="263">
        <v>1000</v>
      </c>
      <c r="AC38" s="242">
        <v>1795.52</v>
      </c>
      <c r="AD38" s="13">
        <f>(AA38-AB38+AC38)*18%</f>
        <v>24306.393599999996</v>
      </c>
      <c r="AE38" s="33">
        <f>AA38-AB38+AC38+AD38</f>
        <v>159341.91359999997</v>
      </c>
    </row>
    <row r="39" spans="1:31" s="10" customFormat="1" x14ac:dyDescent="0.2">
      <c r="A39" s="63" t="s">
        <v>53</v>
      </c>
      <c r="B39" s="40">
        <f>B38-500</f>
        <v>132050</v>
      </c>
      <c r="C39" s="263">
        <v>1000</v>
      </c>
      <c r="D39" s="242">
        <v>2501.2000000000003</v>
      </c>
      <c r="E39" s="13">
        <f>(B39-C39+D39)*18%</f>
        <v>24039.216</v>
      </c>
      <c r="F39" s="33">
        <f>B39-C39+D39+E39</f>
        <v>157590.41600000003</v>
      </c>
      <c r="G39" s="40">
        <f>G38-500</f>
        <v>132210</v>
      </c>
      <c r="H39" s="263">
        <v>1000</v>
      </c>
      <c r="I39" s="242">
        <v>4463.6799999999994</v>
      </c>
      <c r="J39" s="13">
        <f>(G39-H39+I39)*18%</f>
        <v>24421.2624</v>
      </c>
      <c r="K39" s="33">
        <f>G39-H39+I39+J39</f>
        <v>160094.9424</v>
      </c>
      <c r="L39" s="40">
        <f>L38-500</f>
        <v>135760</v>
      </c>
      <c r="M39" s="263">
        <v>1000</v>
      </c>
      <c r="N39" s="242">
        <v>2997</v>
      </c>
      <c r="O39" s="13">
        <f>(L39-M39+N39)*18%</f>
        <v>24796.26</v>
      </c>
      <c r="P39" s="33">
        <f>L39-M39+N39+O39</f>
        <v>162553.26</v>
      </c>
      <c r="Q39" s="40">
        <f>Q38-500</f>
        <v>135330</v>
      </c>
      <c r="R39" s="263">
        <v>1000</v>
      </c>
      <c r="S39" s="242">
        <v>1474.55</v>
      </c>
      <c r="T39" s="13">
        <f>(Q39-R39+S39)*18%</f>
        <v>24444.818999999996</v>
      </c>
      <c r="U39" s="33">
        <f>Q39-R39+S39+T39</f>
        <v>160249.36899999998</v>
      </c>
      <c r="V39" s="40">
        <f>V38-500</f>
        <v>131110</v>
      </c>
      <c r="W39" s="263">
        <v>1000</v>
      </c>
      <c r="X39" s="242">
        <v>4818.6399999999994</v>
      </c>
      <c r="Y39" s="13">
        <f>(V39-W39+X39)*18%</f>
        <v>24287.155200000001</v>
      </c>
      <c r="Z39" s="33">
        <f>V39-W39+X39+Y39</f>
        <v>159215.79520000002</v>
      </c>
      <c r="AA39" s="40">
        <f>AA38-500</f>
        <v>133740</v>
      </c>
      <c r="AB39" s="263">
        <v>1000</v>
      </c>
      <c r="AC39" s="242">
        <v>1795.52</v>
      </c>
      <c r="AD39" s="13">
        <f>(AA39-AB39+AC39)*18%</f>
        <v>24216.393599999996</v>
      </c>
      <c r="AE39" s="33">
        <f>AA39-AB39+AC39+AD39</f>
        <v>158751.91359999997</v>
      </c>
    </row>
    <row r="40" spans="1:31" s="10" customFormat="1" ht="13.5" thickBot="1" x14ac:dyDescent="0.25">
      <c r="A40" s="63" t="s">
        <v>54</v>
      </c>
      <c r="B40" s="40">
        <f>B38-6500</f>
        <v>126050</v>
      </c>
      <c r="C40" s="263">
        <v>0</v>
      </c>
      <c r="D40" s="242">
        <v>2501.2000000000003</v>
      </c>
      <c r="E40" s="13">
        <f>(B40-C40+D40)*18%</f>
        <v>23139.216</v>
      </c>
      <c r="F40" s="33">
        <f>B40-C40+D40+E40</f>
        <v>151690.416</v>
      </c>
      <c r="G40" s="40">
        <f>G38-6500</f>
        <v>126210</v>
      </c>
      <c r="H40" s="263">
        <v>0</v>
      </c>
      <c r="I40" s="242">
        <v>4463.6799999999994</v>
      </c>
      <c r="J40" s="13">
        <f>(G40-H40+I40)*18%</f>
        <v>23521.2624</v>
      </c>
      <c r="K40" s="33">
        <f>G40-H40+I40+J40</f>
        <v>154194.9424</v>
      </c>
      <c r="L40" s="40">
        <f>L38-6500</f>
        <v>129760</v>
      </c>
      <c r="M40" s="263">
        <v>0</v>
      </c>
      <c r="N40" s="242">
        <v>2997</v>
      </c>
      <c r="O40" s="13">
        <f>(L40-M40+N40)*18%</f>
        <v>23896.26</v>
      </c>
      <c r="P40" s="33">
        <f>L40-M40+N40+O40</f>
        <v>156653.26</v>
      </c>
      <c r="Q40" s="40">
        <f>Q38-6500</f>
        <v>129330</v>
      </c>
      <c r="R40" s="263">
        <v>0</v>
      </c>
      <c r="S40" s="242">
        <v>1474.55</v>
      </c>
      <c r="T40" s="13">
        <f>(Q40-R40+S40)*18%</f>
        <v>23544.819</v>
      </c>
      <c r="U40" s="33">
        <f>Q40-R40+S40+T40</f>
        <v>154349.36900000001</v>
      </c>
      <c r="V40" s="40">
        <f>V38-6500</f>
        <v>125110</v>
      </c>
      <c r="W40" s="263">
        <v>0</v>
      </c>
      <c r="X40" s="242">
        <v>4818.6399999999994</v>
      </c>
      <c r="Y40" s="13">
        <f>(V40-W40+X40)*18%</f>
        <v>23387.155199999997</v>
      </c>
      <c r="Z40" s="33">
        <f>V40-W40+X40+Y40</f>
        <v>153315.79519999999</v>
      </c>
      <c r="AA40" s="40">
        <f>AA38-6500</f>
        <v>127740</v>
      </c>
      <c r="AB40" s="263">
        <v>0</v>
      </c>
      <c r="AC40" s="242">
        <v>1795.52</v>
      </c>
      <c r="AD40" s="13">
        <f>(AA40-AB40+AC40)*18%</f>
        <v>23316.393599999999</v>
      </c>
      <c r="AE40" s="33">
        <f>AA40-AB40+AC40+AD40</f>
        <v>152851.9136</v>
      </c>
    </row>
    <row r="41" spans="1:31" s="10" customFormat="1" x14ac:dyDescent="0.2">
      <c r="A41" s="65"/>
      <c r="B41" s="47"/>
      <c r="C41" s="265"/>
      <c r="D41" s="106"/>
      <c r="E41" s="32"/>
      <c r="F41" s="35"/>
      <c r="G41" s="47"/>
      <c r="H41" s="265"/>
      <c r="I41" s="106"/>
      <c r="J41" s="32"/>
      <c r="K41" s="35"/>
      <c r="L41" s="47"/>
      <c r="M41" s="265"/>
      <c r="N41" s="130"/>
      <c r="O41" s="32"/>
      <c r="P41" s="35"/>
      <c r="Q41" s="47"/>
      <c r="R41" s="265"/>
      <c r="S41" s="106"/>
      <c r="T41" s="32"/>
      <c r="U41" s="35"/>
      <c r="V41" s="47"/>
      <c r="W41" s="265"/>
      <c r="X41" s="130"/>
      <c r="Y41" s="32"/>
      <c r="Z41" s="35"/>
      <c r="AA41" s="47"/>
      <c r="AB41" s="265"/>
      <c r="AC41" s="130"/>
      <c r="AD41" s="32"/>
      <c r="AE41" s="35"/>
    </row>
    <row r="42" spans="1:31" s="10" customFormat="1" x14ac:dyDescent="0.2">
      <c r="A42" s="63" t="s">
        <v>102</v>
      </c>
      <c r="B42" s="258">
        <v>132550</v>
      </c>
      <c r="C42" s="263">
        <v>1000</v>
      </c>
      <c r="D42" s="242">
        <v>2501.2000000000003</v>
      </c>
      <c r="E42" s="13">
        <f>(B42-C42+D42)*18%</f>
        <v>24129.216</v>
      </c>
      <c r="F42" s="33">
        <f>B42-C42+D42+E42</f>
        <v>158180.41600000003</v>
      </c>
      <c r="G42" s="255">
        <v>132710</v>
      </c>
      <c r="H42" s="263">
        <v>1000</v>
      </c>
      <c r="I42" s="242">
        <v>4463.6799999999994</v>
      </c>
      <c r="J42" s="13">
        <f>(G42-H42+I42)*18%</f>
        <v>24511.2624</v>
      </c>
      <c r="K42" s="33">
        <f>G42-H42+I42+J42</f>
        <v>160684.9424</v>
      </c>
      <c r="L42" s="255">
        <v>136260</v>
      </c>
      <c r="M42" s="263">
        <v>1000</v>
      </c>
      <c r="N42" s="242">
        <v>2997</v>
      </c>
      <c r="O42" s="13">
        <f>(L42-M42+N42)*18%</f>
        <v>24886.26</v>
      </c>
      <c r="P42" s="33">
        <f>L42-M42+N42+O42</f>
        <v>163143.26</v>
      </c>
      <c r="Q42" s="255">
        <v>135830</v>
      </c>
      <c r="R42" s="263">
        <v>1000</v>
      </c>
      <c r="S42" s="242">
        <v>1474.55</v>
      </c>
      <c r="T42" s="13">
        <f>(Q42-R42+S42)*18%</f>
        <v>24534.818999999996</v>
      </c>
      <c r="U42" s="33">
        <f>Q42-R42+S42+T42</f>
        <v>160839.36899999998</v>
      </c>
      <c r="V42" s="255">
        <v>131610</v>
      </c>
      <c r="W42" s="263">
        <v>1000</v>
      </c>
      <c r="X42" s="242">
        <v>4818.6399999999994</v>
      </c>
      <c r="Y42" s="13">
        <f>(V42-W42+X42)*18%</f>
        <v>24377.155200000001</v>
      </c>
      <c r="Z42" s="33">
        <f>V42-W42+X42+Y42</f>
        <v>159805.79520000002</v>
      </c>
      <c r="AA42" s="255">
        <v>134240</v>
      </c>
      <c r="AB42" s="263">
        <v>1000</v>
      </c>
      <c r="AC42" s="242">
        <v>1795.52</v>
      </c>
      <c r="AD42" s="13">
        <f>(AA42-AB42+AC42)*18%</f>
        <v>24306.393599999996</v>
      </c>
      <c r="AE42" s="33">
        <f>AA42-AB42+AC42+AD42</f>
        <v>159341.91359999997</v>
      </c>
    </row>
    <row r="43" spans="1:31" s="10" customFormat="1" x14ac:dyDescent="0.2">
      <c r="A43" s="63" t="s">
        <v>103</v>
      </c>
      <c r="B43" s="40">
        <f>B42-500</f>
        <v>132050</v>
      </c>
      <c r="C43" s="263">
        <v>1000</v>
      </c>
      <c r="D43" s="242">
        <v>2501.2000000000003</v>
      </c>
      <c r="E43" s="13">
        <f>(B43-C43+D43)*18%</f>
        <v>24039.216</v>
      </c>
      <c r="F43" s="33">
        <f>B43-C43+D43+E43</f>
        <v>157590.41600000003</v>
      </c>
      <c r="G43" s="40">
        <f>G42-500</f>
        <v>132210</v>
      </c>
      <c r="H43" s="263">
        <v>1000</v>
      </c>
      <c r="I43" s="242">
        <v>4463.6799999999994</v>
      </c>
      <c r="J43" s="13">
        <f>(G43-H43+I43)*18%</f>
        <v>24421.2624</v>
      </c>
      <c r="K43" s="33">
        <f>G43-H43+I43+J43</f>
        <v>160094.9424</v>
      </c>
      <c r="L43" s="40">
        <f>L42-500</f>
        <v>135760</v>
      </c>
      <c r="M43" s="263">
        <v>1000</v>
      </c>
      <c r="N43" s="242">
        <v>2997</v>
      </c>
      <c r="O43" s="13">
        <f>(L43-M43+N43)*18%</f>
        <v>24796.26</v>
      </c>
      <c r="P43" s="33">
        <f>L43-M43+N43+O43</f>
        <v>162553.26</v>
      </c>
      <c r="Q43" s="40">
        <f>Q42-500</f>
        <v>135330</v>
      </c>
      <c r="R43" s="263">
        <v>1000</v>
      </c>
      <c r="S43" s="242">
        <v>1474.55</v>
      </c>
      <c r="T43" s="13">
        <f>(Q43-R43+S43)*18%</f>
        <v>24444.818999999996</v>
      </c>
      <c r="U43" s="33">
        <f>Q43-R43+S43+T43</f>
        <v>160249.36899999998</v>
      </c>
      <c r="V43" s="40">
        <f>V42-500</f>
        <v>131110</v>
      </c>
      <c r="W43" s="263">
        <v>1000</v>
      </c>
      <c r="X43" s="242">
        <v>4818.6399999999994</v>
      </c>
      <c r="Y43" s="13">
        <f>(V43-W43+X43)*18%</f>
        <v>24287.155200000001</v>
      </c>
      <c r="Z43" s="33">
        <f>V43-W43+X43+Y43</f>
        <v>159215.79520000002</v>
      </c>
      <c r="AA43" s="40">
        <f>AA42-500</f>
        <v>133740</v>
      </c>
      <c r="AB43" s="263">
        <v>1000</v>
      </c>
      <c r="AC43" s="242">
        <v>1795.52</v>
      </c>
      <c r="AD43" s="13">
        <f>(AA43-AB43+AC43)*18%</f>
        <v>24216.393599999996</v>
      </c>
      <c r="AE43" s="33">
        <f>AA43-AB43+AC43+AD43</f>
        <v>158751.91359999997</v>
      </c>
    </row>
    <row r="44" spans="1:31" s="10" customFormat="1" ht="13.5" thickBot="1" x14ac:dyDescent="0.25">
      <c r="A44" s="63" t="s">
        <v>104</v>
      </c>
      <c r="B44" s="113">
        <f>B42-6500</f>
        <v>126050</v>
      </c>
      <c r="C44" s="1">
        <v>0</v>
      </c>
      <c r="D44" s="238">
        <v>2501.2000000000003</v>
      </c>
      <c r="E44" s="2">
        <f>(B44-C44+D44)*18%</f>
        <v>23139.216</v>
      </c>
      <c r="F44" s="36">
        <f>B44-C44+D44+E44</f>
        <v>151690.416</v>
      </c>
      <c r="G44" s="113">
        <f>G42-6500</f>
        <v>126210</v>
      </c>
      <c r="H44" s="1">
        <v>0</v>
      </c>
      <c r="I44" s="238">
        <v>4463.6799999999994</v>
      </c>
      <c r="J44" s="2">
        <f>(G44-H44+I44)*18%</f>
        <v>23521.2624</v>
      </c>
      <c r="K44" s="36">
        <f>G44-H44+I44+J44</f>
        <v>154194.9424</v>
      </c>
      <c r="L44" s="113">
        <f>L42-6500</f>
        <v>129760</v>
      </c>
      <c r="M44" s="1">
        <v>0</v>
      </c>
      <c r="N44" s="238">
        <v>2997</v>
      </c>
      <c r="O44" s="2">
        <f>(L44-M44+N44)*18%</f>
        <v>23896.26</v>
      </c>
      <c r="P44" s="36">
        <f>L44-M44+N44+O44</f>
        <v>156653.26</v>
      </c>
      <c r="Q44" s="113">
        <f>Q42-6500</f>
        <v>129330</v>
      </c>
      <c r="R44" s="1">
        <v>0</v>
      </c>
      <c r="S44" s="238">
        <v>1474.55</v>
      </c>
      <c r="T44" s="2">
        <f>(Q44-R44+S44)*18%</f>
        <v>23544.819</v>
      </c>
      <c r="U44" s="36">
        <f>Q44-R44+S44+T44</f>
        <v>154349.36900000001</v>
      </c>
      <c r="V44" s="113">
        <f>V42-6500</f>
        <v>125110</v>
      </c>
      <c r="W44" s="1">
        <v>0</v>
      </c>
      <c r="X44" s="238">
        <v>4818.6399999999994</v>
      </c>
      <c r="Y44" s="2">
        <f>(V44-W44+X44)*18%</f>
        <v>23387.155199999997</v>
      </c>
      <c r="Z44" s="36">
        <f>V44-W44+X44+Y44</f>
        <v>153315.79519999999</v>
      </c>
      <c r="AA44" s="113">
        <f>AA42-6500</f>
        <v>127740</v>
      </c>
      <c r="AB44" s="1">
        <v>0</v>
      </c>
      <c r="AC44" s="238">
        <v>1795.52</v>
      </c>
      <c r="AD44" s="2">
        <f>(AA44-AB44+AC44)*18%</f>
        <v>23316.393599999999</v>
      </c>
      <c r="AE44" s="36">
        <f>AA44-AB44+AC44+AD44</f>
        <v>152851.9136</v>
      </c>
    </row>
    <row r="45" spans="1:31" s="10" customFormat="1" x14ac:dyDescent="0.2">
      <c r="A45" s="65"/>
      <c r="B45" s="37"/>
      <c r="C45" s="263"/>
      <c r="D45" s="101"/>
      <c r="E45" s="13"/>
      <c r="F45" s="33"/>
      <c r="G45" s="37"/>
      <c r="H45" s="263"/>
      <c r="I45" s="101"/>
      <c r="J45" s="13"/>
      <c r="K45" s="33"/>
      <c r="L45" s="37"/>
      <c r="M45" s="263"/>
      <c r="N45" s="128"/>
      <c r="O45" s="13"/>
      <c r="P45" s="33"/>
      <c r="Q45" s="37"/>
      <c r="R45" s="263"/>
      <c r="S45" s="101"/>
      <c r="T45" s="13"/>
      <c r="U45" s="33"/>
      <c r="V45" s="37"/>
      <c r="W45" s="263"/>
      <c r="X45" s="128"/>
      <c r="Y45" s="13"/>
      <c r="Z45" s="33"/>
      <c r="AA45" s="37"/>
      <c r="AB45" s="263"/>
      <c r="AC45" s="128"/>
      <c r="AD45" s="13"/>
      <c r="AE45" s="33"/>
    </row>
    <row r="46" spans="1:31" s="10" customFormat="1" x14ac:dyDescent="0.2">
      <c r="A46" s="63" t="s">
        <v>105</v>
      </c>
      <c r="B46" s="258">
        <v>132550</v>
      </c>
      <c r="C46" s="263">
        <v>1000</v>
      </c>
      <c r="D46" s="242">
        <v>2501.2000000000003</v>
      </c>
      <c r="E46" s="13">
        <f>(B46-C46+D46)*18%</f>
        <v>24129.216</v>
      </c>
      <c r="F46" s="33">
        <f>B46-C46+D46+E46</f>
        <v>158180.41600000003</v>
      </c>
      <c r="G46" s="255">
        <v>132710</v>
      </c>
      <c r="H46" s="263">
        <v>1000</v>
      </c>
      <c r="I46" s="242">
        <v>4463.6799999999994</v>
      </c>
      <c r="J46" s="13">
        <f>(G46-H46+I46)*18%</f>
        <v>24511.2624</v>
      </c>
      <c r="K46" s="33">
        <f>G46-H46+I46+J46</f>
        <v>160684.9424</v>
      </c>
      <c r="L46" s="255">
        <v>136260</v>
      </c>
      <c r="M46" s="263">
        <v>1000</v>
      </c>
      <c r="N46" s="242">
        <v>2997</v>
      </c>
      <c r="O46" s="13">
        <f>(L46-M46+N46)*18%</f>
        <v>24886.26</v>
      </c>
      <c r="P46" s="33">
        <f>L46-M46+N46+O46</f>
        <v>163143.26</v>
      </c>
      <c r="Q46" s="255">
        <v>135830</v>
      </c>
      <c r="R46" s="263">
        <v>1000</v>
      </c>
      <c r="S46" s="242">
        <v>1474.55</v>
      </c>
      <c r="T46" s="13">
        <f>(Q46-R46+S46)*18%</f>
        <v>24534.818999999996</v>
      </c>
      <c r="U46" s="33">
        <f>Q46-R46+S46+T46</f>
        <v>160839.36899999998</v>
      </c>
      <c r="V46" s="255">
        <v>131610</v>
      </c>
      <c r="W46" s="263">
        <v>1000</v>
      </c>
      <c r="X46" s="242">
        <v>4818.6399999999994</v>
      </c>
      <c r="Y46" s="13">
        <f>(V46-W46+X46)*18%</f>
        <v>24377.155200000001</v>
      </c>
      <c r="Z46" s="33">
        <f>V46-W46+X46+Y46</f>
        <v>159805.79520000002</v>
      </c>
      <c r="AA46" s="255">
        <v>134240</v>
      </c>
      <c r="AB46" s="263">
        <v>1000</v>
      </c>
      <c r="AC46" s="242">
        <v>1795.52</v>
      </c>
      <c r="AD46" s="13">
        <f>(AA46-AB46+AC46)*18%</f>
        <v>24306.393599999996</v>
      </c>
      <c r="AE46" s="33">
        <f>AA46-AB46+AC46+AD46</f>
        <v>159341.91359999997</v>
      </c>
    </row>
    <row r="47" spans="1:31" s="10" customFormat="1" x14ac:dyDescent="0.2">
      <c r="A47" s="63" t="s">
        <v>106</v>
      </c>
      <c r="B47" s="247">
        <v>130550</v>
      </c>
      <c r="C47" s="263">
        <v>1000</v>
      </c>
      <c r="D47" s="242">
        <v>2501.2000000000003</v>
      </c>
      <c r="E47" s="13">
        <f>(B47-C47+D47)*18%</f>
        <v>23769.216</v>
      </c>
      <c r="F47" s="33">
        <f>B47-C47+D47+E47</f>
        <v>155820.41600000003</v>
      </c>
      <c r="G47" s="40">
        <f>G46-500</f>
        <v>132210</v>
      </c>
      <c r="H47" s="263">
        <v>1000</v>
      </c>
      <c r="I47" s="242">
        <v>4463.6799999999994</v>
      </c>
      <c r="J47" s="13">
        <f>(G47-H47+I47)*18%</f>
        <v>24421.2624</v>
      </c>
      <c r="K47" s="33">
        <f>G47-H47+I47+J47</f>
        <v>160094.9424</v>
      </c>
      <c r="L47" s="40">
        <f>L46-500</f>
        <v>135760</v>
      </c>
      <c r="M47" s="263">
        <v>1000</v>
      </c>
      <c r="N47" s="242">
        <v>2997</v>
      </c>
      <c r="O47" s="13">
        <f>(L47-M47+N47)*18%</f>
        <v>24796.26</v>
      </c>
      <c r="P47" s="33">
        <f>L47-M47+N47+O47</f>
        <v>162553.26</v>
      </c>
      <c r="Q47" s="40">
        <f>Q46-500</f>
        <v>135330</v>
      </c>
      <c r="R47" s="263">
        <v>1000</v>
      </c>
      <c r="S47" s="242">
        <v>1474.55</v>
      </c>
      <c r="T47" s="13">
        <f>(Q47-R47+S47)*18%</f>
        <v>24444.818999999996</v>
      </c>
      <c r="U47" s="33">
        <f>Q47-R47+S47+T47</f>
        <v>160249.36899999998</v>
      </c>
      <c r="V47" s="40">
        <f>V46-500</f>
        <v>131110</v>
      </c>
      <c r="W47" s="263">
        <v>1000</v>
      </c>
      <c r="X47" s="242">
        <v>4818.6399999999994</v>
      </c>
      <c r="Y47" s="13">
        <f>(V47-W47+X47)*18%</f>
        <v>24287.155200000001</v>
      </c>
      <c r="Z47" s="33">
        <f>V47-W47+X47+Y47</f>
        <v>159215.79520000002</v>
      </c>
      <c r="AA47" s="40">
        <f>AA46-500</f>
        <v>133740</v>
      </c>
      <c r="AB47" s="263">
        <v>1000</v>
      </c>
      <c r="AC47" s="242">
        <v>1795.52</v>
      </c>
      <c r="AD47" s="13">
        <f>(AA47-AB47+AC47)*18%</f>
        <v>24216.393599999996</v>
      </c>
      <c r="AE47" s="33">
        <f>AA47-AB47+AC47+AD47</f>
        <v>158751.91359999997</v>
      </c>
    </row>
    <row r="48" spans="1:31" s="10" customFormat="1" ht="13.5" thickBot="1" x14ac:dyDescent="0.25">
      <c r="A48" s="74" t="s">
        <v>107</v>
      </c>
      <c r="B48" s="113">
        <f>B46-6500</f>
        <v>126050</v>
      </c>
      <c r="C48" s="1">
        <v>0</v>
      </c>
      <c r="D48" s="242">
        <v>2501.2000000000003</v>
      </c>
      <c r="E48" s="2">
        <f>(B48-C48+D48)*18%</f>
        <v>23139.216</v>
      </c>
      <c r="F48" s="36">
        <f>B48-C48+D48+E48</f>
        <v>151690.416</v>
      </c>
      <c r="G48" s="113">
        <f>G46-6500</f>
        <v>126210</v>
      </c>
      <c r="H48" s="1">
        <v>0</v>
      </c>
      <c r="I48" s="242">
        <v>4463.6799999999994</v>
      </c>
      <c r="J48" s="2">
        <f>(G48-H48+I48)*18%</f>
        <v>23521.2624</v>
      </c>
      <c r="K48" s="36">
        <f>G48-H48+I48+J48</f>
        <v>154194.9424</v>
      </c>
      <c r="L48" s="40">
        <f>L46-6500</f>
        <v>129760</v>
      </c>
      <c r="M48" s="263">
        <v>0</v>
      </c>
      <c r="N48" s="242">
        <v>2997</v>
      </c>
      <c r="O48" s="13">
        <f>(L48-M48+N48)*18%</f>
        <v>23896.26</v>
      </c>
      <c r="P48" s="33">
        <f>L48-M48+N48+O48</f>
        <v>156653.26</v>
      </c>
      <c r="Q48" s="113">
        <f>Q46-6500</f>
        <v>129330</v>
      </c>
      <c r="R48" s="1">
        <v>0</v>
      </c>
      <c r="S48" s="242">
        <v>1474.55</v>
      </c>
      <c r="T48" s="2">
        <f>(Q48-R48+S48)*18%</f>
        <v>23544.819</v>
      </c>
      <c r="U48" s="36">
        <f>Q48-R48+S48+T48</f>
        <v>154349.36900000001</v>
      </c>
      <c r="V48" s="113">
        <f>V46-6500</f>
        <v>125110</v>
      </c>
      <c r="W48" s="1">
        <v>0</v>
      </c>
      <c r="X48" s="242">
        <v>4818.6399999999994</v>
      </c>
      <c r="Y48" s="2">
        <f>(V48-W48+X48)*18%</f>
        <v>23387.155199999997</v>
      </c>
      <c r="Z48" s="36">
        <f>V48-W48+X48+Y48</f>
        <v>153315.79519999999</v>
      </c>
      <c r="AA48" s="113">
        <f>AA46-6500</f>
        <v>127740</v>
      </c>
      <c r="AB48" s="1">
        <v>0</v>
      </c>
      <c r="AC48" s="242">
        <v>1795.52</v>
      </c>
      <c r="AD48" s="2">
        <f>(AA48-AB48+AC48)*18%</f>
        <v>23316.393599999999</v>
      </c>
      <c r="AE48" s="36">
        <f>AA48-AB48+AC48+AD48</f>
        <v>152851.9136</v>
      </c>
    </row>
    <row r="49" spans="1:40" s="10" customFormat="1" x14ac:dyDescent="0.2">
      <c r="A49" s="63"/>
      <c r="B49" s="34"/>
      <c r="C49" s="265"/>
      <c r="D49" s="106"/>
      <c r="E49" s="32"/>
      <c r="F49" s="35"/>
      <c r="G49" s="34"/>
      <c r="H49" s="265"/>
      <c r="I49" s="106"/>
      <c r="J49" s="32"/>
      <c r="K49" s="35"/>
      <c r="L49" s="34"/>
      <c r="M49" s="265"/>
      <c r="N49" s="130"/>
      <c r="O49" s="32"/>
      <c r="P49" s="35"/>
      <c r="Q49" s="34"/>
      <c r="R49" s="265"/>
      <c r="S49" s="106"/>
      <c r="T49" s="32"/>
      <c r="U49" s="35"/>
      <c r="V49" s="34"/>
      <c r="W49" s="265"/>
      <c r="X49" s="130"/>
      <c r="Y49" s="32"/>
      <c r="Z49" s="35"/>
      <c r="AA49" s="34"/>
      <c r="AB49" s="265"/>
      <c r="AC49" s="130"/>
      <c r="AD49" s="32"/>
      <c r="AE49" s="35"/>
    </row>
    <row r="50" spans="1:40" s="10" customFormat="1" x14ac:dyDescent="0.2">
      <c r="A50" s="63" t="s">
        <v>80</v>
      </c>
      <c r="B50" s="258">
        <v>139400</v>
      </c>
      <c r="C50" s="263">
        <v>1000</v>
      </c>
      <c r="D50" s="242">
        <v>2501.2000000000003</v>
      </c>
      <c r="E50" s="13">
        <f>(B50-C50+D50)*18%</f>
        <v>25362.216</v>
      </c>
      <c r="F50" s="33">
        <f>B50-C50+D50+E50</f>
        <v>166263.41600000003</v>
      </c>
      <c r="G50" s="255">
        <v>139110</v>
      </c>
      <c r="H50" s="263">
        <v>1000</v>
      </c>
      <c r="I50" s="242">
        <v>4463.6799999999994</v>
      </c>
      <c r="J50" s="13">
        <f>(G50-H50+I50)*18%</f>
        <v>25663.262399999996</v>
      </c>
      <c r="K50" s="33">
        <f>G50-H50+I50+J50</f>
        <v>168236.9424</v>
      </c>
      <c r="L50" s="255">
        <v>145010</v>
      </c>
      <c r="M50" s="263">
        <v>1000</v>
      </c>
      <c r="N50" s="242">
        <v>2997</v>
      </c>
      <c r="O50" s="13">
        <f>(L50-M50+N50)*18%</f>
        <v>26461.26</v>
      </c>
      <c r="P50" s="33">
        <f>L50-M50+N50+O50</f>
        <v>173468.26</v>
      </c>
      <c r="Q50" s="255">
        <v>143830</v>
      </c>
      <c r="R50" s="263">
        <v>1000</v>
      </c>
      <c r="S50" s="242">
        <v>1474.55</v>
      </c>
      <c r="T50" s="13">
        <f>(Q50-R50+S50)*18%</f>
        <v>25974.818999999996</v>
      </c>
      <c r="U50" s="33">
        <f>Q50-R50+S50+T50</f>
        <v>170279.36899999998</v>
      </c>
      <c r="V50" s="255">
        <v>139010</v>
      </c>
      <c r="W50" s="263">
        <v>1000</v>
      </c>
      <c r="X50" s="242">
        <v>4818.6399999999994</v>
      </c>
      <c r="Y50" s="13">
        <f>(V50-W50+X50)*18%</f>
        <v>25709.155200000001</v>
      </c>
      <c r="Z50" s="33">
        <f>V50-W50+X50+Y50</f>
        <v>168537.79520000002</v>
      </c>
      <c r="AA50" s="255">
        <v>141140</v>
      </c>
      <c r="AB50" s="263">
        <v>1000</v>
      </c>
      <c r="AC50" s="242">
        <v>1795.52</v>
      </c>
      <c r="AD50" s="13">
        <f>(AA50-AB50+AC50)*18%</f>
        <v>25548.393599999996</v>
      </c>
      <c r="AE50" s="33">
        <f>AA50-AB50+AC50+AD50</f>
        <v>167483.91359999997</v>
      </c>
    </row>
    <row r="51" spans="1:40" s="10" customFormat="1" x14ac:dyDescent="0.2">
      <c r="A51" s="63" t="s">
        <v>81</v>
      </c>
      <c r="B51" s="40">
        <f>B50-500</f>
        <v>138900</v>
      </c>
      <c r="C51" s="263">
        <v>1000</v>
      </c>
      <c r="D51" s="242">
        <v>2501.2000000000003</v>
      </c>
      <c r="E51" s="13">
        <f>(B51-C51+D51)*18%</f>
        <v>25272.216</v>
      </c>
      <c r="F51" s="33">
        <f>B51-C51+D51+E51</f>
        <v>165673.41600000003</v>
      </c>
      <c r="G51" s="40">
        <f>G50-500</f>
        <v>138610</v>
      </c>
      <c r="H51" s="263">
        <v>1000</v>
      </c>
      <c r="I51" s="242">
        <v>4463.6799999999994</v>
      </c>
      <c r="J51" s="13">
        <f>(G51-H51+I51)*18%</f>
        <v>25573.2624</v>
      </c>
      <c r="K51" s="33">
        <f>G51-H51+I51+J51</f>
        <v>167646.9424</v>
      </c>
      <c r="L51" s="40">
        <f>L50-500</f>
        <v>144510</v>
      </c>
      <c r="M51" s="263">
        <v>1000</v>
      </c>
      <c r="N51" s="242">
        <v>2997</v>
      </c>
      <c r="O51" s="13">
        <f>(L51-M51+N51)*18%</f>
        <v>26371.26</v>
      </c>
      <c r="P51" s="33">
        <f>L51-M51+N51+O51</f>
        <v>172878.26</v>
      </c>
      <c r="Q51" s="40">
        <f>Q50-500</f>
        <v>143330</v>
      </c>
      <c r="R51" s="263">
        <v>1000</v>
      </c>
      <c r="S51" s="242">
        <v>1474.55</v>
      </c>
      <c r="T51" s="13">
        <f>(Q51-R51+S51)*18%</f>
        <v>25884.818999999996</v>
      </c>
      <c r="U51" s="33">
        <f>Q51-R51+S51+T51</f>
        <v>169689.36899999998</v>
      </c>
      <c r="V51" s="40">
        <f>V50-500</f>
        <v>138510</v>
      </c>
      <c r="W51" s="263">
        <v>1000</v>
      </c>
      <c r="X51" s="242">
        <v>4818.6399999999994</v>
      </c>
      <c r="Y51" s="13">
        <f>(V51-W51+X51)*18%</f>
        <v>25619.155200000001</v>
      </c>
      <c r="Z51" s="33">
        <f>V51-W51+X51+Y51</f>
        <v>167947.79520000002</v>
      </c>
      <c r="AA51" s="40">
        <f>AA50-500</f>
        <v>140640</v>
      </c>
      <c r="AB51" s="263">
        <v>1000</v>
      </c>
      <c r="AC51" s="242">
        <v>1795.52</v>
      </c>
      <c r="AD51" s="13">
        <f>(AA51-AB51+AC51)*18%</f>
        <v>25458.393599999996</v>
      </c>
      <c r="AE51" s="33">
        <f>AA51-AB51+AC51+AD51</f>
        <v>166893.91359999997</v>
      </c>
    </row>
    <row r="52" spans="1:40" s="10" customFormat="1" ht="13.5" thickBot="1" x14ac:dyDescent="0.25">
      <c r="A52" s="74" t="s">
        <v>82</v>
      </c>
      <c r="B52" s="113">
        <f>B50-6500</f>
        <v>132900</v>
      </c>
      <c r="C52" s="1">
        <v>0</v>
      </c>
      <c r="D52" s="242">
        <v>2501.2000000000003</v>
      </c>
      <c r="E52" s="2">
        <f>(B52-C52+D52)*18%</f>
        <v>24372.216</v>
      </c>
      <c r="F52" s="36">
        <f>B52-C52+D52+E52</f>
        <v>159773.41600000003</v>
      </c>
      <c r="G52" s="40">
        <f>G50-6500</f>
        <v>132610</v>
      </c>
      <c r="H52" s="1">
        <v>0</v>
      </c>
      <c r="I52" s="242">
        <v>4463.6799999999994</v>
      </c>
      <c r="J52" s="2">
        <f>(G52-H52+I52)*18%</f>
        <v>24673.2624</v>
      </c>
      <c r="K52" s="36">
        <f>G52-H52+I52+J52</f>
        <v>161746.9424</v>
      </c>
      <c r="L52" s="122">
        <f>L50-6500</f>
        <v>138510</v>
      </c>
      <c r="M52" s="1">
        <v>0</v>
      </c>
      <c r="N52" s="242">
        <v>2997</v>
      </c>
      <c r="O52" s="2">
        <f>(L52-M52+N52)*18%</f>
        <v>25471.26</v>
      </c>
      <c r="P52" s="36">
        <f>L52-M52+N52+O52</f>
        <v>166978.26</v>
      </c>
      <c r="Q52" s="122">
        <f>Q50-6500</f>
        <v>137330</v>
      </c>
      <c r="R52" s="1">
        <v>0</v>
      </c>
      <c r="S52" s="242">
        <v>1474.55</v>
      </c>
      <c r="T52" s="2">
        <f>(Q52-R52+S52)*18%</f>
        <v>24984.818999999996</v>
      </c>
      <c r="U52" s="36">
        <f>Q52-R52+S52+T52</f>
        <v>163789.36899999998</v>
      </c>
      <c r="V52" s="122">
        <f>V50-6500</f>
        <v>132510</v>
      </c>
      <c r="W52" s="1">
        <v>0</v>
      </c>
      <c r="X52" s="242">
        <v>4818.6399999999994</v>
      </c>
      <c r="Y52" s="2">
        <f>(V52-W52+X52)*18%</f>
        <v>24719.155200000001</v>
      </c>
      <c r="Z52" s="36">
        <f>V52-W52+X52+Y52</f>
        <v>162047.79520000002</v>
      </c>
      <c r="AA52" s="122">
        <f>AA50-6500</f>
        <v>134640</v>
      </c>
      <c r="AB52" s="1">
        <v>0</v>
      </c>
      <c r="AC52" s="242">
        <v>1795.52</v>
      </c>
      <c r="AD52" s="2">
        <f>(AA52-AB52+AC52)*18%</f>
        <v>24558.393599999996</v>
      </c>
      <c r="AE52" s="36">
        <f>AA52-AB52+AC52+AD52</f>
        <v>160993.91359999997</v>
      </c>
    </row>
    <row r="53" spans="1:40" s="10" customFormat="1" x14ac:dyDescent="0.2">
      <c r="A53" s="19"/>
      <c r="B53" s="47"/>
      <c r="C53" s="265"/>
      <c r="D53" s="106"/>
      <c r="E53" s="32"/>
      <c r="F53" s="35"/>
      <c r="G53" s="47"/>
      <c r="H53" s="265"/>
      <c r="I53" s="106"/>
      <c r="J53" s="32"/>
      <c r="K53" s="35"/>
      <c r="L53" s="47"/>
      <c r="M53" s="265"/>
      <c r="N53" s="130"/>
      <c r="O53" s="32"/>
      <c r="P53" s="35"/>
      <c r="Q53" s="47"/>
      <c r="R53" s="265"/>
      <c r="S53" s="106"/>
      <c r="T53" s="32"/>
      <c r="U53" s="35"/>
      <c r="V53" s="47"/>
      <c r="W53" s="265"/>
      <c r="X53" s="130"/>
      <c r="Y53" s="32"/>
      <c r="Z53" s="35"/>
      <c r="AA53" s="47"/>
      <c r="AB53" s="265"/>
      <c r="AC53" s="130"/>
      <c r="AD53" s="32"/>
      <c r="AE53" s="35"/>
    </row>
    <row r="54" spans="1:40" s="10" customFormat="1" x14ac:dyDescent="0.2">
      <c r="A54" s="63" t="s">
        <v>83</v>
      </c>
      <c r="B54" s="258">
        <v>139400</v>
      </c>
      <c r="C54" s="263">
        <v>1000</v>
      </c>
      <c r="D54" s="242">
        <v>2501.2000000000003</v>
      </c>
      <c r="E54" s="13">
        <f>(B54-C54+D54)*18%</f>
        <v>25362.216</v>
      </c>
      <c r="F54" s="33">
        <f>B54-C54+D54+E54</f>
        <v>166263.41600000003</v>
      </c>
      <c r="G54" s="255">
        <v>139110</v>
      </c>
      <c r="H54" s="263">
        <v>1000</v>
      </c>
      <c r="I54" s="242">
        <v>4463.6799999999994</v>
      </c>
      <c r="J54" s="13">
        <f>(G54-H54+I54)*18%</f>
        <v>25663.262399999996</v>
      </c>
      <c r="K54" s="33">
        <f>G54-H54+I54+J54</f>
        <v>168236.9424</v>
      </c>
      <c r="L54" s="255">
        <v>145010</v>
      </c>
      <c r="M54" s="263">
        <v>1000</v>
      </c>
      <c r="N54" s="242">
        <v>2997</v>
      </c>
      <c r="O54" s="13">
        <f>(L54-M54+N54)*18%</f>
        <v>26461.26</v>
      </c>
      <c r="P54" s="33">
        <f>L54-M54+N54+O54</f>
        <v>173468.26</v>
      </c>
      <c r="Q54" s="255">
        <v>143830</v>
      </c>
      <c r="R54" s="263">
        <v>1000</v>
      </c>
      <c r="S54" s="242">
        <v>1474.55</v>
      </c>
      <c r="T54" s="13">
        <f>(Q54-R54+S54)*18%</f>
        <v>25974.818999999996</v>
      </c>
      <c r="U54" s="33">
        <f>Q54-R54+S54+T54</f>
        <v>170279.36899999998</v>
      </c>
      <c r="V54" s="255">
        <v>139010</v>
      </c>
      <c r="W54" s="263">
        <v>1000</v>
      </c>
      <c r="X54" s="242">
        <v>4818.6399999999994</v>
      </c>
      <c r="Y54" s="13">
        <f>(V54-W54+X54)*18%</f>
        <v>25709.155200000001</v>
      </c>
      <c r="Z54" s="33">
        <f>V54-W54+X54+Y54</f>
        <v>168537.79520000002</v>
      </c>
      <c r="AA54" s="255">
        <v>141140</v>
      </c>
      <c r="AB54" s="263">
        <v>1000</v>
      </c>
      <c r="AC54" s="242">
        <v>1795.52</v>
      </c>
      <c r="AD54" s="13">
        <f>(AA54-AB54+AC54)*18%</f>
        <v>25548.393599999996</v>
      </c>
      <c r="AE54" s="33">
        <f>AA54-AB54+AC54+AD54</f>
        <v>167483.91359999997</v>
      </c>
      <c r="AF54" s="11"/>
      <c r="AG54" s="12"/>
      <c r="AH54" s="13"/>
      <c r="AI54" s="13"/>
      <c r="AJ54" s="20"/>
      <c r="AK54" s="15"/>
      <c r="AL54" s="16"/>
      <c r="AM54" s="17"/>
      <c r="AN54" s="17"/>
    </row>
    <row r="55" spans="1:40" s="10" customFormat="1" x14ac:dyDescent="0.2">
      <c r="A55" s="63" t="s">
        <v>84</v>
      </c>
      <c r="B55" s="40">
        <f>B54-500</f>
        <v>138900</v>
      </c>
      <c r="C55" s="263">
        <v>1000</v>
      </c>
      <c r="D55" s="242">
        <v>2501.2000000000003</v>
      </c>
      <c r="E55" s="13">
        <f>(B55-C55+D55)*18%</f>
        <v>25272.216</v>
      </c>
      <c r="F55" s="33">
        <f>B55-C55+D55+E55</f>
        <v>165673.41600000003</v>
      </c>
      <c r="G55" s="40">
        <f>G54-500</f>
        <v>138610</v>
      </c>
      <c r="H55" s="263">
        <v>1000</v>
      </c>
      <c r="I55" s="242">
        <v>4463.6799999999994</v>
      </c>
      <c r="J55" s="13">
        <f>(G55-H55+I55)*18%</f>
        <v>25573.2624</v>
      </c>
      <c r="K55" s="33">
        <f>G55-H55+I55+J55</f>
        <v>167646.9424</v>
      </c>
      <c r="L55" s="40">
        <f>L54-500</f>
        <v>144510</v>
      </c>
      <c r="M55" s="263">
        <v>1000</v>
      </c>
      <c r="N55" s="242">
        <v>2997</v>
      </c>
      <c r="O55" s="13">
        <f>(L55-M55+N55)*18%</f>
        <v>26371.26</v>
      </c>
      <c r="P55" s="33">
        <f>L55-M55+N55+O55</f>
        <v>172878.26</v>
      </c>
      <c r="Q55" s="40">
        <f>Q54-500</f>
        <v>143330</v>
      </c>
      <c r="R55" s="263">
        <v>1000</v>
      </c>
      <c r="S55" s="242">
        <v>1474.55</v>
      </c>
      <c r="T55" s="13">
        <f>(Q55-R55+S55)*18%</f>
        <v>25884.818999999996</v>
      </c>
      <c r="U55" s="33">
        <f>Q55-R55+S55+T55</f>
        <v>169689.36899999998</v>
      </c>
      <c r="V55" s="40">
        <f>V54-500</f>
        <v>138510</v>
      </c>
      <c r="W55" s="263">
        <v>1000</v>
      </c>
      <c r="X55" s="242">
        <v>4818.6399999999994</v>
      </c>
      <c r="Y55" s="13">
        <f>(V55-W55+X55)*18%</f>
        <v>25619.155200000001</v>
      </c>
      <c r="Z55" s="33">
        <f>V55-W55+X55+Y55</f>
        <v>167947.79520000002</v>
      </c>
      <c r="AA55" s="40">
        <f>AA54-500</f>
        <v>140640</v>
      </c>
      <c r="AB55" s="263">
        <v>1000</v>
      </c>
      <c r="AC55" s="242">
        <v>1795.52</v>
      </c>
      <c r="AD55" s="13">
        <f>(AA55-AB55+AC55)*18%</f>
        <v>25458.393599999996</v>
      </c>
      <c r="AE55" s="33">
        <f>AA55-AB55+AC55+AD55</f>
        <v>166893.91359999997</v>
      </c>
      <c r="AF55" s="11"/>
      <c r="AG55" s="12"/>
      <c r="AH55" s="13"/>
      <c r="AI55" s="13"/>
      <c r="AJ55" s="20"/>
      <c r="AK55" s="15"/>
      <c r="AL55" s="16"/>
      <c r="AM55" s="17"/>
      <c r="AN55" s="17"/>
    </row>
    <row r="56" spans="1:40" s="10" customFormat="1" ht="13.5" thickBot="1" x14ac:dyDescent="0.25">
      <c r="A56" s="74" t="s">
        <v>85</v>
      </c>
      <c r="B56" s="113">
        <f>B54-6500</f>
        <v>132900</v>
      </c>
      <c r="C56" s="1">
        <v>0</v>
      </c>
      <c r="D56" s="242">
        <v>2501.2000000000003</v>
      </c>
      <c r="E56" s="2">
        <f>(B56-C56+D56)*18%</f>
        <v>24372.216</v>
      </c>
      <c r="F56" s="36">
        <f>B56-C56+D56+E56</f>
        <v>159773.41600000003</v>
      </c>
      <c r="G56" s="113">
        <f>G54-6500</f>
        <v>132610</v>
      </c>
      <c r="H56" s="1">
        <v>0</v>
      </c>
      <c r="I56" s="242">
        <v>4463.6799999999994</v>
      </c>
      <c r="J56" s="2">
        <f>(G56-H56+I56)*18%</f>
        <v>24673.2624</v>
      </c>
      <c r="K56" s="36">
        <f>G56-H56+I56+J56</f>
        <v>161746.9424</v>
      </c>
      <c r="L56" s="122">
        <f>L54-6500</f>
        <v>138510</v>
      </c>
      <c r="M56" s="1">
        <v>0</v>
      </c>
      <c r="N56" s="242">
        <v>2997</v>
      </c>
      <c r="O56" s="2">
        <f>(L56-M56+N56)*18%</f>
        <v>25471.26</v>
      </c>
      <c r="P56" s="36">
        <f>L56-M56+N56+O56</f>
        <v>166978.26</v>
      </c>
      <c r="Q56" s="122">
        <f>Q54-6500</f>
        <v>137330</v>
      </c>
      <c r="R56" s="1">
        <v>0</v>
      </c>
      <c r="S56" s="242">
        <v>1474.55</v>
      </c>
      <c r="T56" s="2">
        <f>(Q56-R56+S56)*18%</f>
        <v>24984.818999999996</v>
      </c>
      <c r="U56" s="36">
        <f>Q56-R56+S56+T56</f>
        <v>163789.36899999998</v>
      </c>
      <c r="V56" s="122">
        <f>V54-6500</f>
        <v>132510</v>
      </c>
      <c r="W56" s="1">
        <v>0</v>
      </c>
      <c r="X56" s="242">
        <v>4818.6399999999994</v>
      </c>
      <c r="Y56" s="2">
        <f>(V56-W56+X56)*18%</f>
        <v>24719.155200000001</v>
      </c>
      <c r="Z56" s="36">
        <f>V56-W56+X56+Y56</f>
        <v>162047.79520000002</v>
      </c>
      <c r="AA56" s="122">
        <f>AA54-6500</f>
        <v>134640</v>
      </c>
      <c r="AB56" s="1">
        <v>0</v>
      </c>
      <c r="AC56" s="242">
        <v>1795.52</v>
      </c>
      <c r="AD56" s="2">
        <f>(AA56-AB56+AC56)*18%</f>
        <v>24558.393599999996</v>
      </c>
      <c r="AE56" s="36">
        <f>AA56-AB56+AC56+AD56</f>
        <v>160993.91359999997</v>
      </c>
      <c r="AF56" s="11"/>
      <c r="AG56" s="12"/>
      <c r="AH56" s="13"/>
      <c r="AI56" s="13"/>
      <c r="AJ56" s="20"/>
      <c r="AK56" s="15"/>
      <c r="AL56" s="16"/>
      <c r="AM56" s="17"/>
      <c r="AN56" s="17"/>
    </row>
    <row r="57" spans="1:40" s="10" customFormat="1" x14ac:dyDescent="0.2">
      <c r="A57" s="127" t="s">
        <v>59</v>
      </c>
      <c r="B57" s="34"/>
      <c r="C57" s="265"/>
      <c r="D57" s="106"/>
      <c r="E57" s="32"/>
      <c r="F57" s="35"/>
      <c r="G57" s="34"/>
      <c r="H57" s="265"/>
      <c r="I57" s="106"/>
      <c r="J57" s="32"/>
      <c r="K57" s="35"/>
      <c r="L57" s="34"/>
      <c r="M57" s="265"/>
      <c r="N57" s="130"/>
      <c r="O57" s="32"/>
      <c r="P57" s="35"/>
      <c r="Q57" s="34"/>
      <c r="R57" s="265"/>
      <c r="S57" s="106"/>
      <c r="T57" s="32"/>
      <c r="U57" s="35"/>
      <c r="V57" s="34"/>
      <c r="W57" s="265"/>
      <c r="X57" s="130"/>
      <c r="Y57" s="32"/>
      <c r="Z57" s="35"/>
      <c r="AA57" s="34"/>
      <c r="AB57" s="265"/>
      <c r="AC57" s="130"/>
      <c r="AD57" s="32"/>
      <c r="AE57" s="35"/>
    </row>
    <row r="58" spans="1:40" s="10" customFormat="1" x14ac:dyDescent="0.2">
      <c r="A58" s="63" t="s">
        <v>56</v>
      </c>
      <c r="B58" s="258">
        <v>147850</v>
      </c>
      <c r="C58" s="263">
        <v>1000</v>
      </c>
      <c r="D58" s="242">
        <v>2501.2000000000003</v>
      </c>
      <c r="E58" s="13">
        <f>(B58-C58+D58)*18%</f>
        <v>26883.216</v>
      </c>
      <c r="F58" s="33">
        <f>B58-C58+D58+E58</f>
        <v>176234.41600000003</v>
      </c>
      <c r="G58" s="255">
        <v>147460</v>
      </c>
      <c r="H58" s="263">
        <v>1000</v>
      </c>
      <c r="I58" s="242">
        <v>4463.6799999999994</v>
      </c>
      <c r="J58" s="13">
        <f>(G58-H58+I58)*18%</f>
        <v>27166.262399999996</v>
      </c>
      <c r="K58" s="33">
        <f>G58-H58+I58+J58</f>
        <v>178089.9424</v>
      </c>
      <c r="L58" s="255">
        <v>151260</v>
      </c>
      <c r="M58" s="263">
        <v>1000</v>
      </c>
      <c r="N58" s="242">
        <v>2997</v>
      </c>
      <c r="O58" s="13">
        <f>(L58-M58+N58)*18%</f>
        <v>27586.26</v>
      </c>
      <c r="P58" s="33">
        <f>L58-M58+N58+O58</f>
        <v>180843.26</v>
      </c>
      <c r="Q58" s="255">
        <v>151780</v>
      </c>
      <c r="R58" s="263">
        <v>1000</v>
      </c>
      <c r="S58" s="242">
        <v>1474.55</v>
      </c>
      <c r="T58" s="13">
        <f>(Q58-R58+S58)*18%</f>
        <v>27405.818999999996</v>
      </c>
      <c r="U58" s="33">
        <f>Q58-R58+S58+T58</f>
        <v>179660.36899999998</v>
      </c>
      <c r="V58" s="255">
        <v>146860</v>
      </c>
      <c r="W58" s="263">
        <v>1000</v>
      </c>
      <c r="X58" s="242">
        <v>4818.6399999999994</v>
      </c>
      <c r="Y58" s="13">
        <f>(V58-W58+X58)*18%</f>
        <v>27122.155200000001</v>
      </c>
      <c r="Z58" s="33">
        <f>V58-W58+X58+Y58</f>
        <v>177800.79520000002</v>
      </c>
      <c r="AA58" s="255">
        <v>149290</v>
      </c>
      <c r="AB58" s="263">
        <v>1000</v>
      </c>
      <c r="AC58" s="242">
        <v>1795.52</v>
      </c>
      <c r="AD58" s="13">
        <f>(AA58-AB58+AC58)*18%</f>
        <v>27015.393599999996</v>
      </c>
      <c r="AE58" s="33">
        <f>AA58-AB58+AC58+AD58</f>
        <v>177100.91359999997</v>
      </c>
    </row>
    <row r="59" spans="1:40" s="10" customFormat="1" x14ac:dyDescent="0.2">
      <c r="A59" s="63" t="s">
        <v>57</v>
      </c>
      <c r="B59" s="40">
        <f>B58-500</f>
        <v>147350</v>
      </c>
      <c r="C59" s="263">
        <v>1000</v>
      </c>
      <c r="D59" s="242">
        <v>2501.2000000000003</v>
      </c>
      <c r="E59" s="13">
        <f>(B59-C59+D59)*18%</f>
        <v>26793.216</v>
      </c>
      <c r="F59" s="33">
        <f>B59-C59+D59+E59</f>
        <v>175644.41600000003</v>
      </c>
      <c r="G59" s="40">
        <f>G58-500</f>
        <v>146960</v>
      </c>
      <c r="H59" s="263">
        <v>1000</v>
      </c>
      <c r="I59" s="242">
        <v>4463.6799999999994</v>
      </c>
      <c r="J59" s="13">
        <f>(G59-H59+I59)*18%</f>
        <v>27076.262399999996</v>
      </c>
      <c r="K59" s="33">
        <f>G59-H59+I59+J59</f>
        <v>177499.9424</v>
      </c>
      <c r="L59" s="40">
        <f>L58-500</f>
        <v>150760</v>
      </c>
      <c r="M59" s="263">
        <v>1000</v>
      </c>
      <c r="N59" s="242">
        <v>2997</v>
      </c>
      <c r="O59" s="13">
        <f>(L59-M59+N59)*18%</f>
        <v>27496.26</v>
      </c>
      <c r="P59" s="33">
        <f>L59-M59+N59+O59</f>
        <v>180253.26</v>
      </c>
      <c r="Q59" s="40">
        <f>Q58-500</f>
        <v>151280</v>
      </c>
      <c r="R59" s="263">
        <v>1000</v>
      </c>
      <c r="S59" s="242">
        <v>1474.55</v>
      </c>
      <c r="T59" s="13">
        <f>(Q59-R59+S59)*18%</f>
        <v>27315.818999999996</v>
      </c>
      <c r="U59" s="33">
        <f>Q59-R59+S59+T59</f>
        <v>179070.36899999998</v>
      </c>
      <c r="V59" s="40">
        <f>V58-500</f>
        <v>146360</v>
      </c>
      <c r="W59" s="263">
        <v>1000</v>
      </c>
      <c r="X59" s="242">
        <v>4818.6399999999994</v>
      </c>
      <c r="Y59" s="13">
        <f>(V59-W59+X59)*18%</f>
        <v>27032.155200000001</v>
      </c>
      <c r="Z59" s="33">
        <f>V59-W59+X59+Y59</f>
        <v>177210.79520000002</v>
      </c>
      <c r="AA59" s="40">
        <f>AA58-500</f>
        <v>148790</v>
      </c>
      <c r="AB59" s="263">
        <v>1000</v>
      </c>
      <c r="AC59" s="242">
        <v>1795.52</v>
      </c>
      <c r="AD59" s="13">
        <f>(AA59-AB59+AC59)*18%</f>
        <v>26925.393599999996</v>
      </c>
      <c r="AE59" s="33">
        <f>AA59-AB59+AC59+AD59</f>
        <v>176510.91359999997</v>
      </c>
    </row>
    <row r="60" spans="1:40" s="10" customFormat="1" ht="13.5" thickBot="1" x14ac:dyDescent="0.25">
      <c r="A60" s="74" t="s">
        <v>58</v>
      </c>
      <c r="B60" s="113">
        <f>B58-7500</f>
        <v>140350</v>
      </c>
      <c r="C60" s="1">
        <v>0</v>
      </c>
      <c r="D60" s="238">
        <v>2501.2000000000003</v>
      </c>
      <c r="E60" s="2">
        <f>(B60-C60+D60)*18%</f>
        <v>25713.216</v>
      </c>
      <c r="F60" s="36">
        <f>B60-C60+D60+E60</f>
        <v>168564.41600000003</v>
      </c>
      <c r="G60" s="113">
        <f>G58-7500</f>
        <v>139960</v>
      </c>
      <c r="H60" s="1">
        <v>0</v>
      </c>
      <c r="I60" s="238">
        <v>4463.6799999999994</v>
      </c>
      <c r="J60" s="2">
        <f>(G60-H60+I60)*18%</f>
        <v>25996.262399999996</v>
      </c>
      <c r="K60" s="36">
        <f>G60-H60+I60+J60</f>
        <v>170419.9424</v>
      </c>
      <c r="L60" s="113">
        <f>L58-7500</f>
        <v>143760</v>
      </c>
      <c r="M60" s="1">
        <v>0</v>
      </c>
      <c r="N60" s="238">
        <v>2997</v>
      </c>
      <c r="O60" s="2">
        <f>(L60-M60+N60)*18%</f>
        <v>26416.26</v>
      </c>
      <c r="P60" s="36">
        <f>L60-M60+N60+O60</f>
        <v>173173.26</v>
      </c>
      <c r="Q60" s="113">
        <f>Q58-7500</f>
        <v>144280</v>
      </c>
      <c r="R60" s="1">
        <v>0</v>
      </c>
      <c r="S60" s="238">
        <v>1474.55</v>
      </c>
      <c r="T60" s="2">
        <f>(Q60-R60+S60)*18%</f>
        <v>26235.818999999996</v>
      </c>
      <c r="U60" s="36">
        <f>Q60-R60+S60+T60</f>
        <v>171990.36899999998</v>
      </c>
      <c r="V60" s="113">
        <f>V58-7500</f>
        <v>139360</v>
      </c>
      <c r="W60" s="1">
        <v>0</v>
      </c>
      <c r="X60" s="238">
        <v>4818.6399999999994</v>
      </c>
      <c r="Y60" s="2">
        <f>(V60-W60+X60)*18%</f>
        <v>25952.155200000001</v>
      </c>
      <c r="Z60" s="36">
        <f>V60-W60+X60+Y60</f>
        <v>170130.79520000002</v>
      </c>
      <c r="AA60" s="113">
        <f>AA58-7500</f>
        <v>141790</v>
      </c>
      <c r="AB60" s="1">
        <v>0</v>
      </c>
      <c r="AC60" s="238">
        <v>1795.52</v>
      </c>
      <c r="AD60" s="2">
        <f>(AA60-AB60+AC60)*18%</f>
        <v>25845.393599999996</v>
      </c>
      <c r="AE60" s="36">
        <f>AA60-AB60+AC60+AD60</f>
        <v>169430.91359999997</v>
      </c>
    </row>
    <row r="61" spans="1:40" s="10" customFormat="1" x14ac:dyDescent="0.2">
      <c r="A61" s="73"/>
      <c r="B61" s="37"/>
      <c r="C61" s="263"/>
      <c r="D61" s="101"/>
      <c r="E61" s="13"/>
      <c r="F61" s="33"/>
      <c r="G61" s="37"/>
      <c r="H61" s="263"/>
      <c r="I61" s="101"/>
      <c r="J61" s="13"/>
      <c r="K61" s="33"/>
      <c r="L61" s="37"/>
      <c r="M61" s="263"/>
      <c r="N61" s="128"/>
      <c r="O61" s="13"/>
      <c r="P61" s="33"/>
      <c r="Q61" s="37"/>
      <c r="R61" s="263"/>
      <c r="S61" s="101"/>
      <c r="T61" s="13"/>
      <c r="U61" s="33"/>
      <c r="V61" s="37"/>
      <c r="W61" s="263"/>
      <c r="X61" s="128"/>
      <c r="Y61" s="13"/>
      <c r="Z61" s="33"/>
      <c r="AA61" s="37"/>
      <c r="AB61" s="263"/>
      <c r="AC61" s="128"/>
      <c r="AD61" s="13"/>
      <c r="AE61" s="33"/>
    </row>
    <row r="62" spans="1:40" s="10" customFormat="1" x14ac:dyDescent="0.2">
      <c r="A62" s="71" t="s">
        <v>14</v>
      </c>
      <c r="B62" s="37"/>
      <c r="C62" s="14"/>
      <c r="D62" s="101"/>
      <c r="E62" s="14"/>
      <c r="F62" s="39"/>
      <c r="G62" s="37"/>
      <c r="H62" s="14"/>
      <c r="I62" s="101"/>
      <c r="J62" s="14"/>
      <c r="K62" s="39"/>
      <c r="L62" s="37"/>
      <c r="M62" s="14"/>
      <c r="N62" s="128"/>
      <c r="O62" s="14"/>
      <c r="P62" s="39"/>
      <c r="Q62" s="37"/>
      <c r="R62" s="14"/>
      <c r="S62" s="101"/>
      <c r="T62" s="14"/>
      <c r="U62" s="39"/>
      <c r="V62" s="37"/>
      <c r="W62" s="14"/>
      <c r="X62" s="128"/>
      <c r="Y62" s="14"/>
      <c r="Z62" s="39"/>
      <c r="AA62" s="37"/>
      <c r="AB62" s="14"/>
      <c r="AC62" s="128"/>
      <c r="AD62" s="14"/>
      <c r="AE62" s="33"/>
    </row>
    <row r="63" spans="1:40" s="10" customFormat="1" x14ac:dyDescent="0.2">
      <c r="A63" s="64" t="s">
        <v>69</v>
      </c>
      <c r="B63" s="258">
        <v>146320</v>
      </c>
      <c r="C63" s="263">
        <v>1000</v>
      </c>
      <c r="D63" s="242">
        <v>2501.2000000000003</v>
      </c>
      <c r="E63" s="13">
        <f>(B63-C63+D63)*18%</f>
        <v>26607.816000000003</v>
      </c>
      <c r="F63" s="33">
        <f>B63-C63+D63+E63</f>
        <v>174429.016</v>
      </c>
      <c r="G63" s="255">
        <v>141790</v>
      </c>
      <c r="H63" s="263">
        <v>1000</v>
      </c>
      <c r="I63" s="242">
        <v>4463.6799999999994</v>
      </c>
      <c r="J63" s="13">
        <f>(G63-H63-I63)*12.5%</f>
        <v>17040.79</v>
      </c>
      <c r="K63" s="33">
        <f>G63-H63+I63+J63</f>
        <v>162294.47</v>
      </c>
      <c r="L63" s="255">
        <v>146620</v>
      </c>
      <c r="M63" s="263">
        <v>1000</v>
      </c>
      <c r="N63" s="242">
        <v>2997</v>
      </c>
      <c r="O63" s="13">
        <f>(L63-M63+N63)*18%</f>
        <v>26751.059999999998</v>
      </c>
      <c r="P63" s="33">
        <f>L63-M63+N63+O63</f>
        <v>175368.06</v>
      </c>
      <c r="Q63" s="255">
        <v>146040</v>
      </c>
      <c r="R63" s="263">
        <v>1000</v>
      </c>
      <c r="S63" s="242">
        <v>1474.55</v>
      </c>
      <c r="T63" s="13">
        <f>(Q63-R63+S63)*18%</f>
        <v>26372.618999999995</v>
      </c>
      <c r="U63" s="33">
        <f>Q63-R63+S63+T63</f>
        <v>172887.16899999999</v>
      </c>
      <c r="V63" s="255">
        <v>142170</v>
      </c>
      <c r="W63" s="263">
        <v>1000</v>
      </c>
      <c r="X63" s="242">
        <v>4818.6399999999994</v>
      </c>
      <c r="Y63" s="13">
        <f>(V63-W63+X63)*18%</f>
        <v>26277.9552</v>
      </c>
      <c r="Z63" s="33">
        <f>V63-W63+X63+Y63</f>
        <v>172266.59520000001</v>
      </c>
      <c r="AA63" s="255">
        <v>145810</v>
      </c>
      <c r="AB63" s="263">
        <v>1000</v>
      </c>
      <c r="AC63" s="242">
        <v>1795.52</v>
      </c>
      <c r="AD63" s="13">
        <f>(AA63-AB63+AC63)*18%</f>
        <v>26388.993599999998</v>
      </c>
      <c r="AE63" s="33">
        <f>AA63-AB63+AC63+AD63</f>
        <v>172994.51359999998</v>
      </c>
    </row>
    <row r="64" spans="1:40" x14ac:dyDescent="0.2">
      <c r="A64" s="99" t="s">
        <v>39</v>
      </c>
      <c r="B64" s="40">
        <f>B63-500</f>
        <v>145820</v>
      </c>
      <c r="C64" s="263">
        <v>1000</v>
      </c>
      <c r="D64" s="242">
        <v>2501.2000000000003</v>
      </c>
      <c r="E64" s="13">
        <f>(B64-C64+D64)*18%</f>
        <v>26517.816000000003</v>
      </c>
      <c r="F64" s="33">
        <f>B64-C64+D64+E64</f>
        <v>173839.016</v>
      </c>
      <c r="G64" s="40">
        <f>G63-500</f>
        <v>141290</v>
      </c>
      <c r="H64" s="263">
        <v>1000</v>
      </c>
      <c r="I64" s="242">
        <v>4463.6799999999994</v>
      </c>
      <c r="J64" s="13">
        <f>(G64-H64-I64)*12.5%</f>
        <v>16978.29</v>
      </c>
      <c r="K64" s="33">
        <f>G64-H64+I64+J64</f>
        <v>161731.97</v>
      </c>
      <c r="L64" s="40">
        <f>L63-500</f>
        <v>146120</v>
      </c>
      <c r="M64" s="263">
        <v>1000</v>
      </c>
      <c r="N64" s="242">
        <v>2997</v>
      </c>
      <c r="O64" s="13">
        <f>(L64-M64+N64)*18%</f>
        <v>26661.059999999998</v>
      </c>
      <c r="P64" s="33">
        <f>L64-M64+N64+O64</f>
        <v>174778.06</v>
      </c>
      <c r="Q64" s="40">
        <f>Q63-500</f>
        <v>145540</v>
      </c>
      <c r="R64" s="263">
        <v>1000</v>
      </c>
      <c r="S64" s="242">
        <v>1474.55</v>
      </c>
      <c r="T64" s="13">
        <f>(Q64-R64+S64)*18%</f>
        <v>26282.618999999995</v>
      </c>
      <c r="U64" s="33">
        <f>Q64-R64+S64+T64</f>
        <v>172297.16899999999</v>
      </c>
      <c r="V64" s="40">
        <f>V63-500</f>
        <v>141670</v>
      </c>
      <c r="W64" s="263">
        <v>1000</v>
      </c>
      <c r="X64" s="242">
        <v>4818.6399999999994</v>
      </c>
      <c r="Y64" s="13">
        <f>(V64-W64+X64)*18%</f>
        <v>26187.9552</v>
      </c>
      <c r="Z64" s="33">
        <f>V64-W64+X64+Y64</f>
        <v>171676.59520000001</v>
      </c>
      <c r="AA64" s="40">
        <f>AA63-500</f>
        <v>145310</v>
      </c>
      <c r="AB64" s="263">
        <v>1000</v>
      </c>
      <c r="AC64" s="242">
        <v>1795.52</v>
      </c>
      <c r="AD64" s="13">
        <f>(AA64-AB64+AC64)*18%</f>
        <v>26298.993599999998</v>
      </c>
      <c r="AE64" s="33">
        <f>AA64-AB64+AC64+AD64</f>
        <v>172404.51359999998</v>
      </c>
    </row>
    <row r="65" spans="1:31" ht="13.5" thickBot="1" x14ac:dyDescent="0.25">
      <c r="A65" s="72" t="s">
        <v>41</v>
      </c>
      <c r="B65" s="113">
        <f>B63-9500</f>
        <v>136820</v>
      </c>
      <c r="C65" s="1">
        <v>0</v>
      </c>
      <c r="D65" s="242">
        <v>2501.2000000000003</v>
      </c>
      <c r="E65" s="2">
        <f>(B65-C65+D65)*18%</f>
        <v>25077.816000000003</v>
      </c>
      <c r="F65" s="36">
        <f>B65-C65+D65+E65</f>
        <v>164399.016</v>
      </c>
      <c r="G65" s="113">
        <f>G63-9500</f>
        <v>132290</v>
      </c>
      <c r="H65" s="1">
        <v>0</v>
      </c>
      <c r="I65" s="242">
        <v>4463.6799999999994</v>
      </c>
      <c r="J65" s="2">
        <f>(G65-H65-I65)*12.5%</f>
        <v>15978.29</v>
      </c>
      <c r="K65" s="36">
        <f>G65-H65+I65+J65</f>
        <v>152731.97</v>
      </c>
      <c r="L65" s="113">
        <f>L63-9500</f>
        <v>137120</v>
      </c>
      <c r="M65" s="1">
        <v>0</v>
      </c>
      <c r="N65" s="242">
        <v>2997</v>
      </c>
      <c r="O65" s="2">
        <f>(L65-M65+N65)*18%</f>
        <v>25221.059999999998</v>
      </c>
      <c r="P65" s="36">
        <f>L65-M65+N65+O65</f>
        <v>165338.06</v>
      </c>
      <c r="Q65" s="113">
        <f>Q63-9500</f>
        <v>136540</v>
      </c>
      <c r="R65" s="1">
        <v>0</v>
      </c>
      <c r="S65" s="242">
        <v>1474.55</v>
      </c>
      <c r="T65" s="2">
        <f>(Q65-R65+S65)*18%</f>
        <v>24842.618999999999</v>
      </c>
      <c r="U65" s="36">
        <f>Q65-R65+S65+T65</f>
        <v>162857.16899999999</v>
      </c>
      <c r="V65" s="113">
        <f>V63-9500</f>
        <v>132670</v>
      </c>
      <c r="W65" s="1">
        <v>0</v>
      </c>
      <c r="X65" s="242">
        <v>4818.6399999999994</v>
      </c>
      <c r="Y65" s="2">
        <f>(V65-W65+X65)*18%</f>
        <v>24747.9552</v>
      </c>
      <c r="Z65" s="36">
        <f>V65-W65+X65+Y65</f>
        <v>162236.59520000001</v>
      </c>
      <c r="AA65" s="113">
        <f>AA63-9500</f>
        <v>136310</v>
      </c>
      <c r="AB65" s="1">
        <v>0</v>
      </c>
      <c r="AC65" s="242">
        <v>1795.52</v>
      </c>
      <c r="AD65" s="2">
        <f>(AA65-AB65+AC65)*18%</f>
        <v>24858.993599999998</v>
      </c>
      <c r="AE65" s="36">
        <f>AA65-AB65+AC65+AD65</f>
        <v>162964.51359999998</v>
      </c>
    </row>
    <row r="66" spans="1:31" x14ac:dyDescent="0.2">
      <c r="A66" s="73"/>
      <c r="B66" s="47"/>
      <c r="C66" s="265"/>
      <c r="D66" s="106"/>
      <c r="E66" s="32"/>
      <c r="F66" s="35"/>
      <c r="G66" s="47"/>
      <c r="H66" s="265"/>
      <c r="I66" s="106"/>
      <c r="J66" s="32"/>
      <c r="K66" s="35"/>
      <c r="L66" s="47"/>
      <c r="M66" s="265"/>
      <c r="N66" s="130"/>
      <c r="O66" s="32"/>
      <c r="P66" s="35"/>
      <c r="Q66" s="47"/>
      <c r="R66" s="265"/>
      <c r="S66" s="106"/>
      <c r="T66" s="32"/>
      <c r="U66" s="35"/>
      <c r="V66" s="47"/>
      <c r="W66" s="265"/>
      <c r="X66" s="130"/>
      <c r="Y66" s="32"/>
      <c r="Z66" s="35"/>
      <c r="AA66" s="108"/>
      <c r="AB66" s="265"/>
      <c r="AC66" s="130"/>
      <c r="AD66" s="32"/>
      <c r="AE66" s="35"/>
    </row>
    <row r="67" spans="1:31" x14ac:dyDescent="0.2">
      <c r="A67" s="19"/>
      <c r="B67" s="40"/>
      <c r="C67" s="263"/>
      <c r="D67" s="101"/>
      <c r="E67" s="13"/>
      <c r="F67" s="33"/>
      <c r="G67" s="40"/>
      <c r="H67" s="263"/>
      <c r="I67" s="101"/>
      <c r="J67" s="13"/>
      <c r="K67" s="33"/>
      <c r="L67" s="40"/>
      <c r="M67" s="263"/>
      <c r="N67" s="128"/>
      <c r="O67" s="13"/>
      <c r="P67" s="33"/>
      <c r="Q67" s="40"/>
      <c r="R67" s="263"/>
      <c r="S67" s="101"/>
      <c r="T67" s="13"/>
      <c r="U67" s="33"/>
      <c r="V67" s="40"/>
      <c r="W67" s="263"/>
      <c r="X67" s="128"/>
      <c r="Y67" s="13"/>
      <c r="Z67" s="33"/>
      <c r="AA67" s="112"/>
      <c r="AB67" s="263"/>
      <c r="AC67" s="128"/>
      <c r="AD67" s="13"/>
      <c r="AE67" s="33"/>
    </row>
    <row r="68" spans="1:31" x14ac:dyDescent="0.2">
      <c r="A68" s="66" t="s">
        <v>98</v>
      </c>
      <c r="B68" s="258">
        <v>147500</v>
      </c>
      <c r="C68" s="263">
        <v>1000</v>
      </c>
      <c r="D68" s="242">
        <v>2501.2000000000003</v>
      </c>
      <c r="E68" s="13">
        <f>(B68-C68+D68)*18%</f>
        <v>26820.216</v>
      </c>
      <c r="F68" s="33">
        <f>B68-C68+D68+E68</f>
        <v>175821.41600000003</v>
      </c>
      <c r="G68" s="255">
        <v>144050</v>
      </c>
      <c r="H68" s="263">
        <v>1000</v>
      </c>
      <c r="I68" s="242">
        <v>4463.6799999999994</v>
      </c>
      <c r="J68" s="13">
        <f>(G68-H68+I68)*18%</f>
        <v>26552.462399999997</v>
      </c>
      <c r="K68" s="33">
        <f>G68-H68+I68+J68</f>
        <v>174066.14239999998</v>
      </c>
      <c r="L68" s="255">
        <v>148580</v>
      </c>
      <c r="M68" s="263">
        <v>1000</v>
      </c>
      <c r="N68" s="242">
        <v>2997</v>
      </c>
      <c r="O68" s="13">
        <f>(L68-M68+N68)*18%</f>
        <v>27103.86</v>
      </c>
      <c r="P68" s="33">
        <f>L68-M68+N68+O68</f>
        <v>177680.86</v>
      </c>
      <c r="Q68" s="255">
        <v>148050</v>
      </c>
      <c r="R68" s="263">
        <v>1000</v>
      </c>
      <c r="S68" s="242">
        <v>1474.55</v>
      </c>
      <c r="T68" s="13">
        <f>(Q68-R68+S68)*18%</f>
        <v>26734.418999999998</v>
      </c>
      <c r="U68" s="33">
        <f>Q68-R68+S68+T68</f>
        <v>175258.96899999998</v>
      </c>
      <c r="V68" s="255">
        <v>144550</v>
      </c>
      <c r="W68" s="263">
        <v>1000</v>
      </c>
      <c r="X68" s="242">
        <v>4818.6399999999994</v>
      </c>
      <c r="Y68" s="13">
        <f>(V68-W68+X68)*18%</f>
        <v>26706.355200000002</v>
      </c>
      <c r="Z68" s="33">
        <f>V68-W68+X68+Y68</f>
        <v>175074.9952</v>
      </c>
      <c r="AA68" s="255">
        <v>148170</v>
      </c>
      <c r="AB68" s="263">
        <v>1000</v>
      </c>
      <c r="AC68" s="242">
        <v>1795.52</v>
      </c>
      <c r="AD68" s="13">
        <f>(AA68-AB68+AC68)*18%</f>
        <v>26813.793599999997</v>
      </c>
      <c r="AE68" s="33">
        <f>AA68-AB68+AC68+AD68</f>
        <v>175779.31359999999</v>
      </c>
    </row>
    <row r="69" spans="1:31" x14ac:dyDescent="0.2">
      <c r="A69" s="66" t="s">
        <v>99</v>
      </c>
      <c r="B69" s="40">
        <f>B68-500</f>
        <v>147000</v>
      </c>
      <c r="C69" s="263">
        <v>1000</v>
      </c>
      <c r="D69" s="242">
        <v>2501.2000000000003</v>
      </c>
      <c r="E69" s="13">
        <f>(B69-C69+D69)*18%</f>
        <v>26730.216</v>
      </c>
      <c r="F69" s="33">
        <f>B69-C69+D69+E69</f>
        <v>175231.41600000003</v>
      </c>
      <c r="G69" s="40">
        <f>G68-500</f>
        <v>143550</v>
      </c>
      <c r="H69" s="263">
        <v>1000</v>
      </c>
      <c r="I69" s="242">
        <v>4463.6799999999994</v>
      </c>
      <c r="J69" s="13">
        <f>(G69-H69+I69)*18%</f>
        <v>26462.462399999997</v>
      </c>
      <c r="K69" s="33">
        <f>G69-H69+I69+J69</f>
        <v>173476.14239999998</v>
      </c>
      <c r="L69" s="40">
        <f>L68-500</f>
        <v>148080</v>
      </c>
      <c r="M69" s="263">
        <v>1000</v>
      </c>
      <c r="N69" s="242">
        <v>2997</v>
      </c>
      <c r="O69" s="13">
        <f>(L69-M69+N69)*18%</f>
        <v>27013.86</v>
      </c>
      <c r="P69" s="33">
        <f>L69-M69+N69+O69</f>
        <v>177090.86</v>
      </c>
      <c r="Q69" s="40">
        <f>Q68-500</f>
        <v>147550</v>
      </c>
      <c r="R69" s="263">
        <v>1000</v>
      </c>
      <c r="S69" s="242">
        <v>1474.55</v>
      </c>
      <c r="T69" s="13">
        <f>(Q69-R69+S69)*18%</f>
        <v>26644.418999999998</v>
      </c>
      <c r="U69" s="33">
        <f>Q69-R69+S69+T69</f>
        <v>174668.96899999998</v>
      </c>
      <c r="V69" s="40">
        <f>V68-500</f>
        <v>144050</v>
      </c>
      <c r="W69" s="263">
        <v>1000</v>
      </c>
      <c r="X69" s="242">
        <v>4818.6399999999994</v>
      </c>
      <c r="Y69" s="13">
        <f>(V69-W69+X69)*18%</f>
        <v>26616.355200000002</v>
      </c>
      <c r="Z69" s="33">
        <f>V69-W69+X69+Y69</f>
        <v>174484.9952</v>
      </c>
      <c r="AA69" s="112">
        <f>AA68-500</f>
        <v>147670</v>
      </c>
      <c r="AB69" s="263">
        <v>1000</v>
      </c>
      <c r="AC69" s="242">
        <v>1795.52</v>
      </c>
      <c r="AD69" s="13">
        <f>(AA69-AB69+AC69)*18%</f>
        <v>26723.793599999997</v>
      </c>
      <c r="AE69" s="33">
        <f>AA69-AB69+AC69+AD69</f>
        <v>175189.31359999999</v>
      </c>
    </row>
    <row r="70" spans="1:31" ht="13.5" thickBot="1" x14ac:dyDescent="0.25">
      <c r="A70" s="29" t="s">
        <v>101</v>
      </c>
      <c r="B70" s="113">
        <f>B68-9500</f>
        <v>138000</v>
      </c>
      <c r="C70" s="1">
        <v>0</v>
      </c>
      <c r="D70" s="242">
        <v>2501.2000000000003</v>
      </c>
      <c r="E70" s="2">
        <f>(B70-C70+D70)*18%</f>
        <v>25290.216</v>
      </c>
      <c r="F70" s="36">
        <f>B70-C70+D70+E70</f>
        <v>165791.41600000003</v>
      </c>
      <c r="G70" s="113">
        <f>G68-9500</f>
        <v>134550</v>
      </c>
      <c r="H70" s="1">
        <v>0</v>
      </c>
      <c r="I70" s="242">
        <v>4463.6799999999994</v>
      </c>
      <c r="J70" s="2">
        <f>(G70-H70+I70)*18%</f>
        <v>25022.462399999997</v>
      </c>
      <c r="K70" s="36">
        <f>G70-H70+I70+J70</f>
        <v>164036.14239999998</v>
      </c>
      <c r="L70" s="113">
        <f>L68-9500</f>
        <v>139080</v>
      </c>
      <c r="M70" s="1">
        <v>0</v>
      </c>
      <c r="N70" s="242">
        <v>2997</v>
      </c>
      <c r="O70" s="2">
        <f>(L70-M70+N70)*18%</f>
        <v>25573.86</v>
      </c>
      <c r="P70" s="36">
        <f>L70-M70+N70+O70</f>
        <v>167650.85999999999</v>
      </c>
      <c r="Q70" s="113">
        <f>Q68-9500</f>
        <v>138550</v>
      </c>
      <c r="R70" s="1">
        <v>0</v>
      </c>
      <c r="S70" s="242">
        <v>1474.55</v>
      </c>
      <c r="T70" s="2">
        <f>(Q70-R70+S70)*18%</f>
        <v>25204.418999999998</v>
      </c>
      <c r="U70" s="36">
        <f>Q70-R70+S70+T70</f>
        <v>165228.96899999998</v>
      </c>
      <c r="V70" s="113">
        <f>V68-9500</f>
        <v>135050</v>
      </c>
      <c r="W70" s="1">
        <v>0</v>
      </c>
      <c r="X70" s="242">
        <v>4818.6399999999994</v>
      </c>
      <c r="Y70" s="2">
        <f>(V70-W70+X70)*18%</f>
        <v>25176.355200000002</v>
      </c>
      <c r="Z70" s="36">
        <f>V70-W70+X70+Y70</f>
        <v>165044.9952</v>
      </c>
      <c r="AA70" s="115">
        <f>AA68-9500</f>
        <v>138670</v>
      </c>
      <c r="AB70" s="1">
        <v>0</v>
      </c>
      <c r="AC70" s="242">
        <v>1795.52</v>
      </c>
      <c r="AD70" s="2">
        <f>(AA70-AB70+AC70)*18%</f>
        <v>25283.793599999997</v>
      </c>
      <c r="AE70" s="36">
        <f>AA70-AB70+AC70+AD70</f>
        <v>165749.31359999999</v>
      </c>
    </row>
    <row r="71" spans="1:31" x14ac:dyDescent="0.2">
      <c r="A71" s="73"/>
      <c r="B71" s="34"/>
      <c r="C71" s="265"/>
      <c r="D71" s="106"/>
      <c r="E71" s="32"/>
      <c r="F71" s="35"/>
      <c r="G71" s="34"/>
      <c r="H71" s="265"/>
      <c r="I71" s="106"/>
      <c r="J71" s="32"/>
      <c r="K71" s="35"/>
      <c r="L71" s="34"/>
      <c r="M71" s="265"/>
      <c r="N71" s="130"/>
      <c r="O71" s="32"/>
      <c r="P71" s="35"/>
      <c r="Q71" s="34"/>
      <c r="R71" s="265"/>
      <c r="S71" s="106"/>
      <c r="T71" s="32"/>
      <c r="U71" s="35"/>
      <c r="V71" s="34"/>
      <c r="W71" s="265"/>
      <c r="X71" s="130"/>
      <c r="Y71" s="32"/>
      <c r="Z71" s="35"/>
      <c r="AA71" s="34"/>
      <c r="AB71" s="265"/>
      <c r="AC71" s="130"/>
      <c r="AD71" s="32"/>
      <c r="AE71" s="35"/>
    </row>
    <row r="72" spans="1:31" x14ac:dyDescent="0.2">
      <c r="A72" s="76"/>
      <c r="B72" s="37"/>
      <c r="C72" s="14"/>
      <c r="D72" s="101"/>
      <c r="E72" s="14"/>
      <c r="F72" s="39"/>
      <c r="G72" s="37"/>
      <c r="H72" s="14"/>
      <c r="I72" s="101"/>
      <c r="J72" s="14"/>
      <c r="K72" s="39"/>
      <c r="L72" s="37"/>
      <c r="M72" s="14"/>
      <c r="N72" s="128"/>
      <c r="O72" s="14"/>
      <c r="P72" s="39"/>
      <c r="Q72" s="37"/>
      <c r="R72" s="14"/>
      <c r="S72" s="101"/>
      <c r="T72" s="14"/>
      <c r="U72" s="39"/>
      <c r="V72" s="37"/>
      <c r="W72" s="14"/>
      <c r="X72" s="128"/>
      <c r="Y72" s="14"/>
      <c r="Z72" s="39"/>
      <c r="AA72" s="262"/>
      <c r="AB72" s="14"/>
      <c r="AC72" s="128"/>
      <c r="AD72" s="14"/>
      <c r="AE72" s="33"/>
    </row>
    <row r="73" spans="1:31" x14ac:dyDescent="0.2">
      <c r="A73" s="66" t="s">
        <v>90</v>
      </c>
      <c r="B73" s="258">
        <v>126530</v>
      </c>
      <c r="C73" s="263">
        <v>1000</v>
      </c>
      <c r="D73" s="242">
        <v>2501.2000000000003</v>
      </c>
      <c r="E73" s="13">
        <f>(B73-C73+D73)*18%</f>
        <v>23045.615999999998</v>
      </c>
      <c r="F73" s="33">
        <f>B73-C73+D73+E73</f>
        <v>151076.81599999999</v>
      </c>
      <c r="G73" s="255">
        <v>125790</v>
      </c>
      <c r="H73" s="263">
        <v>1000</v>
      </c>
      <c r="I73" s="242">
        <v>4463.6799999999994</v>
      </c>
      <c r="J73" s="13">
        <f>(G73-H73-I73)*12.5%</f>
        <v>15040.79</v>
      </c>
      <c r="K73" s="33">
        <f>G73-H73+I73+J73</f>
        <v>144294.47</v>
      </c>
      <c r="L73" s="255">
        <v>129840</v>
      </c>
      <c r="M73" s="263">
        <v>1000</v>
      </c>
      <c r="N73" s="242">
        <v>2997</v>
      </c>
      <c r="O73" s="13">
        <f>(L73-M73+N73)*18%</f>
        <v>23730.66</v>
      </c>
      <c r="P73" s="33">
        <f>L73-M73+N73+O73</f>
        <v>155567.66</v>
      </c>
      <c r="Q73" s="255">
        <v>129810</v>
      </c>
      <c r="R73" s="263">
        <v>1000</v>
      </c>
      <c r="S73" s="242">
        <v>1474.55</v>
      </c>
      <c r="T73" s="13">
        <f>(Q73-R73+S73)*18%</f>
        <v>23451.219000000001</v>
      </c>
      <c r="U73" s="33">
        <f>Q73-R73+S73+T73</f>
        <v>153735.769</v>
      </c>
      <c r="V73" s="255">
        <v>128590</v>
      </c>
      <c r="W73" s="263">
        <v>1000</v>
      </c>
      <c r="X73" s="242">
        <v>4818.6399999999994</v>
      </c>
      <c r="Y73" s="13">
        <f>(V73-W73+X73)*18%</f>
        <v>23833.555200000003</v>
      </c>
      <c r="Z73" s="33">
        <f>V73-W73+X73+Y73</f>
        <v>156242.19520000002</v>
      </c>
      <c r="AA73" s="255">
        <v>127690</v>
      </c>
      <c r="AB73" s="263">
        <v>1000</v>
      </c>
      <c r="AC73" s="242">
        <v>1795.52</v>
      </c>
      <c r="AD73" s="13">
        <f>(AA73-AB73+AC73)*18%</f>
        <v>23127.393599999999</v>
      </c>
      <c r="AE73" s="33">
        <f>AA73-AB73+AC73+AD73</f>
        <v>151612.9136</v>
      </c>
    </row>
    <row r="74" spans="1:31" x14ac:dyDescent="0.2">
      <c r="A74" s="66" t="s">
        <v>91</v>
      </c>
      <c r="B74" s="40">
        <f>B73-500</f>
        <v>126030</v>
      </c>
      <c r="C74" s="263">
        <v>1000</v>
      </c>
      <c r="D74" s="242">
        <v>2501.2000000000003</v>
      </c>
      <c r="E74" s="13">
        <f>(B74-C74+D74)*18%</f>
        <v>22955.615999999998</v>
      </c>
      <c r="F74" s="33">
        <f>B74-C74+D74+E74</f>
        <v>150486.81599999999</v>
      </c>
      <c r="G74" s="40">
        <f>G73-500</f>
        <v>125290</v>
      </c>
      <c r="H74" s="263">
        <v>1000</v>
      </c>
      <c r="I74" s="242">
        <v>4463.6799999999994</v>
      </c>
      <c r="J74" s="13">
        <f>(G74-H74-I74)*12.5%</f>
        <v>14978.29</v>
      </c>
      <c r="K74" s="33">
        <f>G74-H74+I74+J74</f>
        <v>143731.97</v>
      </c>
      <c r="L74" s="40">
        <f>L73-500</f>
        <v>129340</v>
      </c>
      <c r="M74" s="263">
        <v>1000</v>
      </c>
      <c r="N74" s="242">
        <v>2997</v>
      </c>
      <c r="O74" s="13">
        <f>(L74-M74+N74)*18%</f>
        <v>23640.66</v>
      </c>
      <c r="P74" s="33">
        <f>L74-M74+N74+O74</f>
        <v>154977.66</v>
      </c>
      <c r="Q74" s="40">
        <f>Q73-500</f>
        <v>129310</v>
      </c>
      <c r="R74" s="263">
        <v>1000</v>
      </c>
      <c r="S74" s="242">
        <v>1474.55</v>
      </c>
      <c r="T74" s="13">
        <f>(Q74-R74+S74)*18%</f>
        <v>23361.219000000001</v>
      </c>
      <c r="U74" s="33">
        <f>Q74-R74+S74+T74</f>
        <v>153145.769</v>
      </c>
      <c r="V74" s="40">
        <f>V73-500</f>
        <v>128090</v>
      </c>
      <c r="W74" s="263">
        <v>1000</v>
      </c>
      <c r="X74" s="242">
        <v>4818.6399999999994</v>
      </c>
      <c r="Y74" s="13">
        <f>(V74-W74+X74)*18%</f>
        <v>23743.555200000003</v>
      </c>
      <c r="Z74" s="33">
        <f>V74-W74+X74+Y74</f>
        <v>155652.19520000002</v>
      </c>
      <c r="AA74" s="40">
        <f>AA73-500</f>
        <v>127190</v>
      </c>
      <c r="AB74" s="263">
        <v>1000</v>
      </c>
      <c r="AC74" s="242">
        <v>1795.52</v>
      </c>
      <c r="AD74" s="13">
        <f>(AA74-AB74+AC74)*18%</f>
        <v>23037.393599999999</v>
      </c>
      <c r="AE74" s="33">
        <f>AA74-AB74+AC74+AD74</f>
        <v>151022.9136</v>
      </c>
    </row>
    <row r="75" spans="1:31" ht="13.5" thickBot="1" x14ac:dyDescent="0.25">
      <c r="A75" s="29" t="s">
        <v>92</v>
      </c>
      <c r="B75" s="113">
        <f>B73-6500</f>
        <v>120030</v>
      </c>
      <c r="C75" s="1">
        <v>0</v>
      </c>
      <c r="D75" s="238">
        <v>2501.2000000000003</v>
      </c>
      <c r="E75" s="2">
        <f>(B75-C75+D75)*18%</f>
        <v>22055.615999999998</v>
      </c>
      <c r="F75" s="36">
        <f>B75-C75+D75+E75</f>
        <v>144586.81599999999</v>
      </c>
      <c r="G75" s="113">
        <f>G73-6500</f>
        <v>119290</v>
      </c>
      <c r="H75" s="1">
        <v>0</v>
      </c>
      <c r="I75" s="238">
        <v>4463.6799999999994</v>
      </c>
      <c r="J75" s="2">
        <f>(G75-H75-I75)*12.5%</f>
        <v>14353.29</v>
      </c>
      <c r="K75" s="36">
        <f>G75-H75+I75+J75</f>
        <v>138106.97</v>
      </c>
      <c r="L75" s="113">
        <f>L73-6500</f>
        <v>123340</v>
      </c>
      <c r="M75" s="1">
        <v>0</v>
      </c>
      <c r="N75" s="238">
        <v>2997</v>
      </c>
      <c r="O75" s="2">
        <f>(L75-M75+N75)*18%</f>
        <v>22740.66</v>
      </c>
      <c r="P75" s="36">
        <f>L75-M75+N75+O75</f>
        <v>149077.66</v>
      </c>
      <c r="Q75" s="113">
        <f>Q73-6500</f>
        <v>123310</v>
      </c>
      <c r="R75" s="1">
        <v>0</v>
      </c>
      <c r="S75" s="238">
        <v>1474.55</v>
      </c>
      <c r="T75" s="2">
        <f>(Q75-R75+S75)*18%</f>
        <v>22461.219000000001</v>
      </c>
      <c r="U75" s="36">
        <f>Q75-R75+S75+T75</f>
        <v>147245.769</v>
      </c>
      <c r="V75" s="113">
        <f>V73-6500</f>
        <v>122090</v>
      </c>
      <c r="W75" s="1">
        <v>0</v>
      </c>
      <c r="X75" s="238">
        <v>4818.6399999999994</v>
      </c>
      <c r="Y75" s="2">
        <f>(V75-W75+X75)*18%</f>
        <v>22843.555199999999</v>
      </c>
      <c r="Z75" s="36">
        <f>V75-W75+X75+Y75</f>
        <v>149752.19519999999</v>
      </c>
      <c r="AA75" s="113">
        <f>AA73-6500</f>
        <v>121190</v>
      </c>
      <c r="AB75" s="1">
        <v>0</v>
      </c>
      <c r="AC75" s="238">
        <v>1795.52</v>
      </c>
      <c r="AD75" s="2">
        <f>(AA75-AB75+AC75)*18%</f>
        <v>22137.393599999999</v>
      </c>
      <c r="AE75" s="36">
        <f>AA75-AB75+AC75+AD75</f>
        <v>145122.9136</v>
      </c>
    </row>
    <row r="76" spans="1:3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</row>
    <row r="77" spans="1:3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</row>
    <row r="78" spans="1:3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</row>
    <row r="79" spans="1:3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</row>
    <row r="80" spans="1:3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</row>
    <row r="81" spans="1:3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</row>
    <row r="82" spans="1:3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</row>
    <row r="83" spans="1:3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</row>
    <row r="84" spans="1:3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</row>
    <row r="85" spans="1:3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</row>
    <row r="86" spans="1:3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</row>
    <row r="87" spans="1:3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</row>
    <row r="88" spans="1:3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</row>
    <row r="89" spans="1:3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</row>
    <row r="90" spans="1:3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</row>
    <row r="91" spans="1:3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</row>
    <row r="92" spans="1:3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</row>
    <row r="93" spans="1:3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</row>
    <row r="94" spans="1:3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</row>
    <row r="95" spans="1:3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</row>
    <row r="96" spans="1:3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</row>
    <row r="97" spans="1:3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</row>
    <row r="98" spans="1:3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</row>
    <row r="99" spans="1:3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</row>
    <row r="100" spans="1:3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</row>
    <row r="101" spans="1:3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</row>
    <row r="102" spans="1:3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</row>
    <row r="103" spans="1:3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</row>
    <row r="104" spans="1:3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</row>
    <row r="105" spans="1:3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</row>
    <row r="106" spans="1:3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</row>
    <row r="107" spans="1:3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</row>
    <row r="108" spans="1:3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</row>
    <row r="109" spans="1:3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</row>
    <row r="110" spans="1:3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</row>
    <row r="111" spans="1:3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</row>
    <row r="112" spans="1:3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</row>
    <row r="113" spans="1:3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</row>
    <row r="114" spans="1:3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</row>
    <row r="115" spans="1:3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</row>
    <row r="116" spans="1:3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</row>
    <row r="117" spans="1:3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</row>
    <row r="118" spans="1:3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</row>
    <row r="119" spans="1:3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</row>
    <row r="120" spans="1:3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</row>
    <row r="121" spans="1:3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</row>
    <row r="122" spans="1:3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</row>
    <row r="123" spans="1:3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</row>
    <row r="124" spans="1:3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</row>
    <row r="125" spans="1:3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</row>
    <row r="126" spans="1:3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</row>
    <row r="127" spans="1:3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</row>
    <row r="128" spans="1:3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</row>
    <row r="129" spans="1:3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</row>
    <row r="130" spans="1:3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</row>
    <row r="131" spans="1:3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</row>
    <row r="132" spans="1:3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</row>
    <row r="133" spans="1:3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</row>
    <row r="134" spans="1:3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</row>
    <row r="135" spans="1:3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</row>
    <row r="136" spans="1:3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</row>
    <row r="137" spans="1:3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</row>
    <row r="138" spans="1:3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</row>
    <row r="139" spans="1:3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</row>
    <row r="140" spans="1:3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</row>
    <row r="141" spans="1:3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</row>
    <row r="142" spans="1:3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</row>
    <row r="143" spans="1:3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</row>
    <row r="144" spans="1:3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</row>
    <row r="145" spans="1:3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</row>
    <row r="146" spans="1:3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</row>
    <row r="147" spans="1:3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</row>
    <row r="148" spans="1:3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</row>
    <row r="149" spans="1:3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</row>
    <row r="150" spans="1:3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</row>
    <row r="151" spans="1:3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</row>
    <row r="152" spans="1:3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</row>
    <row r="153" spans="1:3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</row>
    <row r="154" spans="1:3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</row>
    <row r="155" spans="1:3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</row>
    <row r="156" spans="1:3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</row>
    <row r="157" spans="1:3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</row>
    <row r="158" spans="1:3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</row>
    <row r="159" spans="1:3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</row>
    <row r="160" spans="1:3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</row>
    <row r="161" spans="1:3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</row>
    <row r="162" spans="1:3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</row>
    <row r="163" spans="1:3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</row>
    <row r="165" spans="1:3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</row>
    <row r="166" spans="1:3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</row>
    <row r="167" spans="1:3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</row>
    <row r="168" spans="1:3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</row>
    <row r="169" spans="1:3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</row>
    <row r="170" spans="1:3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</row>
    <row r="171" spans="1:3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</row>
    <row r="172" spans="1:3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</row>
    <row r="173" spans="1:3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</row>
    <row r="174" spans="1:3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</row>
    <row r="175" spans="1:3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</row>
    <row r="176" spans="1:3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</row>
    <row r="177" spans="1:3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</row>
    <row r="178" spans="1:3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</row>
    <row r="179" spans="1:3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</row>
    <row r="180" spans="1:3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</row>
    <row r="181" spans="1:3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</row>
    <row r="182" spans="1:3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</row>
    <row r="183" spans="1:3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</row>
    <row r="184" spans="1:3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</row>
    <row r="185" spans="1:3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</row>
    <row r="186" spans="1:3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</row>
    <row r="187" spans="1:3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</row>
    <row r="188" spans="1:3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</row>
    <row r="189" spans="1:3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</row>
    <row r="190" spans="1:3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</row>
    <row r="191" spans="1:3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</row>
    <row r="192" spans="1:3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</row>
    <row r="193" spans="1:3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</row>
    <row r="194" spans="1:3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</row>
    <row r="195" spans="1:3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</row>
    <row r="196" spans="1:3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</row>
    <row r="197" spans="1:3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</row>
    <row r="198" spans="1:3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</row>
    <row r="199" spans="1:3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</row>
    <row r="200" spans="1:3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</row>
    <row r="201" spans="1:3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</row>
    <row r="202" spans="1:3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</row>
    <row r="203" spans="1:3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</row>
    <row r="204" spans="1:3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3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3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3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3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</sheetData>
  <mergeCells count="12">
    <mergeCell ref="A2:Z2"/>
    <mergeCell ref="L10:P10"/>
    <mergeCell ref="AA10:AE10"/>
    <mergeCell ref="Q10:U10"/>
    <mergeCell ref="A6:Z6"/>
    <mergeCell ref="A3:U3"/>
    <mergeCell ref="V10:Z10"/>
    <mergeCell ref="B10:F10"/>
    <mergeCell ref="A4:U4"/>
    <mergeCell ref="A7:U7"/>
    <mergeCell ref="G10:K10"/>
    <mergeCell ref="A5:Z5"/>
  </mergeCells>
  <printOptions horizontalCentered="1"/>
  <pageMargins left="0.25" right="0.25" top="0.75" bottom="0.75" header="0.3" footer="0.3"/>
  <pageSetup paperSize="9" scale="3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1242"/>
  <sheetViews>
    <sheetView zoomScaleNormal="100" workbookViewId="0">
      <selection activeCell="D19" sqref="D19"/>
    </sheetView>
  </sheetViews>
  <sheetFormatPr defaultRowHeight="12.75" x14ac:dyDescent="0.2"/>
  <cols>
    <col min="1" max="1" width="21.85546875" style="162" customWidth="1"/>
    <col min="2" max="2" width="10.42578125" style="90" bestFit="1" customWidth="1"/>
    <col min="3" max="3" width="6.28515625" style="90" customWidth="1"/>
    <col min="4" max="4" width="11.28515625" style="90" bestFit="1" customWidth="1"/>
    <col min="5" max="5" width="13.28515625" style="90" customWidth="1"/>
    <col min="6" max="6" width="12.5703125" style="90" customWidth="1"/>
    <col min="7" max="7" width="10.42578125" style="90" bestFit="1" customWidth="1"/>
    <col min="8" max="8" width="6.28515625" style="90" customWidth="1"/>
    <col min="9" max="9" width="10.42578125" style="90" customWidth="1"/>
    <col min="10" max="10" width="13.28515625" style="90" customWidth="1"/>
    <col min="11" max="11" width="12.5703125" style="90" customWidth="1"/>
    <col min="12" max="12" width="10.42578125" style="90" bestFit="1" customWidth="1"/>
    <col min="13" max="13" width="6.28515625" style="90" customWidth="1"/>
    <col min="14" max="14" width="10.42578125" style="90" customWidth="1"/>
    <col min="15" max="15" width="13.28515625" style="90" customWidth="1"/>
    <col min="16" max="16" width="12.5703125" style="90" customWidth="1"/>
    <col min="17" max="17" width="10.42578125" style="90" bestFit="1" customWidth="1"/>
    <col min="18" max="18" width="6.28515625" style="90" bestFit="1" customWidth="1"/>
    <col min="19" max="19" width="10.42578125" style="90" bestFit="1" customWidth="1"/>
    <col min="20" max="20" width="13.28515625" style="90" bestFit="1" customWidth="1"/>
    <col min="21" max="21" width="12.5703125" style="90" bestFit="1" customWidth="1"/>
    <col min="22" max="22" width="10.42578125" style="90" bestFit="1" customWidth="1"/>
    <col min="23" max="23" width="9.140625" style="90"/>
    <col min="24" max="24" width="10.5703125" style="90" bestFit="1" customWidth="1"/>
    <col min="25" max="25" width="13.42578125" style="90" bestFit="1" customWidth="1"/>
    <col min="26" max="26" width="12.5703125" style="90" bestFit="1" customWidth="1"/>
    <col min="27" max="27" width="12" style="90" customWidth="1"/>
    <col min="28" max="28" width="9.140625" style="90"/>
    <col min="29" max="29" width="10.42578125" style="90" bestFit="1" customWidth="1"/>
    <col min="30" max="30" width="14.140625" style="90" bestFit="1" customWidth="1"/>
    <col min="31" max="31" width="12.28515625" style="90" bestFit="1" customWidth="1"/>
    <col min="32" max="16384" width="9.140625" style="90"/>
  </cols>
  <sheetData>
    <row r="2" spans="1:31" ht="16.5" customHeight="1" x14ac:dyDescent="0.2">
      <c r="A2" s="267" t="s">
        <v>34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1:31" ht="15.75" customHeight="1" x14ac:dyDescent="0.2">
      <c r="A3" s="267" t="s">
        <v>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</row>
    <row r="4" spans="1:31" ht="15" customHeight="1" x14ac:dyDescent="0.2">
      <c r="A4" s="267" t="s">
        <v>1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</row>
    <row r="5" spans="1:31" ht="14.25" customHeight="1" x14ac:dyDescent="0.2">
      <c r="A5" s="267" t="s">
        <v>140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</row>
    <row r="6" spans="1:31" ht="15.75" customHeight="1" x14ac:dyDescent="0.2">
      <c r="A6" s="268" t="s">
        <v>143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</row>
    <row r="7" spans="1:31" ht="13.5" customHeight="1" x14ac:dyDescent="0.2">
      <c r="A7" s="267" t="s">
        <v>2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</row>
    <row r="8" spans="1:31" ht="13.5" customHeight="1" x14ac:dyDescent="0.2">
      <c r="A8" s="67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31" s="126" customFormat="1" ht="13.5" customHeight="1" thickBot="1" x14ac:dyDescent="0.25">
      <c r="A9" s="159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</row>
    <row r="10" spans="1:31" s="10" customFormat="1" ht="14.25" customHeight="1" thickBot="1" x14ac:dyDescent="0.25">
      <c r="A10" s="21"/>
      <c r="B10" s="271" t="s">
        <v>125</v>
      </c>
      <c r="C10" s="269"/>
      <c r="D10" s="269"/>
      <c r="E10" s="269"/>
      <c r="F10" s="270"/>
      <c r="G10" s="271" t="s">
        <v>21</v>
      </c>
      <c r="H10" s="269"/>
      <c r="I10" s="269"/>
      <c r="J10" s="269"/>
      <c r="K10" s="270"/>
      <c r="L10" s="271" t="s">
        <v>97</v>
      </c>
      <c r="M10" s="269"/>
      <c r="N10" s="269"/>
      <c r="O10" s="269"/>
      <c r="P10" s="270"/>
      <c r="Q10" s="271" t="s">
        <v>31</v>
      </c>
      <c r="R10" s="269"/>
      <c r="S10" s="269"/>
      <c r="T10" s="269"/>
      <c r="U10" s="270"/>
      <c r="V10" s="271" t="s">
        <v>121</v>
      </c>
      <c r="W10" s="269"/>
      <c r="X10" s="269"/>
      <c r="Y10" s="269"/>
      <c r="Z10" s="270"/>
      <c r="AA10" s="293" t="s">
        <v>127</v>
      </c>
      <c r="AB10" s="294"/>
      <c r="AC10" s="294"/>
      <c r="AD10" s="294"/>
      <c r="AE10" s="295"/>
    </row>
    <row r="11" spans="1:31" s="10" customFormat="1" ht="13.5" thickBot="1" x14ac:dyDescent="0.25">
      <c r="A11" s="19"/>
      <c r="B11" s="84" t="s">
        <v>8</v>
      </c>
      <c r="C11" s="85" t="s">
        <v>9</v>
      </c>
      <c r="D11" s="85" t="s">
        <v>23</v>
      </c>
      <c r="E11" s="85" t="s">
        <v>62</v>
      </c>
      <c r="F11" s="86" t="s">
        <v>10</v>
      </c>
      <c r="G11" s="44" t="s">
        <v>8</v>
      </c>
      <c r="H11" s="45" t="s">
        <v>9</v>
      </c>
      <c r="I11" s="45" t="s">
        <v>23</v>
      </c>
      <c r="J11" s="45" t="s">
        <v>62</v>
      </c>
      <c r="K11" s="4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84" t="s">
        <v>8</v>
      </c>
      <c r="R11" s="85" t="s">
        <v>9</v>
      </c>
      <c r="S11" s="85" t="s">
        <v>23</v>
      </c>
      <c r="T11" s="85" t="s">
        <v>62</v>
      </c>
      <c r="U11" s="86" t="s">
        <v>10</v>
      </c>
      <c r="V11" s="84" t="s">
        <v>8</v>
      </c>
      <c r="W11" s="85" t="s">
        <v>9</v>
      </c>
      <c r="X11" s="85" t="s">
        <v>23</v>
      </c>
      <c r="Y11" s="85" t="s">
        <v>62</v>
      </c>
      <c r="Z11" s="86" t="s">
        <v>10</v>
      </c>
      <c r="AA11" s="219" t="s">
        <v>8</v>
      </c>
      <c r="AB11" s="220" t="s">
        <v>9</v>
      </c>
      <c r="AC11" s="220" t="s">
        <v>23</v>
      </c>
      <c r="AD11" s="220" t="s">
        <v>128</v>
      </c>
      <c r="AE11" s="221" t="s">
        <v>10</v>
      </c>
    </row>
    <row r="12" spans="1:31" s="10" customFormat="1" ht="13.5" thickBot="1" x14ac:dyDescent="0.25">
      <c r="A12" s="133" t="s">
        <v>93</v>
      </c>
      <c r="B12" s="203"/>
      <c r="C12" s="201"/>
      <c r="D12" s="204"/>
      <c r="E12" s="205"/>
      <c r="F12" s="206"/>
      <c r="G12" s="203"/>
      <c r="H12" s="201"/>
      <c r="I12" s="204"/>
      <c r="J12" s="205"/>
      <c r="K12" s="206"/>
      <c r="L12" s="203"/>
      <c r="M12" s="201"/>
      <c r="N12" s="204"/>
      <c r="O12" s="205"/>
      <c r="P12" s="206"/>
      <c r="Q12" s="203"/>
      <c r="R12" s="201"/>
      <c r="S12" s="204"/>
      <c r="T12" s="205"/>
      <c r="U12" s="206"/>
      <c r="V12" s="203"/>
      <c r="W12" s="201"/>
      <c r="X12" s="204"/>
      <c r="Y12" s="205"/>
      <c r="Z12" s="206"/>
      <c r="AA12" s="217"/>
      <c r="AB12" s="218"/>
      <c r="AC12" s="218"/>
      <c r="AD12" s="218"/>
      <c r="AE12" s="216"/>
    </row>
    <row r="13" spans="1:31" s="10" customFormat="1" x14ac:dyDescent="0.2">
      <c r="A13" s="63" t="s">
        <v>87</v>
      </c>
      <c r="B13" s="304">
        <v>137400</v>
      </c>
      <c r="C13" s="265">
        <v>1000</v>
      </c>
      <c r="D13" s="244">
        <v>1711.8</v>
      </c>
      <c r="E13" s="32">
        <f>(B13-C13+D13)*18%</f>
        <v>24860.123999999996</v>
      </c>
      <c r="F13" s="35">
        <f>B13-C13+D13+E13</f>
        <v>162971.924</v>
      </c>
      <c r="G13" s="256">
        <v>138600</v>
      </c>
      <c r="H13" s="265">
        <v>1000</v>
      </c>
      <c r="I13" s="244">
        <v>3281.68</v>
      </c>
      <c r="J13" s="32">
        <f>(G13-H13+I13)*18%</f>
        <v>25358.702399999998</v>
      </c>
      <c r="K13" s="35">
        <f>G13-H13+I13+J13</f>
        <v>166240.3824</v>
      </c>
      <c r="L13" s="256">
        <v>134260</v>
      </c>
      <c r="M13" s="265">
        <v>1000</v>
      </c>
      <c r="N13" s="244">
        <v>5215.3599999999997</v>
      </c>
      <c r="O13" s="32">
        <f>(L13-M13+N13)*18%</f>
        <v>24925.564799999996</v>
      </c>
      <c r="P13" s="35">
        <f>L13-M13+N13+O13</f>
        <v>163400.92479999998</v>
      </c>
      <c r="Q13" s="256">
        <v>137260</v>
      </c>
      <c r="R13" s="265">
        <v>1000</v>
      </c>
      <c r="S13" s="244">
        <v>2073.6</v>
      </c>
      <c r="T13" s="32">
        <f>(Q13-R13+S13)*18%</f>
        <v>24900.047999999999</v>
      </c>
      <c r="U13" s="35">
        <f>Q13-R13+S13+T13</f>
        <v>163233.64800000002</v>
      </c>
      <c r="V13" s="256">
        <v>136670</v>
      </c>
      <c r="W13" s="265">
        <v>1000</v>
      </c>
      <c r="X13" s="244">
        <v>1925.8400000000001</v>
      </c>
      <c r="Y13" s="32">
        <f>(V13-W13+X13)*18%</f>
        <v>24767.251199999999</v>
      </c>
      <c r="Z13" s="35">
        <f>V13-W13+X13+Y13</f>
        <v>162363.0912</v>
      </c>
      <c r="AA13" s="256">
        <v>137860</v>
      </c>
      <c r="AB13" s="265">
        <v>1000</v>
      </c>
      <c r="AC13" s="244">
        <v>2627.8199999999997</v>
      </c>
      <c r="AD13" s="32">
        <f>(AA13-AB13+AC13)*18%</f>
        <v>25107.8076</v>
      </c>
      <c r="AE13" s="35">
        <f>AA13-AB13+AC13+AD13</f>
        <v>164595.62760000001</v>
      </c>
    </row>
    <row r="14" spans="1:31" s="10" customFormat="1" x14ac:dyDescent="0.2">
      <c r="A14" s="63" t="s">
        <v>88</v>
      </c>
      <c r="B14" s="40">
        <f>B13-500</f>
        <v>136900</v>
      </c>
      <c r="C14" s="263">
        <v>1000</v>
      </c>
      <c r="D14" s="242">
        <v>1711.8</v>
      </c>
      <c r="E14" s="13">
        <f>(B14-C14+D14)*18%</f>
        <v>24770.123999999996</v>
      </c>
      <c r="F14" s="33">
        <f>B14-C14+D14+E14</f>
        <v>162381.924</v>
      </c>
      <c r="G14" s="40">
        <f>G13-500</f>
        <v>138100</v>
      </c>
      <c r="H14" s="263">
        <v>1000</v>
      </c>
      <c r="I14" s="242">
        <v>3281.68</v>
      </c>
      <c r="J14" s="13">
        <f>(G14-H14+I14)*18%</f>
        <v>25268.702399999998</v>
      </c>
      <c r="K14" s="33">
        <f>G14-H14+I14+J14</f>
        <v>165650.3824</v>
      </c>
      <c r="L14" s="40">
        <f>L13-500</f>
        <v>133760</v>
      </c>
      <c r="M14" s="263">
        <v>1000</v>
      </c>
      <c r="N14" s="242">
        <v>5215.3599999999997</v>
      </c>
      <c r="O14" s="13">
        <f>(L14-M14+N14)*18%</f>
        <v>24835.564799999996</v>
      </c>
      <c r="P14" s="33">
        <f>L14-M14+N14+O14</f>
        <v>162810.92479999998</v>
      </c>
      <c r="Q14" s="40">
        <f>Q13-500</f>
        <v>136760</v>
      </c>
      <c r="R14" s="263">
        <v>1000</v>
      </c>
      <c r="S14" s="242">
        <v>2073.6</v>
      </c>
      <c r="T14" s="13">
        <f>(Q14-R14+S14)*18%</f>
        <v>24810.047999999999</v>
      </c>
      <c r="U14" s="33">
        <f>Q14-R14+S14+T14</f>
        <v>162643.64800000002</v>
      </c>
      <c r="V14" s="40">
        <f>V13-500</f>
        <v>136170</v>
      </c>
      <c r="W14" s="263">
        <v>1000</v>
      </c>
      <c r="X14" s="242">
        <v>1925.8400000000001</v>
      </c>
      <c r="Y14" s="13">
        <f>(V14-W14+X14)*18%</f>
        <v>24677.251199999999</v>
      </c>
      <c r="Z14" s="33">
        <f>V14-W14+X14+Y14</f>
        <v>161773.0912</v>
      </c>
      <c r="AA14" s="40">
        <f>AA13-500</f>
        <v>137360</v>
      </c>
      <c r="AB14" s="263">
        <v>1000</v>
      </c>
      <c r="AC14" s="242">
        <v>2627.8199999999997</v>
      </c>
      <c r="AD14" s="13">
        <f>(AA14-AB14+AC14)*18%</f>
        <v>25017.8076</v>
      </c>
      <c r="AE14" s="33">
        <f>AA14-AB14+AC14+AD14</f>
        <v>164005.62760000001</v>
      </c>
    </row>
    <row r="15" spans="1:31" s="10" customFormat="1" ht="13.5" thickBot="1" x14ac:dyDescent="0.25">
      <c r="A15" s="63" t="s">
        <v>89</v>
      </c>
      <c r="B15" s="113">
        <f>B13-6500</f>
        <v>130900</v>
      </c>
      <c r="C15" s="1">
        <v>0</v>
      </c>
      <c r="D15" s="238">
        <v>1711.8</v>
      </c>
      <c r="E15" s="2">
        <f>(B15-C15-D15)*12.5%</f>
        <v>16148.525</v>
      </c>
      <c r="F15" s="36">
        <f>B15-C15+D15+E15</f>
        <v>148760.32499999998</v>
      </c>
      <c r="G15" s="113">
        <f>G13-6500</f>
        <v>132100</v>
      </c>
      <c r="H15" s="1">
        <v>0</v>
      </c>
      <c r="I15" s="238">
        <v>3281.68</v>
      </c>
      <c r="J15" s="2">
        <f>(G15-H15+I15)*18%</f>
        <v>24368.702399999998</v>
      </c>
      <c r="K15" s="36">
        <f>G15-H15+I15+J15</f>
        <v>159750.3824</v>
      </c>
      <c r="L15" s="113">
        <f>L13-6500</f>
        <v>127760</v>
      </c>
      <c r="M15" s="1">
        <v>0</v>
      </c>
      <c r="N15" s="238">
        <v>5215.3599999999997</v>
      </c>
      <c r="O15" s="2">
        <f>(L15-M15+N15)*18%</f>
        <v>23935.564799999996</v>
      </c>
      <c r="P15" s="36">
        <f>L15-M15+N15+O15</f>
        <v>156910.92479999998</v>
      </c>
      <c r="Q15" s="113">
        <f>Q13-6500</f>
        <v>130760</v>
      </c>
      <c r="R15" s="1">
        <v>0</v>
      </c>
      <c r="S15" s="238">
        <v>2073.6</v>
      </c>
      <c r="T15" s="2">
        <f>(Q15-R15+S15)*18%</f>
        <v>23910.047999999999</v>
      </c>
      <c r="U15" s="36">
        <f>Q15-R15+S15+T15</f>
        <v>156743.64800000002</v>
      </c>
      <c r="V15" s="113">
        <f>V13-6500</f>
        <v>130170</v>
      </c>
      <c r="W15" s="1">
        <v>0</v>
      </c>
      <c r="X15" s="238">
        <v>1925.8400000000001</v>
      </c>
      <c r="Y15" s="2">
        <f>(V15-W15+X15)*18%</f>
        <v>23777.251199999999</v>
      </c>
      <c r="Z15" s="36">
        <f>V15-W15+X15+Y15</f>
        <v>155873.0912</v>
      </c>
      <c r="AA15" s="113">
        <f>AA13-6500</f>
        <v>131360</v>
      </c>
      <c r="AB15" s="1">
        <v>0</v>
      </c>
      <c r="AC15" s="238">
        <v>2627.8199999999997</v>
      </c>
      <c r="AD15" s="2">
        <f>(AA15-AB15+AC15)*18%</f>
        <v>24117.8076</v>
      </c>
      <c r="AE15" s="36">
        <f>AA15-AB15+AC15+AD15</f>
        <v>158105.62760000001</v>
      </c>
    </row>
    <row r="16" spans="1:31" s="10" customFormat="1" ht="16.5" customHeight="1" x14ac:dyDescent="0.2">
      <c r="A16" s="69" t="s">
        <v>11</v>
      </c>
      <c r="B16" s="37"/>
      <c r="C16" s="263"/>
      <c r="D16" s="101"/>
      <c r="E16" s="13"/>
      <c r="F16" s="38"/>
      <c r="G16" s="37"/>
      <c r="H16" s="263"/>
      <c r="I16" s="110"/>
      <c r="J16" s="13"/>
      <c r="K16" s="38"/>
      <c r="L16" s="37"/>
      <c r="M16" s="263"/>
      <c r="N16" s="128"/>
      <c r="O16" s="13"/>
      <c r="P16" s="38"/>
      <c r="Q16" s="37"/>
      <c r="R16" s="263"/>
      <c r="S16" s="128"/>
      <c r="T16" s="13"/>
      <c r="U16" s="38"/>
      <c r="V16" s="37"/>
      <c r="W16" s="263"/>
      <c r="X16" s="128"/>
      <c r="Y16" s="13"/>
      <c r="Z16" s="38"/>
      <c r="AA16" s="37"/>
      <c r="AB16" s="263"/>
      <c r="AC16" s="128"/>
      <c r="AD16" s="13"/>
      <c r="AE16" s="38"/>
    </row>
    <row r="17" spans="1:31" s="10" customFormat="1" ht="17.25" customHeight="1" x14ac:dyDescent="0.2">
      <c r="A17" s="64" t="s">
        <v>65</v>
      </c>
      <c r="B17" s="258">
        <v>132240</v>
      </c>
      <c r="C17" s="263">
        <v>1000</v>
      </c>
      <c r="D17" s="242">
        <v>1711.8</v>
      </c>
      <c r="E17" s="13">
        <f>(B17-C17+D17)*18%</f>
        <v>23931.323999999997</v>
      </c>
      <c r="F17" s="33">
        <f>B17-C17+D17+E17</f>
        <v>156883.12399999998</v>
      </c>
      <c r="G17" s="255">
        <v>132430</v>
      </c>
      <c r="H17" s="263">
        <v>1000</v>
      </c>
      <c r="I17" s="242">
        <v>3281.68</v>
      </c>
      <c r="J17" s="13">
        <f>(G17-H17+I17)*18%</f>
        <v>24248.102399999996</v>
      </c>
      <c r="K17" s="33">
        <f>G17-H17+I17+J17</f>
        <v>158959.7824</v>
      </c>
      <c r="L17" s="255">
        <v>129820</v>
      </c>
      <c r="M17" s="263">
        <v>1000</v>
      </c>
      <c r="N17" s="242">
        <v>5215.3599999999997</v>
      </c>
      <c r="O17" s="13">
        <f>(L17-M17+N17)*18%</f>
        <v>24126.364799999996</v>
      </c>
      <c r="P17" s="33">
        <f>L17-M17+N17+O17</f>
        <v>158161.72479999997</v>
      </c>
      <c r="Q17" s="255">
        <v>132050</v>
      </c>
      <c r="R17" s="263">
        <v>1000</v>
      </c>
      <c r="S17" s="242">
        <v>2073.6</v>
      </c>
      <c r="T17" s="13">
        <f>(Q17-R17+S17)*18%</f>
        <v>23962.248</v>
      </c>
      <c r="U17" s="33">
        <f>Q17-R17+S17+T17</f>
        <v>157085.848</v>
      </c>
      <c r="V17" s="255">
        <v>131790</v>
      </c>
      <c r="W17" s="263">
        <v>1000</v>
      </c>
      <c r="X17" s="242">
        <v>1925.8400000000001</v>
      </c>
      <c r="Y17" s="13">
        <f>(V17-W17+X17)*18%</f>
        <v>23888.851199999997</v>
      </c>
      <c r="Z17" s="33">
        <f>V17-W17+X17+Y17</f>
        <v>156604.6912</v>
      </c>
      <c r="AA17" s="255">
        <v>132100</v>
      </c>
      <c r="AB17" s="263">
        <v>1000</v>
      </c>
      <c r="AC17" s="242">
        <v>2627.8199999999997</v>
      </c>
      <c r="AD17" s="13">
        <f>(AA17-AB17+AC17)*18%</f>
        <v>24071.007600000001</v>
      </c>
      <c r="AE17" s="33">
        <f>AA17-AB17+AC17+AD17</f>
        <v>157798.82760000002</v>
      </c>
    </row>
    <row r="18" spans="1:31" s="10" customFormat="1" ht="15.75" customHeight="1" x14ac:dyDescent="0.2">
      <c r="A18" s="64" t="s">
        <v>35</v>
      </c>
      <c r="B18" s="40">
        <f>B17-500</f>
        <v>131740</v>
      </c>
      <c r="C18" s="263">
        <v>1000</v>
      </c>
      <c r="D18" s="242">
        <v>1711.8</v>
      </c>
      <c r="E18" s="13">
        <f>(B18-C18+D18)*18%</f>
        <v>23841.323999999997</v>
      </c>
      <c r="F18" s="33">
        <f>B18-C18+D18+E18</f>
        <v>156293.12399999998</v>
      </c>
      <c r="G18" s="40">
        <f>G17-500</f>
        <v>131930</v>
      </c>
      <c r="H18" s="263">
        <v>1000</v>
      </c>
      <c r="I18" s="242">
        <v>3281.68</v>
      </c>
      <c r="J18" s="13">
        <f>(G18-H18+I18)*18%</f>
        <v>24158.102399999996</v>
      </c>
      <c r="K18" s="33">
        <f>G18-H18+I18+J18</f>
        <v>158369.7824</v>
      </c>
      <c r="L18" s="40">
        <f>L17-500</f>
        <v>129320</v>
      </c>
      <c r="M18" s="263">
        <v>1000</v>
      </c>
      <c r="N18" s="242">
        <v>5215.3599999999997</v>
      </c>
      <c r="O18" s="13">
        <f>(L18-M18+N18)*18%</f>
        <v>24036.364799999996</v>
      </c>
      <c r="P18" s="33">
        <f>L18-M18+N18+O18</f>
        <v>157571.72479999997</v>
      </c>
      <c r="Q18" s="40">
        <f>Q17-500</f>
        <v>131550</v>
      </c>
      <c r="R18" s="263">
        <v>1000</v>
      </c>
      <c r="S18" s="242">
        <v>2073.6</v>
      </c>
      <c r="T18" s="13">
        <f>(Q18-R18+S18)*18%</f>
        <v>23872.248</v>
      </c>
      <c r="U18" s="33">
        <f>Q18-R18+S18+T18</f>
        <v>156495.848</v>
      </c>
      <c r="V18" s="40">
        <f>V17-500</f>
        <v>131290</v>
      </c>
      <c r="W18" s="263">
        <v>1000</v>
      </c>
      <c r="X18" s="242">
        <v>1925.8400000000001</v>
      </c>
      <c r="Y18" s="13">
        <f>(V18-W18+X18)*18%</f>
        <v>23798.851199999997</v>
      </c>
      <c r="Z18" s="33">
        <f>V18-W18+X18+Y18</f>
        <v>156014.6912</v>
      </c>
      <c r="AA18" s="40">
        <f>AA17-500</f>
        <v>131600</v>
      </c>
      <c r="AB18" s="263">
        <v>1000</v>
      </c>
      <c r="AC18" s="242">
        <v>2627.8199999999997</v>
      </c>
      <c r="AD18" s="13">
        <f>(AA18-AB18+AC18)*18%</f>
        <v>23981.007600000001</v>
      </c>
      <c r="AE18" s="33">
        <f>AA18-AB18+AC18+AD18</f>
        <v>157208.82760000002</v>
      </c>
    </row>
    <row r="19" spans="1:31" s="10" customFormat="1" ht="16.5" customHeight="1" thickBot="1" x14ac:dyDescent="0.25">
      <c r="A19" s="70" t="s">
        <v>43</v>
      </c>
      <c r="B19" s="113">
        <f>B17-6500</f>
        <v>125740</v>
      </c>
      <c r="C19" s="1">
        <v>0</v>
      </c>
      <c r="D19" s="242">
        <v>1711.8</v>
      </c>
      <c r="E19" s="2">
        <f>(B19-C19+D19)*18%</f>
        <v>22941.324000000001</v>
      </c>
      <c r="F19" s="36">
        <f>B19-C19+D19+E19</f>
        <v>150393.12400000001</v>
      </c>
      <c r="G19" s="40">
        <f>G17-6500</f>
        <v>125930</v>
      </c>
      <c r="H19" s="263">
        <v>0</v>
      </c>
      <c r="I19" s="242">
        <v>3281.68</v>
      </c>
      <c r="J19" s="13">
        <f>(G19-H19+I19)*18%</f>
        <v>23258.102399999996</v>
      </c>
      <c r="K19" s="33">
        <f>G19-H19+I19+J19</f>
        <v>152469.7824</v>
      </c>
      <c r="L19" s="40">
        <f>L17-6500</f>
        <v>123320</v>
      </c>
      <c r="M19" s="263">
        <v>0</v>
      </c>
      <c r="N19" s="242">
        <v>5215.3599999999997</v>
      </c>
      <c r="O19" s="13">
        <f>(L19-M19+N19)*18%</f>
        <v>23136.364799999999</v>
      </c>
      <c r="P19" s="33">
        <f>L19-M19+N19+O19</f>
        <v>151671.7248</v>
      </c>
      <c r="Q19" s="113">
        <f>Q17-6500</f>
        <v>125550</v>
      </c>
      <c r="R19" s="1">
        <v>0</v>
      </c>
      <c r="S19" s="242">
        <v>2073.6</v>
      </c>
      <c r="T19" s="2">
        <f>(Q19-R19+S19)*18%</f>
        <v>22972.248</v>
      </c>
      <c r="U19" s="36">
        <f>Q19-R19+S19+T19</f>
        <v>150595.848</v>
      </c>
      <c r="V19" s="113">
        <f>V17-6500</f>
        <v>125290</v>
      </c>
      <c r="W19" s="1">
        <v>0</v>
      </c>
      <c r="X19" s="242">
        <v>1925.8400000000001</v>
      </c>
      <c r="Y19" s="2">
        <f>(V19-W19+X19)*18%</f>
        <v>22898.851199999997</v>
      </c>
      <c r="Z19" s="36">
        <f>V19-W19+X19+Y19</f>
        <v>150114.6912</v>
      </c>
      <c r="AA19" s="113">
        <f>AA17-6500</f>
        <v>125600</v>
      </c>
      <c r="AB19" s="1">
        <v>0</v>
      </c>
      <c r="AC19" s="242">
        <v>2627.8199999999997</v>
      </c>
      <c r="AD19" s="2">
        <f>(AA19-AB19+AC19)*18%</f>
        <v>23081.007600000001</v>
      </c>
      <c r="AE19" s="36">
        <f>AA19-AB19+AC19+AD19</f>
        <v>151308.82760000002</v>
      </c>
    </row>
    <row r="20" spans="1:31" s="10" customFormat="1" ht="15" customHeight="1" x14ac:dyDescent="0.2">
      <c r="A20" s="71" t="s">
        <v>12</v>
      </c>
      <c r="B20" s="34"/>
      <c r="C20" s="265"/>
      <c r="D20" s="106"/>
      <c r="E20" s="32"/>
      <c r="F20" s="266"/>
      <c r="G20" s="34"/>
      <c r="H20" s="265"/>
      <c r="I20" s="118"/>
      <c r="J20" s="32"/>
      <c r="K20" s="266"/>
      <c r="L20" s="34"/>
      <c r="M20" s="265"/>
      <c r="N20" s="130"/>
      <c r="O20" s="32"/>
      <c r="P20" s="266"/>
      <c r="Q20" s="34"/>
      <c r="R20" s="265"/>
      <c r="S20" s="130"/>
      <c r="T20" s="32"/>
      <c r="U20" s="266"/>
      <c r="V20" s="34"/>
      <c r="W20" s="265"/>
      <c r="X20" s="130"/>
      <c r="Y20" s="32"/>
      <c r="Z20" s="266"/>
      <c r="AA20" s="34"/>
      <c r="AB20" s="265"/>
      <c r="AC20" s="130"/>
      <c r="AD20" s="32"/>
      <c r="AE20" s="266"/>
    </row>
    <row r="21" spans="1:31" s="10" customFormat="1" ht="16.5" customHeight="1" x14ac:dyDescent="0.2">
      <c r="A21" s="64" t="s">
        <v>66</v>
      </c>
      <c r="B21" s="258">
        <v>131240</v>
      </c>
      <c r="C21" s="263">
        <v>1000</v>
      </c>
      <c r="D21" s="242">
        <v>1711.8</v>
      </c>
      <c r="E21" s="13">
        <f>(B21-C21+D21)*18%</f>
        <v>23751.323999999997</v>
      </c>
      <c r="F21" s="33">
        <f>B21-C21+D21+E21</f>
        <v>155703.12399999998</v>
      </c>
      <c r="G21" s="255">
        <v>130000</v>
      </c>
      <c r="H21" s="263">
        <v>1000</v>
      </c>
      <c r="I21" s="242">
        <v>3281.68</v>
      </c>
      <c r="J21" s="13">
        <f>(G21-H21+I21)*18%</f>
        <v>23810.702399999998</v>
      </c>
      <c r="K21" s="33">
        <f>G21-H21+I21+J21</f>
        <v>156092.3824</v>
      </c>
      <c r="L21" s="255">
        <v>129220</v>
      </c>
      <c r="M21" s="263">
        <v>1000</v>
      </c>
      <c r="N21" s="242">
        <v>5215.3599999999997</v>
      </c>
      <c r="O21" s="13">
        <f>(L21-M21+N21)*18%</f>
        <v>24018.364799999996</v>
      </c>
      <c r="P21" s="33">
        <f>L21-M21+N21+O21</f>
        <v>157453.72479999997</v>
      </c>
      <c r="Q21" s="255">
        <v>130750</v>
      </c>
      <c r="R21" s="263">
        <v>1000</v>
      </c>
      <c r="S21" s="242">
        <v>2073.6</v>
      </c>
      <c r="T21" s="13">
        <f>(Q21-R21+S21)*18%</f>
        <v>23728.248</v>
      </c>
      <c r="U21" s="33">
        <f>Q21-R21+S21+T21</f>
        <v>155551.848</v>
      </c>
      <c r="V21" s="255">
        <v>130680</v>
      </c>
      <c r="W21" s="263">
        <v>1000</v>
      </c>
      <c r="X21" s="242">
        <v>1925.8400000000001</v>
      </c>
      <c r="Y21" s="13">
        <f>(V21-W21+X21)*18%</f>
        <v>23689.051199999998</v>
      </c>
      <c r="Z21" s="33">
        <f>V21-W21+X21+Y21</f>
        <v>155294.89119999998</v>
      </c>
      <c r="AA21" s="255">
        <v>130910</v>
      </c>
      <c r="AB21" s="263">
        <v>1000</v>
      </c>
      <c r="AC21" s="242">
        <v>2627.8199999999997</v>
      </c>
      <c r="AD21" s="13">
        <f>(AA21-AB21+AC21)*18%</f>
        <v>23856.8076</v>
      </c>
      <c r="AE21" s="33">
        <f>AA21-AB21+AC21+AD21</f>
        <v>156394.62760000001</v>
      </c>
    </row>
    <row r="22" spans="1:31" s="10" customFormat="1" ht="16.5" customHeight="1" x14ac:dyDescent="0.2">
      <c r="A22" s="64" t="s">
        <v>38</v>
      </c>
      <c r="B22" s="40">
        <f>B21-500</f>
        <v>130740</v>
      </c>
      <c r="C22" s="263">
        <v>1000</v>
      </c>
      <c r="D22" s="242">
        <v>1711.8</v>
      </c>
      <c r="E22" s="13">
        <f>(B22-C22+D22)*18%</f>
        <v>23661.323999999997</v>
      </c>
      <c r="F22" s="33">
        <f>B22-C22+D22+E22</f>
        <v>155113.12399999998</v>
      </c>
      <c r="G22" s="40">
        <f>G21-500</f>
        <v>129500</v>
      </c>
      <c r="H22" s="263">
        <v>1000</v>
      </c>
      <c r="I22" s="242">
        <v>3281.68</v>
      </c>
      <c r="J22" s="13">
        <f>(G22-H22+I22)*18%</f>
        <v>23720.702399999998</v>
      </c>
      <c r="K22" s="33">
        <f>G22-H22+I22+J22</f>
        <v>155502.3824</v>
      </c>
      <c r="L22" s="40">
        <f>L21-500</f>
        <v>128720</v>
      </c>
      <c r="M22" s="263">
        <v>1000</v>
      </c>
      <c r="N22" s="242">
        <v>5215.3599999999997</v>
      </c>
      <c r="O22" s="13">
        <f>(L22-M22+N22)*18%</f>
        <v>23928.364799999996</v>
      </c>
      <c r="P22" s="33">
        <f>L22-M22+N22+O22</f>
        <v>156863.72479999997</v>
      </c>
      <c r="Q22" s="40">
        <f>Q21-500</f>
        <v>130250</v>
      </c>
      <c r="R22" s="263">
        <v>1000</v>
      </c>
      <c r="S22" s="242">
        <v>2073.6</v>
      </c>
      <c r="T22" s="13">
        <f>(Q22-R22+S22)*18%</f>
        <v>23638.248</v>
      </c>
      <c r="U22" s="33">
        <f>Q22-R22+S22+T22</f>
        <v>154961.848</v>
      </c>
      <c r="V22" s="40">
        <f>V21-500</f>
        <v>130180</v>
      </c>
      <c r="W22" s="263">
        <v>1000</v>
      </c>
      <c r="X22" s="242">
        <v>1925.8400000000001</v>
      </c>
      <c r="Y22" s="13">
        <f>(V22-W22+X22)*18%</f>
        <v>23599.051199999998</v>
      </c>
      <c r="Z22" s="33">
        <f>V22-W22+X22+Y22</f>
        <v>154704.89119999998</v>
      </c>
      <c r="AA22" s="40">
        <f>AA21-500</f>
        <v>130410</v>
      </c>
      <c r="AB22" s="263">
        <v>1000</v>
      </c>
      <c r="AC22" s="242">
        <v>2627.8199999999997</v>
      </c>
      <c r="AD22" s="13">
        <f>(AA22-AB22+AC22)*18%</f>
        <v>23766.8076</v>
      </c>
      <c r="AE22" s="33">
        <f>AA22-AB22+AC22+AD22</f>
        <v>155804.62760000001</v>
      </c>
    </row>
    <row r="23" spans="1:31" s="10" customFormat="1" ht="15" customHeight="1" thickBot="1" x14ac:dyDescent="0.25">
      <c r="A23" s="70" t="s">
        <v>42</v>
      </c>
      <c r="B23" s="113">
        <f>B21-6500</f>
        <v>124740</v>
      </c>
      <c r="C23" s="1">
        <v>0</v>
      </c>
      <c r="D23" s="238">
        <v>1711.8</v>
      </c>
      <c r="E23" s="2">
        <f>(B23-C23+D23)*18%</f>
        <v>22761.324000000001</v>
      </c>
      <c r="F23" s="36">
        <f>B23-C23+D23+E23</f>
        <v>149213.12400000001</v>
      </c>
      <c r="G23" s="113">
        <f>G21-6500</f>
        <v>123500</v>
      </c>
      <c r="H23" s="1">
        <v>0</v>
      </c>
      <c r="I23" s="238">
        <v>3281.68</v>
      </c>
      <c r="J23" s="2">
        <f>(G23-H23+I23)*18%</f>
        <v>22820.702399999998</v>
      </c>
      <c r="K23" s="36">
        <f>G23-H23+I23+J23</f>
        <v>149602.3824</v>
      </c>
      <c r="L23" s="113">
        <f>L21-6500</f>
        <v>122720</v>
      </c>
      <c r="M23" s="1">
        <v>0</v>
      </c>
      <c r="N23" s="238">
        <v>5215.3599999999997</v>
      </c>
      <c r="O23" s="2">
        <f>(L23-M23+N23)*18%</f>
        <v>23028.364799999999</v>
      </c>
      <c r="P23" s="36">
        <f>L23-M23+N23+O23</f>
        <v>150963.7248</v>
      </c>
      <c r="Q23" s="113">
        <f>Q21-6500</f>
        <v>124250</v>
      </c>
      <c r="R23" s="1">
        <v>0</v>
      </c>
      <c r="S23" s="238">
        <v>2073.6</v>
      </c>
      <c r="T23" s="2">
        <f>(Q23-R23+S23)*18%</f>
        <v>22738.248</v>
      </c>
      <c r="U23" s="36">
        <f>Q23-R23+S23+T23</f>
        <v>149061.848</v>
      </c>
      <c r="V23" s="113">
        <f>V21-6500</f>
        <v>124180</v>
      </c>
      <c r="W23" s="1">
        <v>0</v>
      </c>
      <c r="X23" s="238">
        <v>1925.8400000000001</v>
      </c>
      <c r="Y23" s="2">
        <f>(V23-W23+X23)*18%</f>
        <v>22699.051199999998</v>
      </c>
      <c r="Z23" s="36">
        <f>V23-W23+X23+Y23</f>
        <v>148804.89119999998</v>
      </c>
      <c r="AA23" s="113">
        <f>AA21-6500</f>
        <v>124410</v>
      </c>
      <c r="AB23" s="1">
        <v>0</v>
      </c>
      <c r="AC23" s="238">
        <v>2627.8199999999997</v>
      </c>
      <c r="AD23" s="2">
        <f>(AA23-AB23+AC23)*18%</f>
        <v>22866.8076</v>
      </c>
      <c r="AE23" s="36">
        <f>AA23-AB23+AC23+AD23</f>
        <v>149904.62760000001</v>
      </c>
    </row>
    <row r="24" spans="1:31" s="10" customFormat="1" ht="15" customHeight="1" x14ac:dyDescent="0.2">
      <c r="A24" s="64"/>
      <c r="B24" s="40"/>
      <c r="C24" s="263"/>
      <c r="D24" s="101"/>
      <c r="E24" s="13"/>
      <c r="F24" s="33"/>
      <c r="G24" s="40"/>
      <c r="H24" s="263"/>
      <c r="I24" s="110"/>
      <c r="J24" s="13"/>
      <c r="K24" s="33"/>
      <c r="L24" s="40"/>
      <c r="M24" s="263"/>
      <c r="N24" s="128"/>
      <c r="O24" s="13"/>
      <c r="P24" s="33"/>
      <c r="Q24" s="40"/>
      <c r="R24" s="263"/>
      <c r="S24" s="128"/>
      <c r="T24" s="13"/>
      <c r="U24" s="33"/>
      <c r="V24" s="40"/>
      <c r="W24" s="263"/>
      <c r="X24" s="128"/>
      <c r="Y24" s="13"/>
      <c r="Z24" s="33"/>
      <c r="AA24" s="40"/>
      <c r="AB24" s="263"/>
      <c r="AC24" s="128"/>
      <c r="AD24" s="13"/>
      <c r="AE24" s="33"/>
    </row>
    <row r="25" spans="1:31" s="10" customFormat="1" x14ac:dyDescent="0.2">
      <c r="A25" s="71" t="s">
        <v>36</v>
      </c>
      <c r="B25" s="37"/>
      <c r="C25" s="263"/>
      <c r="D25" s="101"/>
      <c r="E25" s="14"/>
      <c r="F25" s="38"/>
      <c r="G25" s="37"/>
      <c r="H25" s="263"/>
      <c r="I25" s="110"/>
      <c r="J25" s="13"/>
      <c r="K25" s="38"/>
      <c r="L25" s="37"/>
      <c r="M25" s="263"/>
      <c r="N25" s="128"/>
      <c r="O25" s="13"/>
      <c r="P25" s="38"/>
      <c r="Q25" s="37"/>
      <c r="R25" s="263"/>
      <c r="S25" s="128"/>
      <c r="T25" s="13"/>
      <c r="U25" s="38"/>
      <c r="V25" s="37"/>
      <c r="W25" s="263"/>
      <c r="X25" s="128"/>
      <c r="Y25" s="13"/>
      <c r="Z25" s="38"/>
      <c r="AA25" s="37"/>
      <c r="AB25" s="263"/>
      <c r="AC25" s="128"/>
      <c r="AD25" s="13"/>
      <c r="AE25" s="38"/>
    </row>
    <row r="26" spans="1:31" s="10" customFormat="1" ht="15" customHeight="1" x14ac:dyDescent="0.2">
      <c r="A26" s="64" t="s">
        <v>67</v>
      </c>
      <c r="B26" s="258">
        <v>137940</v>
      </c>
      <c r="C26" s="263">
        <v>1000</v>
      </c>
      <c r="D26" s="242">
        <v>1711.8</v>
      </c>
      <c r="E26" s="13">
        <f>(B26-C26+D26)*18%</f>
        <v>24957.323999999997</v>
      </c>
      <c r="F26" s="33">
        <f>B26-C26+D26+E26</f>
        <v>163609.12399999998</v>
      </c>
      <c r="G26" s="255">
        <v>138330</v>
      </c>
      <c r="H26" s="263">
        <v>1000</v>
      </c>
      <c r="I26" s="242">
        <v>3281.68</v>
      </c>
      <c r="J26" s="13">
        <f>(G26-H26+I26)*18%</f>
        <v>25310.102399999996</v>
      </c>
      <c r="K26" s="33">
        <f>G26-H26+I26+J26</f>
        <v>165921.7824</v>
      </c>
      <c r="L26" s="255">
        <v>135400</v>
      </c>
      <c r="M26" s="263">
        <v>1000</v>
      </c>
      <c r="N26" s="242">
        <v>5215.3599999999997</v>
      </c>
      <c r="O26" s="13">
        <f>(L26-M26+N26)*18%</f>
        <v>25130.764799999997</v>
      </c>
      <c r="P26" s="33">
        <f>L26-M26+N26+O26</f>
        <v>164746.12479999999</v>
      </c>
      <c r="Q26" s="255">
        <v>137200</v>
      </c>
      <c r="R26" s="263">
        <v>1000</v>
      </c>
      <c r="S26" s="242">
        <v>2073.6</v>
      </c>
      <c r="T26" s="13">
        <f>(Q26-R26+S26)*18%</f>
        <v>24889.248</v>
      </c>
      <c r="U26" s="33">
        <f>Q26-R26+S26+T26</f>
        <v>163162.848</v>
      </c>
      <c r="V26" s="255">
        <v>137230</v>
      </c>
      <c r="W26" s="263">
        <v>1000</v>
      </c>
      <c r="X26" s="242">
        <v>1925.8400000000001</v>
      </c>
      <c r="Y26" s="13">
        <f>(V26-W26+X26)*18%</f>
        <v>24868.051199999998</v>
      </c>
      <c r="Z26" s="222">
        <v>157840</v>
      </c>
      <c r="AA26" s="255">
        <v>137840</v>
      </c>
      <c r="AB26" s="263">
        <v>1000</v>
      </c>
      <c r="AC26" s="242">
        <v>2627.8199999999997</v>
      </c>
      <c r="AD26" s="13">
        <f>(AA26-AB26+AC26)*18%</f>
        <v>25104.207600000002</v>
      </c>
      <c r="AE26" s="33">
        <f>AA26-AB26+AC26+AD26</f>
        <v>164572.0276</v>
      </c>
    </row>
    <row r="27" spans="1:31" s="10" customFormat="1" x14ac:dyDescent="0.2">
      <c r="A27" s="64" t="s">
        <v>60</v>
      </c>
      <c r="B27" s="40">
        <f>B26-500</f>
        <v>137440</v>
      </c>
      <c r="C27" s="263">
        <v>1000</v>
      </c>
      <c r="D27" s="242">
        <v>1711.8</v>
      </c>
      <c r="E27" s="13">
        <f>(B27-C27+D27)*18%</f>
        <v>24867.323999999997</v>
      </c>
      <c r="F27" s="33">
        <f>B27-C27+D27+E27</f>
        <v>163019.12399999998</v>
      </c>
      <c r="G27" s="40">
        <f>G26-500</f>
        <v>137830</v>
      </c>
      <c r="H27" s="263">
        <v>1000</v>
      </c>
      <c r="I27" s="242">
        <v>3281.68</v>
      </c>
      <c r="J27" s="13">
        <f>(G27-H27+I27)*18%</f>
        <v>25220.102399999996</v>
      </c>
      <c r="K27" s="33">
        <f>G27-H27+I27+J27</f>
        <v>165331.7824</v>
      </c>
      <c r="L27" s="40">
        <f>L26-500</f>
        <v>134900</v>
      </c>
      <c r="M27" s="263">
        <v>1000</v>
      </c>
      <c r="N27" s="242">
        <v>5215.3599999999997</v>
      </c>
      <c r="O27" s="13">
        <f>(L27-M27+N27)*18%</f>
        <v>25040.764799999997</v>
      </c>
      <c r="P27" s="33">
        <f>L27-M27+N27+O27</f>
        <v>164156.12479999999</v>
      </c>
      <c r="Q27" s="40">
        <f>Q26-500</f>
        <v>136700</v>
      </c>
      <c r="R27" s="263">
        <v>1000</v>
      </c>
      <c r="S27" s="242">
        <v>2073.6</v>
      </c>
      <c r="T27" s="13">
        <f>(Q27-R27+S27)*18%</f>
        <v>24799.248</v>
      </c>
      <c r="U27" s="33">
        <f>Q27-R27+S27+T27</f>
        <v>162572.848</v>
      </c>
      <c r="V27" s="40">
        <f>V26-500</f>
        <v>136730</v>
      </c>
      <c r="W27" s="263">
        <v>1000</v>
      </c>
      <c r="X27" s="242">
        <v>1925.8400000000001</v>
      </c>
      <c r="Y27" s="13">
        <f>(V27-W27+X27)*18%</f>
        <v>24778.051199999998</v>
      </c>
      <c r="Z27" s="33">
        <f>V27-W27+X27+Y27</f>
        <v>162433.89119999998</v>
      </c>
      <c r="AA27" s="40">
        <f>AA26-500</f>
        <v>137340</v>
      </c>
      <c r="AB27" s="263">
        <v>1000</v>
      </c>
      <c r="AC27" s="242">
        <v>2627.8199999999997</v>
      </c>
      <c r="AD27" s="13">
        <f>(AA27-AB27+AC27)*18%</f>
        <v>25014.207600000002</v>
      </c>
      <c r="AE27" s="33">
        <f>AA27-AB27+AC27+AD27</f>
        <v>163982.0276</v>
      </c>
    </row>
    <row r="28" spans="1:31" s="10" customFormat="1" ht="13.5" thickBot="1" x14ac:dyDescent="0.25">
      <c r="A28" s="70" t="s">
        <v>61</v>
      </c>
      <c r="B28" s="40">
        <f>B26-6500</f>
        <v>131440</v>
      </c>
      <c r="C28" s="1">
        <v>0</v>
      </c>
      <c r="D28" s="242">
        <v>1711.8</v>
      </c>
      <c r="E28" s="2">
        <f>(B28-C28+D28)*18%</f>
        <v>23967.323999999997</v>
      </c>
      <c r="F28" s="36">
        <f>B28-C28+D28+E28</f>
        <v>157119.12399999998</v>
      </c>
      <c r="G28" s="40">
        <f>G26-6500</f>
        <v>131830</v>
      </c>
      <c r="H28" s="263">
        <v>0</v>
      </c>
      <c r="I28" s="242">
        <v>3281.68</v>
      </c>
      <c r="J28" s="13">
        <f>(G28-H28+I28)*18%</f>
        <v>24320.102399999996</v>
      </c>
      <c r="K28" s="33">
        <f>G28-H28+I28+J28</f>
        <v>159431.7824</v>
      </c>
      <c r="L28" s="40">
        <f>L26-6500</f>
        <v>128900</v>
      </c>
      <c r="M28" s="263">
        <v>0</v>
      </c>
      <c r="N28" s="242">
        <v>5215.3599999999997</v>
      </c>
      <c r="O28" s="13">
        <f>(L28-M28+N28)*18%</f>
        <v>24140.764799999997</v>
      </c>
      <c r="P28" s="33">
        <f>L28-M28+N28+O28</f>
        <v>158256.12479999999</v>
      </c>
      <c r="Q28" s="40">
        <f>Q26-6500</f>
        <v>130700</v>
      </c>
      <c r="R28" s="263">
        <v>0</v>
      </c>
      <c r="S28" s="242">
        <v>2073.6</v>
      </c>
      <c r="T28" s="13">
        <f>(Q28-R28+S28)*18%</f>
        <v>23899.248</v>
      </c>
      <c r="U28" s="33">
        <f>Q28-R28+S28+T28</f>
        <v>156672.848</v>
      </c>
      <c r="V28" s="40">
        <f>V26-6500</f>
        <v>130730</v>
      </c>
      <c r="W28" s="263">
        <v>0</v>
      </c>
      <c r="X28" s="242">
        <v>1925.8400000000001</v>
      </c>
      <c r="Y28" s="13">
        <f>(V28-W28+X28)*18%</f>
        <v>23878.051199999998</v>
      </c>
      <c r="Z28" s="33">
        <f>V28-W28+X28+Y28</f>
        <v>156533.89119999998</v>
      </c>
      <c r="AA28" s="40">
        <f>AA26-6500</f>
        <v>131340</v>
      </c>
      <c r="AB28" s="263">
        <v>0</v>
      </c>
      <c r="AC28" s="242">
        <v>2627.8199999999997</v>
      </c>
      <c r="AD28" s="13">
        <f>(AA28-AB28+AC28)*18%</f>
        <v>24114.207600000002</v>
      </c>
      <c r="AE28" s="33">
        <f>AA28-AB28+AC28+AD28</f>
        <v>158082.0276</v>
      </c>
    </row>
    <row r="29" spans="1:31" s="10" customFormat="1" x14ac:dyDescent="0.2">
      <c r="A29" s="64"/>
      <c r="B29" s="47"/>
      <c r="C29" s="265"/>
      <c r="D29" s="106"/>
      <c r="E29" s="32"/>
      <c r="F29" s="35"/>
      <c r="G29" s="47"/>
      <c r="H29" s="265"/>
      <c r="I29" s="118"/>
      <c r="J29" s="32"/>
      <c r="K29" s="35"/>
      <c r="L29" s="47"/>
      <c r="M29" s="265"/>
      <c r="N29" s="130"/>
      <c r="O29" s="32"/>
      <c r="P29" s="35"/>
      <c r="Q29" s="47"/>
      <c r="R29" s="265"/>
      <c r="S29" s="130"/>
      <c r="T29" s="32"/>
      <c r="U29" s="35"/>
      <c r="V29" s="47"/>
      <c r="W29" s="265"/>
      <c r="X29" s="130"/>
      <c r="Y29" s="32"/>
      <c r="Z29" s="35"/>
      <c r="AA29" s="47"/>
      <c r="AB29" s="265"/>
      <c r="AC29" s="130"/>
      <c r="AD29" s="32"/>
      <c r="AE29" s="35"/>
    </row>
    <row r="30" spans="1:31" s="10" customFormat="1" x14ac:dyDescent="0.2">
      <c r="A30" s="66" t="s">
        <v>123</v>
      </c>
      <c r="B30" s="258">
        <v>148590</v>
      </c>
      <c r="C30" s="263">
        <v>1000</v>
      </c>
      <c r="D30" s="242">
        <v>1711.8</v>
      </c>
      <c r="E30" s="13">
        <f>(B30-C30+D30)*18%</f>
        <v>26874.323999999997</v>
      </c>
      <c r="F30" s="33">
        <f>B30-C30+D30+E30</f>
        <v>176176.12399999998</v>
      </c>
      <c r="G30" s="255">
        <v>147630</v>
      </c>
      <c r="H30" s="263">
        <v>1000</v>
      </c>
      <c r="I30" s="242">
        <v>3281.68</v>
      </c>
      <c r="J30" s="13">
        <f>(G30-H30+I30)*18%</f>
        <v>26984.102399999996</v>
      </c>
      <c r="K30" s="33">
        <f>G30-H30+I30+J30</f>
        <v>176895.7824</v>
      </c>
      <c r="L30" s="255">
        <v>145600</v>
      </c>
      <c r="M30" s="263">
        <v>1000</v>
      </c>
      <c r="N30" s="242">
        <v>5215.3599999999997</v>
      </c>
      <c r="O30" s="13">
        <f>(L30-M30+N30)*18%</f>
        <v>26966.764799999997</v>
      </c>
      <c r="P30" s="33">
        <f>L30-M30+N30+O30</f>
        <v>176782.12479999999</v>
      </c>
      <c r="Q30" s="255">
        <v>148350</v>
      </c>
      <c r="R30" s="263">
        <v>1000</v>
      </c>
      <c r="S30" s="242">
        <v>2073.6</v>
      </c>
      <c r="T30" s="13">
        <f>(Q30-R30+S30)*18%</f>
        <v>26896.248</v>
      </c>
      <c r="U30" s="33">
        <f>Q30-R30+S30+T30</f>
        <v>176319.848</v>
      </c>
      <c r="V30" s="255">
        <v>148130</v>
      </c>
      <c r="W30" s="263">
        <v>1000</v>
      </c>
      <c r="X30" s="242">
        <v>1925.8400000000001</v>
      </c>
      <c r="Y30" s="13">
        <f>(V30-W30+X30)*18%</f>
        <v>26830.051199999998</v>
      </c>
      <c r="Z30" s="33">
        <f>V30-W30+X30+Y30</f>
        <v>175885.89119999998</v>
      </c>
      <c r="AA30" s="255">
        <v>148390</v>
      </c>
      <c r="AB30" s="263">
        <v>1000</v>
      </c>
      <c r="AC30" s="242">
        <v>2627.8199999999997</v>
      </c>
      <c r="AD30" s="13">
        <f>(AA30-AB30+AC30)*18%</f>
        <v>27003.207600000002</v>
      </c>
      <c r="AE30" s="33">
        <f>AA30-AB30+AC30+AD30</f>
        <v>177021.0276</v>
      </c>
    </row>
    <row r="31" spans="1:31" s="10" customFormat="1" ht="13.5" thickBot="1" x14ac:dyDescent="0.25">
      <c r="A31" s="29" t="s">
        <v>126</v>
      </c>
      <c r="B31" s="113">
        <f>B30-9500</f>
        <v>139090</v>
      </c>
      <c r="C31" s="263">
        <v>0</v>
      </c>
      <c r="D31" s="242">
        <v>1711.8</v>
      </c>
      <c r="E31" s="13">
        <f>(B31-C31+D31)*18%</f>
        <v>25344.323999999997</v>
      </c>
      <c r="F31" s="33">
        <f>B31-C31+D31+E31</f>
        <v>166146.12399999998</v>
      </c>
      <c r="G31" s="113">
        <f>G30-9500</f>
        <v>138130</v>
      </c>
      <c r="H31" s="263">
        <v>0</v>
      </c>
      <c r="I31" s="242">
        <v>3281.68</v>
      </c>
      <c r="J31" s="13">
        <f>(G31-H31+I31)*18%</f>
        <v>25454.102399999996</v>
      </c>
      <c r="K31" s="33">
        <f>G31-H31+I31+J31</f>
        <v>166865.7824</v>
      </c>
      <c r="L31" s="113">
        <f>L30-9500</f>
        <v>136100</v>
      </c>
      <c r="M31" s="263">
        <v>0</v>
      </c>
      <c r="N31" s="242">
        <v>5215.3599999999997</v>
      </c>
      <c r="O31" s="13">
        <f>(L31-M31+N31)*18%</f>
        <v>25436.764799999997</v>
      </c>
      <c r="P31" s="33">
        <f>L31-M31+N31+O31</f>
        <v>166752.12479999999</v>
      </c>
      <c r="Q31" s="113">
        <f>Q30-9500</f>
        <v>138850</v>
      </c>
      <c r="R31" s="263">
        <v>0</v>
      </c>
      <c r="S31" s="242">
        <v>2073.6</v>
      </c>
      <c r="T31" s="13">
        <f>(Q31-R31+S31)*18%</f>
        <v>25366.248</v>
      </c>
      <c r="U31" s="33">
        <f>Q31-R31+S31+T31</f>
        <v>166289.848</v>
      </c>
      <c r="V31" s="113">
        <f>V30-9500</f>
        <v>138630</v>
      </c>
      <c r="W31" s="263">
        <v>0</v>
      </c>
      <c r="X31" s="242">
        <v>1925.8400000000001</v>
      </c>
      <c r="Y31" s="13">
        <f>(V31-W31+X31)*18%</f>
        <v>25300.051199999998</v>
      </c>
      <c r="Z31" s="33">
        <f>V31-W31+X31+Y31</f>
        <v>165855.89119999998</v>
      </c>
      <c r="AA31" s="113">
        <f>AA30-9500</f>
        <v>138890</v>
      </c>
      <c r="AB31" s="263">
        <v>0</v>
      </c>
      <c r="AC31" s="242">
        <v>2627.8199999999997</v>
      </c>
      <c r="AD31" s="13">
        <f>(AA31-AB31+AC31)*18%</f>
        <v>25473.207600000002</v>
      </c>
      <c r="AE31" s="33">
        <f>AA31-AB31+AC31+AD31</f>
        <v>166991.0276</v>
      </c>
    </row>
    <row r="32" spans="1:31" s="10" customFormat="1" x14ac:dyDescent="0.2">
      <c r="A32" s="69" t="s">
        <v>13</v>
      </c>
      <c r="B32" s="264"/>
      <c r="C32" s="265"/>
      <c r="D32" s="106"/>
      <c r="E32" s="32"/>
      <c r="F32" s="35"/>
      <c r="G32" s="34"/>
      <c r="H32" s="265"/>
      <c r="I32" s="118"/>
      <c r="J32" s="32"/>
      <c r="K32" s="35"/>
      <c r="L32" s="34"/>
      <c r="M32" s="265"/>
      <c r="N32" s="130"/>
      <c r="O32" s="32"/>
      <c r="P32" s="35"/>
      <c r="Q32" s="34"/>
      <c r="R32" s="265"/>
      <c r="S32" s="130"/>
      <c r="T32" s="32"/>
      <c r="U32" s="35"/>
      <c r="V32" s="34"/>
      <c r="W32" s="265"/>
      <c r="X32" s="130"/>
      <c r="Y32" s="32"/>
      <c r="Z32" s="35"/>
      <c r="AA32" s="34"/>
      <c r="AB32" s="265"/>
      <c r="AC32" s="130"/>
      <c r="AD32" s="32"/>
      <c r="AE32" s="35"/>
    </row>
    <row r="33" spans="1:31" s="10" customFormat="1" x14ac:dyDescent="0.2">
      <c r="A33" s="19" t="s">
        <v>68</v>
      </c>
      <c r="B33" s="258">
        <v>134240</v>
      </c>
      <c r="C33" s="263">
        <v>1000</v>
      </c>
      <c r="D33" s="242">
        <v>1711.8</v>
      </c>
      <c r="E33" s="13">
        <f>(B33-C33+D33)*18%</f>
        <v>24291.323999999997</v>
      </c>
      <c r="F33" s="33">
        <f>B33-C33+D33+E33</f>
        <v>159243.12399999998</v>
      </c>
      <c r="G33" s="255">
        <v>133340</v>
      </c>
      <c r="H33" s="263">
        <v>1000</v>
      </c>
      <c r="I33" s="242">
        <v>3281.68</v>
      </c>
      <c r="J33" s="13">
        <f>(G33-H33+I33)*18%</f>
        <v>24411.902399999999</v>
      </c>
      <c r="K33" s="33">
        <f>G33-H33+I33+J33</f>
        <v>160033.58239999998</v>
      </c>
      <c r="L33" s="255">
        <v>131760</v>
      </c>
      <c r="M33" s="263">
        <v>1000</v>
      </c>
      <c r="N33" s="242">
        <v>5215.3599999999997</v>
      </c>
      <c r="O33" s="13">
        <f>(L33-M33+N33)*18%</f>
        <v>24475.564799999996</v>
      </c>
      <c r="P33" s="33">
        <f>L33-M33+N33+O33</f>
        <v>160450.92479999998</v>
      </c>
      <c r="Q33" s="255">
        <v>133900</v>
      </c>
      <c r="R33" s="263">
        <v>1000</v>
      </c>
      <c r="S33" s="242">
        <v>2073.6</v>
      </c>
      <c r="T33" s="13">
        <f>(Q33-R33+S33)*18%</f>
        <v>24295.248</v>
      </c>
      <c r="U33" s="33">
        <f>Q33-R33+S33+T33</f>
        <v>159268.848</v>
      </c>
      <c r="V33" s="255">
        <v>133430</v>
      </c>
      <c r="W33" s="263">
        <v>1000</v>
      </c>
      <c r="X33" s="242">
        <v>1925.8400000000001</v>
      </c>
      <c r="Y33" s="13">
        <f>(V33-W33+X33)*18%</f>
        <v>24184.051199999998</v>
      </c>
      <c r="Z33" s="33">
        <f>V33-W33+X33+Y33</f>
        <v>158539.89119999998</v>
      </c>
      <c r="AA33" s="255">
        <v>133650</v>
      </c>
      <c r="AB33" s="263">
        <v>1000</v>
      </c>
      <c r="AC33" s="242">
        <v>2627.8199999999997</v>
      </c>
      <c r="AD33" s="13">
        <f>(AA33-AB33+AC33)*18%</f>
        <v>24350.007600000001</v>
      </c>
      <c r="AE33" s="33">
        <f>AA33-AB33+AC33+AD33</f>
        <v>159627.82760000002</v>
      </c>
    </row>
    <row r="34" spans="1:31" s="10" customFormat="1" x14ac:dyDescent="0.2">
      <c r="A34" s="19" t="s">
        <v>37</v>
      </c>
      <c r="B34" s="40">
        <f>B33-500</f>
        <v>133740</v>
      </c>
      <c r="C34" s="263">
        <v>1000</v>
      </c>
      <c r="D34" s="242">
        <v>1711.8</v>
      </c>
      <c r="E34" s="13">
        <f>(B34-C34+D34)*18%</f>
        <v>24201.323999999997</v>
      </c>
      <c r="F34" s="33">
        <f>B34-C34+D34+E34</f>
        <v>158653.12399999998</v>
      </c>
      <c r="G34" s="40">
        <f>G33-500</f>
        <v>132840</v>
      </c>
      <c r="H34" s="263">
        <v>1000</v>
      </c>
      <c r="I34" s="242">
        <v>3281.68</v>
      </c>
      <c r="J34" s="13">
        <f>(G34-H34+I34)*18%</f>
        <v>24321.902399999999</v>
      </c>
      <c r="K34" s="33">
        <f>G34-H34+I34+J34</f>
        <v>159443.58239999998</v>
      </c>
      <c r="L34" s="40">
        <f>L33-500</f>
        <v>131260</v>
      </c>
      <c r="M34" s="263">
        <v>1000</v>
      </c>
      <c r="N34" s="242">
        <v>5215.3599999999997</v>
      </c>
      <c r="O34" s="13">
        <f>(L34-M34+N34)*18%</f>
        <v>24385.564799999996</v>
      </c>
      <c r="P34" s="33">
        <f>L34-M34+N34+O34</f>
        <v>159860.92479999998</v>
      </c>
      <c r="Q34" s="40">
        <f>Q33-500</f>
        <v>133400</v>
      </c>
      <c r="R34" s="263">
        <v>1000</v>
      </c>
      <c r="S34" s="242">
        <v>2073.6</v>
      </c>
      <c r="T34" s="13">
        <f>(Q34-R34+S34)*18%</f>
        <v>24205.248</v>
      </c>
      <c r="U34" s="33">
        <f>Q34-R34+S34+T34</f>
        <v>158678.848</v>
      </c>
      <c r="V34" s="40">
        <f>V33-500</f>
        <v>132930</v>
      </c>
      <c r="W34" s="263">
        <v>1000</v>
      </c>
      <c r="X34" s="242">
        <v>1925.8400000000001</v>
      </c>
      <c r="Y34" s="13">
        <f>(V34-W34+X34)*18%</f>
        <v>24094.051199999998</v>
      </c>
      <c r="Z34" s="33">
        <f>V34-W34+X34+Y34</f>
        <v>157949.89119999998</v>
      </c>
      <c r="AA34" s="40">
        <f>AA33-500</f>
        <v>133150</v>
      </c>
      <c r="AB34" s="263">
        <v>1000</v>
      </c>
      <c r="AC34" s="242">
        <v>2627.8199999999997</v>
      </c>
      <c r="AD34" s="13">
        <f>(AA34-AB34+AC34)*18%</f>
        <v>24260.007600000001</v>
      </c>
      <c r="AE34" s="33">
        <f>AA34-AB34+AC34+AD34</f>
        <v>159037.82760000002</v>
      </c>
    </row>
    <row r="35" spans="1:31" s="10" customFormat="1" ht="13.5" thickBot="1" x14ac:dyDescent="0.25">
      <c r="A35" s="72" t="s">
        <v>40</v>
      </c>
      <c r="B35" s="113">
        <f>B33-6500</f>
        <v>127740</v>
      </c>
      <c r="C35" s="1">
        <v>0</v>
      </c>
      <c r="D35" s="238">
        <v>1711.8</v>
      </c>
      <c r="E35" s="2">
        <f>(B35-C35+D35)*18%</f>
        <v>23301.324000000001</v>
      </c>
      <c r="F35" s="36">
        <f>B35-C35+D35+E35</f>
        <v>152753.12400000001</v>
      </c>
      <c r="G35" s="113">
        <f>G33-6500</f>
        <v>126840</v>
      </c>
      <c r="H35" s="1">
        <v>0</v>
      </c>
      <c r="I35" s="238">
        <v>3281.68</v>
      </c>
      <c r="J35" s="2">
        <f>(G35-H35+I35)*18%</f>
        <v>23421.902399999999</v>
      </c>
      <c r="K35" s="36">
        <f>G35-H35+I35+J35</f>
        <v>153543.58239999998</v>
      </c>
      <c r="L35" s="113">
        <f>L33-6500</f>
        <v>125260</v>
      </c>
      <c r="M35" s="1">
        <v>0</v>
      </c>
      <c r="N35" s="238">
        <v>5215.3599999999997</v>
      </c>
      <c r="O35" s="2">
        <f>(L35-M35+N35)*18%</f>
        <v>23485.5648</v>
      </c>
      <c r="P35" s="36">
        <f>L35-M35+N35+O35</f>
        <v>153960.92480000001</v>
      </c>
      <c r="Q35" s="113">
        <f>Q33-6500</f>
        <v>127400</v>
      </c>
      <c r="R35" s="1">
        <v>0</v>
      </c>
      <c r="S35" s="238">
        <v>2073.6</v>
      </c>
      <c r="T35" s="2">
        <f>(Q35-R35+S35)*18%</f>
        <v>23305.248</v>
      </c>
      <c r="U35" s="36">
        <f>Q35-R35+S35+T35</f>
        <v>152778.848</v>
      </c>
      <c r="V35" s="113">
        <f>V33-6500</f>
        <v>126930</v>
      </c>
      <c r="W35" s="1">
        <v>0</v>
      </c>
      <c r="X35" s="238">
        <v>1925.8400000000001</v>
      </c>
      <c r="Y35" s="2">
        <f>(V35-W35+X35)*18%</f>
        <v>23194.051199999998</v>
      </c>
      <c r="Z35" s="36">
        <f>V35-W35+X35+Y35</f>
        <v>152049.89119999998</v>
      </c>
      <c r="AA35" s="113">
        <f>AA33-6500</f>
        <v>127150</v>
      </c>
      <c r="AB35" s="1">
        <v>0</v>
      </c>
      <c r="AC35" s="238">
        <v>2627.8199999999997</v>
      </c>
      <c r="AD35" s="2">
        <f>(AA35-AB35+AC35)*18%</f>
        <v>23360.007600000001</v>
      </c>
      <c r="AE35" s="36">
        <f>AA35-AB35+AC35+AD35</f>
        <v>153137.82760000002</v>
      </c>
    </row>
    <row r="36" spans="1:31" s="10" customFormat="1" x14ac:dyDescent="0.2">
      <c r="A36" s="19"/>
      <c r="B36" s="40"/>
      <c r="C36" s="263"/>
      <c r="D36" s="101"/>
      <c r="E36" s="13"/>
      <c r="F36" s="33"/>
      <c r="G36" s="40"/>
      <c r="H36" s="263"/>
      <c r="I36" s="110"/>
      <c r="J36" s="13"/>
      <c r="K36" s="33"/>
      <c r="L36" s="40"/>
      <c r="M36" s="263"/>
      <c r="N36" s="128"/>
      <c r="O36" s="13"/>
      <c r="P36" s="33"/>
      <c r="Q36" s="40"/>
      <c r="R36" s="263"/>
      <c r="S36" s="128"/>
      <c r="T36" s="13"/>
      <c r="U36" s="33"/>
      <c r="V36" s="40"/>
      <c r="W36" s="263"/>
      <c r="X36" s="128"/>
      <c r="Y36" s="13"/>
      <c r="Z36" s="33"/>
      <c r="AA36" s="40"/>
      <c r="AB36" s="263"/>
      <c r="AC36" s="128"/>
      <c r="AD36" s="13"/>
      <c r="AE36" s="33"/>
    </row>
    <row r="37" spans="1:31" s="10" customFormat="1" x14ac:dyDescent="0.2">
      <c r="A37" s="63" t="s">
        <v>52</v>
      </c>
      <c r="B37" s="258">
        <v>134240</v>
      </c>
      <c r="C37" s="263">
        <v>1000</v>
      </c>
      <c r="D37" s="242">
        <v>1711.8</v>
      </c>
      <c r="E37" s="13">
        <f>(B37-C37+D37)*18%</f>
        <v>24291.323999999997</v>
      </c>
      <c r="F37" s="33">
        <f>B37-C37+D37+E37</f>
        <v>159243.12399999998</v>
      </c>
      <c r="G37" s="255">
        <v>133340</v>
      </c>
      <c r="H37" s="263">
        <v>1000</v>
      </c>
      <c r="I37" s="242">
        <v>3281.68</v>
      </c>
      <c r="J37" s="13">
        <f>(G37-H37+I37)*18%</f>
        <v>24411.902399999999</v>
      </c>
      <c r="K37" s="33">
        <f>G37-H37+I37+J37</f>
        <v>160033.58239999998</v>
      </c>
      <c r="L37" s="255">
        <v>131760</v>
      </c>
      <c r="M37" s="263">
        <v>1000</v>
      </c>
      <c r="N37" s="242">
        <v>5215.3599999999997</v>
      </c>
      <c r="O37" s="13">
        <f>(L37-M37+N37)*18%</f>
        <v>24475.564799999996</v>
      </c>
      <c r="P37" s="33">
        <f>L37-M37+N37+O37</f>
        <v>160450.92479999998</v>
      </c>
      <c r="Q37" s="255">
        <v>133900</v>
      </c>
      <c r="R37" s="263">
        <v>1000</v>
      </c>
      <c r="S37" s="242">
        <v>2073.6</v>
      </c>
      <c r="T37" s="13">
        <f>(Q37-R37+S37)*18%</f>
        <v>24295.248</v>
      </c>
      <c r="U37" s="33">
        <f>Q37-R37+S37+T37</f>
        <v>159268.848</v>
      </c>
      <c r="V37" s="255">
        <v>133430</v>
      </c>
      <c r="W37" s="263">
        <v>1000</v>
      </c>
      <c r="X37" s="242">
        <v>1925.8400000000001</v>
      </c>
      <c r="Y37" s="13">
        <f>(V37-W37+X37)*18%</f>
        <v>24184.051199999998</v>
      </c>
      <c r="Z37" s="33">
        <f>V37-W37+X37+Y37</f>
        <v>158539.89119999998</v>
      </c>
      <c r="AA37" s="255">
        <v>133650</v>
      </c>
      <c r="AB37" s="263">
        <v>1000</v>
      </c>
      <c r="AC37" s="242">
        <v>2627.8199999999997</v>
      </c>
      <c r="AD37" s="13">
        <f>(AA37-AB37+AC37)*18%</f>
        <v>24350.007600000001</v>
      </c>
      <c r="AE37" s="33">
        <f>AA37-AB37+AC37+AD37</f>
        <v>159627.82760000002</v>
      </c>
    </row>
    <row r="38" spans="1:31" s="10" customFormat="1" x14ac:dyDescent="0.2">
      <c r="A38" s="63" t="s">
        <v>53</v>
      </c>
      <c r="B38" s="40">
        <f>B37-500</f>
        <v>133740</v>
      </c>
      <c r="C38" s="263">
        <v>1000</v>
      </c>
      <c r="D38" s="242">
        <v>1711.8</v>
      </c>
      <c r="E38" s="13">
        <f>(B38-C38+D38)*18%</f>
        <v>24201.323999999997</v>
      </c>
      <c r="F38" s="33">
        <f>B38-C38+D38+E38</f>
        <v>158653.12399999998</v>
      </c>
      <c r="G38" s="40">
        <f>G37-500</f>
        <v>132840</v>
      </c>
      <c r="H38" s="263">
        <v>1000</v>
      </c>
      <c r="I38" s="242">
        <v>3281.68</v>
      </c>
      <c r="J38" s="13">
        <f>(G38-H38+I38)*18%</f>
        <v>24321.902399999999</v>
      </c>
      <c r="K38" s="33">
        <f>G38-H38+I38+J38</f>
        <v>159443.58239999998</v>
      </c>
      <c r="L38" s="40">
        <f>L37-500</f>
        <v>131260</v>
      </c>
      <c r="M38" s="263">
        <v>1000</v>
      </c>
      <c r="N38" s="242">
        <v>5215.3599999999997</v>
      </c>
      <c r="O38" s="13">
        <f>(L38-M38+N38)*18%</f>
        <v>24385.564799999996</v>
      </c>
      <c r="P38" s="33">
        <f>L38-M38+N38+O38</f>
        <v>159860.92479999998</v>
      </c>
      <c r="Q38" s="262">
        <f>Q37-500</f>
        <v>133400</v>
      </c>
      <c r="R38" s="263">
        <v>1000</v>
      </c>
      <c r="S38" s="242">
        <v>2073.6</v>
      </c>
      <c r="T38" s="13">
        <f>(Q38-R38+S38)*18%</f>
        <v>24205.248</v>
      </c>
      <c r="U38" s="33">
        <f>Q38-R38+S38+T38</f>
        <v>158678.848</v>
      </c>
      <c r="V38" s="262">
        <f>V37-500</f>
        <v>132930</v>
      </c>
      <c r="W38" s="263">
        <v>1000</v>
      </c>
      <c r="X38" s="242">
        <v>1925.8400000000001</v>
      </c>
      <c r="Y38" s="13">
        <f>(V38-W38+X38)*18%</f>
        <v>24094.051199999998</v>
      </c>
      <c r="Z38" s="33">
        <f>V38-W38+X38+Y38</f>
        <v>157949.89119999998</v>
      </c>
      <c r="AA38" s="262">
        <f>AA37-500</f>
        <v>133150</v>
      </c>
      <c r="AB38" s="263">
        <v>1000</v>
      </c>
      <c r="AC38" s="242">
        <v>2627.8199999999997</v>
      </c>
      <c r="AD38" s="13">
        <f>(AA38-AB38+AC38)*18%</f>
        <v>24260.007600000001</v>
      </c>
      <c r="AE38" s="33">
        <f>AA38-AB38+AC38+AD38</f>
        <v>159037.82760000002</v>
      </c>
    </row>
    <row r="39" spans="1:31" s="10" customFormat="1" ht="13.5" thickBot="1" x14ac:dyDescent="0.25">
      <c r="A39" s="74" t="s">
        <v>54</v>
      </c>
      <c r="B39" s="40">
        <f>B37-6500</f>
        <v>127740</v>
      </c>
      <c r="C39" s="1">
        <v>0</v>
      </c>
      <c r="D39" s="242">
        <v>1711.8</v>
      </c>
      <c r="E39" s="2">
        <f>(B39-C39+D39)*18%</f>
        <v>23301.324000000001</v>
      </c>
      <c r="F39" s="36">
        <f>B39-C39+D39+E39</f>
        <v>152753.12400000001</v>
      </c>
      <c r="G39" s="40">
        <f>G37-6500</f>
        <v>126840</v>
      </c>
      <c r="H39" s="263">
        <v>0</v>
      </c>
      <c r="I39" s="242">
        <v>3281.68</v>
      </c>
      <c r="J39" s="13">
        <f>(G39-H39+I39)*18%</f>
        <v>23421.902399999999</v>
      </c>
      <c r="K39" s="33">
        <f>G39-H39+I39+J39</f>
        <v>153543.58239999998</v>
      </c>
      <c r="L39" s="113">
        <f>L37-6500</f>
        <v>125260</v>
      </c>
      <c r="M39" s="1">
        <v>0</v>
      </c>
      <c r="N39" s="242">
        <v>5215.3599999999997</v>
      </c>
      <c r="O39" s="2">
        <f>(L39-M39+N39)*18%</f>
        <v>23485.5648</v>
      </c>
      <c r="P39" s="36">
        <f>L39-M39+N39+O39</f>
        <v>153960.92480000001</v>
      </c>
      <c r="Q39" s="113">
        <f>Q37-6500</f>
        <v>127400</v>
      </c>
      <c r="R39" s="1">
        <v>0</v>
      </c>
      <c r="S39" s="242">
        <v>2073.6</v>
      </c>
      <c r="T39" s="2">
        <f>(Q39-R39+S39)*18%</f>
        <v>23305.248</v>
      </c>
      <c r="U39" s="36">
        <f>Q39-R39+S39+T39</f>
        <v>152778.848</v>
      </c>
      <c r="V39" s="113">
        <f>V37-6500</f>
        <v>126930</v>
      </c>
      <c r="W39" s="1">
        <v>0</v>
      </c>
      <c r="X39" s="242">
        <v>1925.8400000000001</v>
      </c>
      <c r="Y39" s="2">
        <f>(V39-W39+X39)*18%</f>
        <v>23194.051199999998</v>
      </c>
      <c r="Z39" s="36">
        <f>V39-W39+X39+Y39</f>
        <v>152049.89119999998</v>
      </c>
      <c r="AA39" s="113">
        <f>AA37-6500</f>
        <v>127150</v>
      </c>
      <c r="AB39" s="1">
        <v>0</v>
      </c>
      <c r="AC39" s="242">
        <v>2627.8199999999997</v>
      </c>
      <c r="AD39" s="2">
        <f>(AA39-AB39+AC39)*18%</f>
        <v>23360.007600000001</v>
      </c>
      <c r="AE39" s="36">
        <f>AA39-AB39+AC39+AD39</f>
        <v>153137.82760000002</v>
      </c>
    </row>
    <row r="40" spans="1:31" s="10" customFormat="1" x14ac:dyDescent="0.2">
      <c r="A40" s="65"/>
      <c r="B40" s="47"/>
      <c r="C40" s="265"/>
      <c r="D40" s="106"/>
      <c r="E40" s="32"/>
      <c r="F40" s="35"/>
      <c r="G40" s="47"/>
      <c r="H40" s="265"/>
      <c r="I40" s="118"/>
      <c r="J40" s="32"/>
      <c r="K40" s="35"/>
      <c r="L40" s="40"/>
      <c r="M40" s="263"/>
      <c r="N40" s="128"/>
      <c r="O40" s="13"/>
      <c r="P40" s="33"/>
      <c r="Q40" s="47"/>
      <c r="R40" s="265"/>
      <c r="S40" s="130"/>
      <c r="T40" s="32"/>
      <c r="U40" s="35"/>
      <c r="V40" s="47"/>
      <c r="W40" s="265"/>
      <c r="X40" s="130"/>
      <c r="Y40" s="32"/>
      <c r="Z40" s="35"/>
      <c r="AA40" s="47"/>
      <c r="AB40" s="265"/>
      <c r="AC40" s="130"/>
      <c r="AD40" s="32"/>
      <c r="AE40" s="35"/>
    </row>
    <row r="41" spans="1:31" s="10" customFormat="1" x14ac:dyDescent="0.2">
      <c r="A41" s="63" t="s">
        <v>102</v>
      </c>
      <c r="B41" s="258">
        <v>134240</v>
      </c>
      <c r="C41" s="263">
        <v>1000</v>
      </c>
      <c r="D41" s="242">
        <v>1711.8</v>
      </c>
      <c r="E41" s="13">
        <f>(B41-C41+D41)*18%</f>
        <v>24291.323999999997</v>
      </c>
      <c r="F41" s="33">
        <f>B41-C41+D41+E41</f>
        <v>159243.12399999998</v>
      </c>
      <c r="G41" s="255">
        <v>133340</v>
      </c>
      <c r="H41" s="263">
        <v>1000</v>
      </c>
      <c r="I41" s="242">
        <v>3281.68</v>
      </c>
      <c r="J41" s="13">
        <f>(G41-H41+I41)*18%</f>
        <v>24411.902399999999</v>
      </c>
      <c r="K41" s="33">
        <f>G41-H41+I41+J41</f>
        <v>160033.58239999998</v>
      </c>
      <c r="L41" s="255">
        <v>131760</v>
      </c>
      <c r="M41" s="263">
        <v>1000</v>
      </c>
      <c r="N41" s="242">
        <v>5215.3599999999997</v>
      </c>
      <c r="O41" s="13">
        <f>(L41-M41+N41)*18%</f>
        <v>24475.564799999996</v>
      </c>
      <c r="P41" s="33">
        <f>L41-M41+N41+O41</f>
        <v>160450.92479999998</v>
      </c>
      <c r="Q41" s="255">
        <v>133900</v>
      </c>
      <c r="R41" s="263">
        <v>1000</v>
      </c>
      <c r="S41" s="242">
        <v>2073.6</v>
      </c>
      <c r="T41" s="13">
        <f>(Q41-R41+S41)*18%</f>
        <v>24295.248</v>
      </c>
      <c r="U41" s="33">
        <f>Q41-R41+S41+T41</f>
        <v>159268.848</v>
      </c>
      <c r="V41" s="255">
        <v>133430</v>
      </c>
      <c r="W41" s="263">
        <v>1000</v>
      </c>
      <c r="X41" s="242">
        <v>1925.8400000000001</v>
      </c>
      <c r="Y41" s="13">
        <f>(V41-W41+X41)*18%</f>
        <v>24184.051199999998</v>
      </c>
      <c r="Z41" s="33">
        <f>V41-W41+X41+Y41</f>
        <v>158539.89119999998</v>
      </c>
      <c r="AA41" s="255">
        <v>133650</v>
      </c>
      <c r="AB41" s="263">
        <v>1000</v>
      </c>
      <c r="AC41" s="242">
        <v>2627.8199999999997</v>
      </c>
      <c r="AD41" s="13">
        <f>(AA41-AB41+AC41)*18%</f>
        <v>24350.007600000001</v>
      </c>
      <c r="AE41" s="33">
        <f>AA41-AB41+AC41+AD41</f>
        <v>159627.82760000002</v>
      </c>
    </row>
    <row r="42" spans="1:31" s="10" customFormat="1" x14ac:dyDescent="0.2">
      <c r="A42" s="63" t="s">
        <v>103</v>
      </c>
      <c r="B42" s="40">
        <f>B41-500</f>
        <v>133740</v>
      </c>
      <c r="C42" s="263">
        <v>1000</v>
      </c>
      <c r="D42" s="242">
        <v>1711.8</v>
      </c>
      <c r="E42" s="13">
        <f>(B42-C42+D42)*18%</f>
        <v>24201.323999999997</v>
      </c>
      <c r="F42" s="33">
        <f>B42-C42+D42+E42</f>
        <v>158653.12399999998</v>
      </c>
      <c r="G42" s="40">
        <f>G41-500</f>
        <v>132840</v>
      </c>
      <c r="H42" s="263">
        <v>1000</v>
      </c>
      <c r="I42" s="242">
        <v>3281.68</v>
      </c>
      <c r="J42" s="13">
        <f>(G42-H42+I42)*18%</f>
        <v>24321.902399999999</v>
      </c>
      <c r="K42" s="33">
        <f>G42-H42+I42+J42</f>
        <v>159443.58239999998</v>
      </c>
      <c r="L42" s="40">
        <f>L41-500</f>
        <v>131260</v>
      </c>
      <c r="M42" s="263">
        <v>1000</v>
      </c>
      <c r="N42" s="242">
        <v>5215.3599999999997</v>
      </c>
      <c r="O42" s="13">
        <f>(L42-M42+N42)*18%</f>
        <v>24385.564799999996</v>
      </c>
      <c r="P42" s="33">
        <f>L42-M42+N42+O42</f>
        <v>159860.92479999998</v>
      </c>
      <c r="Q42" s="40">
        <f>Q41-500</f>
        <v>133400</v>
      </c>
      <c r="R42" s="263">
        <v>1000</v>
      </c>
      <c r="S42" s="242">
        <v>2073.6</v>
      </c>
      <c r="T42" s="13">
        <f>(Q42-R42+S42)*18%</f>
        <v>24205.248</v>
      </c>
      <c r="U42" s="33">
        <f>Q42-R42+S42+T42</f>
        <v>158678.848</v>
      </c>
      <c r="V42" s="40">
        <f>V41-500</f>
        <v>132930</v>
      </c>
      <c r="W42" s="263">
        <v>1000</v>
      </c>
      <c r="X42" s="242">
        <v>1925.8400000000001</v>
      </c>
      <c r="Y42" s="13">
        <f>(V42-W42+X42)*18%</f>
        <v>24094.051199999998</v>
      </c>
      <c r="Z42" s="33">
        <f>V42-W42+X42+Y42</f>
        <v>157949.89119999998</v>
      </c>
      <c r="AA42" s="40">
        <f>AA41-500</f>
        <v>133150</v>
      </c>
      <c r="AB42" s="263">
        <v>1000</v>
      </c>
      <c r="AC42" s="242">
        <v>2627.8199999999997</v>
      </c>
      <c r="AD42" s="13">
        <f>(AA42-AB42+AC42)*18%</f>
        <v>24260.007600000001</v>
      </c>
      <c r="AE42" s="33">
        <f>AA42-AB42+AC42+AD42</f>
        <v>159037.82760000002</v>
      </c>
    </row>
    <row r="43" spans="1:31" s="10" customFormat="1" ht="13.5" thickBot="1" x14ac:dyDescent="0.25">
      <c r="A43" s="63" t="s">
        <v>104</v>
      </c>
      <c r="B43" s="113">
        <f>B41-6500</f>
        <v>127740</v>
      </c>
      <c r="C43" s="1">
        <v>0</v>
      </c>
      <c r="D43" s="242">
        <v>1711.8</v>
      </c>
      <c r="E43" s="2">
        <f>(B43-C43+D43)*18%</f>
        <v>23301.324000000001</v>
      </c>
      <c r="F43" s="36">
        <f>B43-C43+D43+E43</f>
        <v>152753.12400000001</v>
      </c>
      <c r="G43" s="113">
        <f>G41-6500</f>
        <v>126840</v>
      </c>
      <c r="H43" s="1">
        <v>0</v>
      </c>
      <c r="I43" s="242">
        <v>3281.68</v>
      </c>
      <c r="J43" s="2">
        <f>(G43-H43+I43)*18%</f>
        <v>23421.902399999999</v>
      </c>
      <c r="K43" s="36">
        <f>G43-H43+I43+J43</f>
        <v>153543.58239999998</v>
      </c>
      <c r="L43" s="40">
        <f>L41-6500</f>
        <v>125260</v>
      </c>
      <c r="M43" s="263">
        <v>0</v>
      </c>
      <c r="N43" s="242">
        <v>5215.3599999999997</v>
      </c>
      <c r="O43" s="13">
        <f>(L43-M43+N43)*18%</f>
        <v>23485.5648</v>
      </c>
      <c r="P43" s="33">
        <f>L43-M43+N43+O43</f>
        <v>153960.92480000001</v>
      </c>
      <c r="Q43" s="113">
        <f>Q41-6500</f>
        <v>127400</v>
      </c>
      <c r="R43" s="1">
        <v>0</v>
      </c>
      <c r="S43" s="242">
        <v>2073.6</v>
      </c>
      <c r="T43" s="2">
        <f>(Q43-R43+S43)*18%</f>
        <v>23305.248</v>
      </c>
      <c r="U43" s="36">
        <f>Q43-R43+S43+T43</f>
        <v>152778.848</v>
      </c>
      <c r="V43" s="113">
        <f>V41-6500</f>
        <v>126930</v>
      </c>
      <c r="W43" s="1">
        <v>0</v>
      </c>
      <c r="X43" s="242">
        <v>1925.8400000000001</v>
      </c>
      <c r="Y43" s="2">
        <f>(V43-W43+X43)*18%</f>
        <v>23194.051199999998</v>
      </c>
      <c r="Z43" s="36">
        <f>V43-W43+X43+Y43</f>
        <v>152049.89119999998</v>
      </c>
      <c r="AA43" s="113">
        <f>AA41-6500</f>
        <v>127150</v>
      </c>
      <c r="AB43" s="1">
        <v>0</v>
      </c>
      <c r="AC43" s="242">
        <v>2627.8199999999997</v>
      </c>
      <c r="AD43" s="2">
        <f>(AA43-AB43+AC43)*18%</f>
        <v>23360.007600000001</v>
      </c>
      <c r="AE43" s="36">
        <f>AA43-AB43+AC43+AD43</f>
        <v>153137.82760000002</v>
      </c>
    </row>
    <row r="44" spans="1:31" s="10" customFormat="1" x14ac:dyDescent="0.2">
      <c r="A44" s="65"/>
      <c r="B44" s="47"/>
      <c r="C44" s="265"/>
      <c r="D44" s="106"/>
      <c r="E44" s="32"/>
      <c r="F44" s="35"/>
      <c r="G44" s="47"/>
      <c r="H44" s="265"/>
      <c r="I44" s="118"/>
      <c r="J44" s="32"/>
      <c r="K44" s="35"/>
      <c r="L44" s="47"/>
      <c r="M44" s="265"/>
      <c r="N44" s="130"/>
      <c r="O44" s="32"/>
      <c r="P44" s="35"/>
      <c r="Q44" s="47"/>
      <c r="R44" s="265"/>
      <c r="S44" s="130"/>
      <c r="T44" s="32"/>
      <c r="U44" s="35"/>
      <c r="V44" s="47"/>
      <c r="W44" s="265"/>
      <c r="X44" s="130"/>
      <c r="Y44" s="32"/>
      <c r="Z44" s="35"/>
      <c r="AA44" s="47"/>
      <c r="AB44" s="265"/>
      <c r="AC44" s="130"/>
      <c r="AD44" s="32"/>
      <c r="AE44" s="35"/>
    </row>
    <row r="45" spans="1:31" s="10" customFormat="1" x14ac:dyDescent="0.2">
      <c r="A45" s="63" t="s">
        <v>105</v>
      </c>
      <c r="B45" s="258">
        <v>134240</v>
      </c>
      <c r="C45" s="263">
        <v>1000</v>
      </c>
      <c r="D45" s="242">
        <v>1711.8</v>
      </c>
      <c r="E45" s="13">
        <f>(B45-C45+D45)*18%</f>
        <v>24291.323999999997</v>
      </c>
      <c r="F45" s="33">
        <f>B45-C45+D45+E45</f>
        <v>159243.12399999998</v>
      </c>
      <c r="G45" s="255">
        <v>133340</v>
      </c>
      <c r="H45" s="263">
        <v>1000</v>
      </c>
      <c r="I45" s="242">
        <v>3281.68</v>
      </c>
      <c r="J45" s="13">
        <f>(G45-H45+I45)*18%</f>
        <v>24411.902399999999</v>
      </c>
      <c r="K45" s="33">
        <f>G45-H45+I45+J45</f>
        <v>160033.58239999998</v>
      </c>
      <c r="L45" s="255">
        <v>131760</v>
      </c>
      <c r="M45" s="263">
        <v>1000</v>
      </c>
      <c r="N45" s="242">
        <v>5215.3599999999997</v>
      </c>
      <c r="O45" s="13">
        <f>(L45-M45+N45)*18%</f>
        <v>24475.564799999996</v>
      </c>
      <c r="P45" s="33">
        <f>L45-M45+N45+O45</f>
        <v>160450.92479999998</v>
      </c>
      <c r="Q45" s="255">
        <v>133900</v>
      </c>
      <c r="R45" s="263">
        <v>1000</v>
      </c>
      <c r="S45" s="242">
        <v>2073.6</v>
      </c>
      <c r="T45" s="13">
        <f>(Q45-R45+S45)*18%</f>
        <v>24295.248</v>
      </c>
      <c r="U45" s="33">
        <f>Q45-R45+S45+T45</f>
        <v>159268.848</v>
      </c>
      <c r="V45" s="255">
        <v>133430</v>
      </c>
      <c r="W45" s="263">
        <v>1000</v>
      </c>
      <c r="X45" s="242">
        <v>1925.8400000000001</v>
      </c>
      <c r="Y45" s="13">
        <f>(V45-W45+X45)*18%</f>
        <v>24184.051199999998</v>
      </c>
      <c r="Z45" s="33">
        <f>V45-W45+X45+Y45</f>
        <v>158539.89119999998</v>
      </c>
      <c r="AA45" s="255">
        <v>133650</v>
      </c>
      <c r="AB45" s="263">
        <v>1000</v>
      </c>
      <c r="AC45" s="242">
        <v>2627.8199999999997</v>
      </c>
      <c r="AD45" s="13">
        <f>(AA45-AB45+AC45)*18%</f>
        <v>24350.007600000001</v>
      </c>
      <c r="AE45" s="33">
        <f>AA45-AB45+AC45+AD45</f>
        <v>159627.82760000002</v>
      </c>
    </row>
    <row r="46" spans="1:31" s="10" customFormat="1" x14ac:dyDescent="0.2">
      <c r="A46" s="63" t="s">
        <v>106</v>
      </c>
      <c r="B46" s="40">
        <f>B45-500</f>
        <v>133740</v>
      </c>
      <c r="C46" s="263">
        <v>1000</v>
      </c>
      <c r="D46" s="242">
        <v>1711.8</v>
      </c>
      <c r="E46" s="13">
        <f>(B46-C46+D46)*18%</f>
        <v>24201.323999999997</v>
      </c>
      <c r="F46" s="33">
        <f>B46-C46+D46+E46</f>
        <v>158653.12399999998</v>
      </c>
      <c r="G46" s="40">
        <f>G45-500</f>
        <v>132840</v>
      </c>
      <c r="H46" s="263">
        <v>1000</v>
      </c>
      <c r="I46" s="242">
        <v>3281.68</v>
      </c>
      <c r="J46" s="13">
        <f>(G46-H46+I46)*18%</f>
        <v>24321.902399999999</v>
      </c>
      <c r="K46" s="33">
        <f>G46-H46+I46+J46</f>
        <v>159443.58239999998</v>
      </c>
      <c r="L46" s="40">
        <f>L45-500</f>
        <v>131260</v>
      </c>
      <c r="M46" s="263">
        <v>1000</v>
      </c>
      <c r="N46" s="242">
        <v>5215.3599999999997</v>
      </c>
      <c r="O46" s="13">
        <f>(L46-M46+N46)*18%</f>
        <v>24385.564799999996</v>
      </c>
      <c r="P46" s="33">
        <f>L46-M46+N46+O46</f>
        <v>159860.92479999998</v>
      </c>
      <c r="Q46" s="262">
        <f>Q45-500</f>
        <v>133400</v>
      </c>
      <c r="R46" s="263">
        <v>1000</v>
      </c>
      <c r="S46" s="242">
        <v>2073.6</v>
      </c>
      <c r="T46" s="13">
        <f>(Q46-R46+S46)*18%</f>
        <v>24205.248</v>
      </c>
      <c r="U46" s="33">
        <f>Q46-R46+S46+T46</f>
        <v>158678.848</v>
      </c>
      <c r="V46" s="262">
        <f>V45-500</f>
        <v>132930</v>
      </c>
      <c r="W46" s="263">
        <v>1000</v>
      </c>
      <c r="X46" s="242">
        <v>1925.8400000000001</v>
      </c>
      <c r="Y46" s="13">
        <f>(V46-W46+X46)*18%</f>
        <v>24094.051199999998</v>
      </c>
      <c r="Z46" s="33">
        <f>V46-W46+X46+Y46</f>
        <v>157949.89119999998</v>
      </c>
      <c r="AA46" s="262">
        <f>AA45-500</f>
        <v>133150</v>
      </c>
      <c r="AB46" s="263">
        <v>1000</v>
      </c>
      <c r="AC46" s="242">
        <v>2627.8199999999997</v>
      </c>
      <c r="AD46" s="13">
        <f>(AA46-AB46+AC46)*18%</f>
        <v>24260.007600000001</v>
      </c>
      <c r="AE46" s="33">
        <f>AA46-AB46+AC46+AD46</f>
        <v>159037.82760000002</v>
      </c>
    </row>
    <row r="47" spans="1:31" s="10" customFormat="1" ht="13.5" thickBot="1" x14ac:dyDescent="0.25">
      <c r="A47" s="74" t="s">
        <v>107</v>
      </c>
      <c r="B47" s="113">
        <f>B45-6500</f>
        <v>127740</v>
      </c>
      <c r="C47" s="1">
        <v>0</v>
      </c>
      <c r="D47" s="238">
        <v>1711.8</v>
      </c>
      <c r="E47" s="2">
        <f>(B47-C47+D47)*18%</f>
        <v>23301.324000000001</v>
      </c>
      <c r="F47" s="36">
        <f>B47-C47+D47+E47</f>
        <v>152753.12400000001</v>
      </c>
      <c r="G47" s="113">
        <f>G45-6500</f>
        <v>126840</v>
      </c>
      <c r="H47" s="1">
        <v>0</v>
      </c>
      <c r="I47" s="238">
        <v>3281.68</v>
      </c>
      <c r="J47" s="2">
        <f>(G47-H47+I47)*18%</f>
        <v>23421.902399999999</v>
      </c>
      <c r="K47" s="36">
        <f>G47-H47+I47+J47</f>
        <v>153543.58239999998</v>
      </c>
      <c r="L47" s="113">
        <f>L45-6500</f>
        <v>125260</v>
      </c>
      <c r="M47" s="1">
        <v>0</v>
      </c>
      <c r="N47" s="238">
        <v>5215.3599999999997</v>
      </c>
      <c r="O47" s="2">
        <f>(L47-M47+N47)*18%</f>
        <v>23485.5648</v>
      </c>
      <c r="P47" s="36">
        <f>L47-M47+N47+O47</f>
        <v>153960.92480000001</v>
      </c>
      <c r="Q47" s="113">
        <f>Q45-6500</f>
        <v>127400</v>
      </c>
      <c r="R47" s="1">
        <v>0</v>
      </c>
      <c r="S47" s="238">
        <v>2073.6</v>
      </c>
      <c r="T47" s="2">
        <f>(Q47-R47+S47)*18%</f>
        <v>23305.248</v>
      </c>
      <c r="U47" s="36">
        <f>Q47-R47+S47+T47</f>
        <v>152778.848</v>
      </c>
      <c r="V47" s="113">
        <f>V45-6500</f>
        <v>126930</v>
      </c>
      <c r="W47" s="1">
        <v>0</v>
      </c>
      <c r="X47" s="238">
        <v>1925.8400000000001</v>
      </c>
      <c r="Y47" s="2">
        <f>(V47-W47+X47)*18%</f>
        <v>23194.051199999998</v>
      </c>
      <c r="Z47" s="36">
        <f>V47-W47+X47+Y47</f>
        <v>152049.89119999998</v>
      </c>
      <c r="AA47" s="113">
        <f>AA45-6500</f>
        <v>127150</v>
      </c>
      <c r="AB47" s="1">
        <v>0</v>
      </c>
      <c r="AC47" s="238">
        <v>2627.8199999999997</v>
      </c>
      <c r="AD47" s="2">
        <f>(AA47-AB47+AC47)*18%</f>
        <v>23360.007600000001</v>
      </c>
      <c r="AE47" s="36">
        <f>AA47-AB47+AC47+AD47</f>
        <v>153137.82760000002</v>
      </c>
    </row>
    <row r="48" spans="1:31" s="10" customFormat="1" x14ac:dyDescent="0.2">
      <c r="A48" s="65"/>
      <c r="B48" s="37"/>
      <c r="C48" s="263"/>
      <c r="D48" s="101"/>
      <c r="E48" s="13"/>
      <c r="F48" s="33"/>
      <c r="G48" s="40"/>
      <c r="H48" s="263"/>
      <c r="I48" s="110"/>
      <c r="J48" s="13"/>
      <c r="K48" s="33"/>
      <c r="L48" s="40"/>
      <c r="M48" s="263"/>
      <c r="N48" s="128"/>
      <c r="O48" s="13"/>
      <c r="P48" s="33"/>
      <c r="Q48" s="40"/>
      <c r="R48" s="263"/>
      <c r="S48" s="128"/>
      <c r="T48" s="13"/>
      <c r="U48" s="33"/>
      <c r="V48" s="40"/>
      <c r="W48" s="263"/>
      <c r="X48" s="128"/>
      <c r="Y48" s="13"/>
      <c r="Z48" s="33"/>
      <c r="AA48" s="40"/>
      <c r="AB48" s="263"/>
      <c r="AC48" s="128"/>
      <c r="AD48" s="13"/>
      <c r="AE48" s="33"/>
    </row>
    <row r="49" spans="1:31" s="10" customFormat="1" x14ac:dyDescent="0.2">
      <c r="A49" s="63" t="s">
        <v>80</v>
      </c>
      <c r="B49" s="258">
        <v>141140</v>
      </c>
      <c r="C49" s="263">
        <v>1000</v>
      </c>
      <c r="D49" s="242">
        <v>1711.8</v>
      </c>
      <c r="E49" s="13">
        <f>(B49-C49+D49)*18%</f>
        <v>25533.323999999997</v>
      </c>
      <c r="F49" s="33">
        <f>B49-C49+D49+E49</f>
        <v>167385.12399999998</v>
      </c>
      <c r="G49" s="255">
        <v>141140</v>
      </c>
      <c r="H49" s="263">
        <v>1000</v>
      </c>
      <c r="I49" s="242">
        <v>3281.68</v>
      </c>
      <c r="J49" s="13">
        <f>(G49-H49+I49)*18%</f>
        <v>25815.902399999999</v>
      </c>
      <c r="K49" s="33">
        <f>G49-H49+I49+J49</f>
        <v>169237.58239999998</v>
      </c>
      <c r="L49" s="255">
        <v>138910</v>
      </c>
      <c r="M49" s="263">
        <v>1000</v>
      </c>
      <c r="N49" s="242">
        <v>5215.3599999999997</v>
      </c>
      <c r="O49" s="13">
        <f>(L49-M49+N49)*18%</f>
        <v>25762.564799999996</v>
      </c>
      <c r="P49" s="33">
        <f>L49-M49+N49+O49</f>
        <v>168887.92479999998</v>
      </c>
      <c r="Q49" s="255">
        <v>141300</v>
      </c>
      <c r="R49" s="263">
        <v>1000</v>
      </c>
      <c r="S49" s="242">
        <v>2073.6</v>
      </c>
      <c r="T49" s="13">
        <f>(Q49-R49+S49)*18%</f>
        <v>25627.248</v>
      </c>
      <c r="U49" s="33">
        <f>Q49-R49+S49+T49</f>
        <v>168000.848</v>
      </c>
      <c r="V49" s="255">
        <v>140680</v>
      </c>
      <c r="W49" s="263">
        <v>1000</v>
      </c>
      <c r="X49" s="242">
        <v>1925.8400000000001</v>
      </c>
      <c r="Y49" s="13">
        <f>(V49-W49+X49)*18%</f>
        <v>25489.051199999998</v>
      </c>
      <c r="Z49" s="33">
        <f>V49-W49+X49+Y49</f>
        <v>167094.89119999998</v>
      </c>
      <c r="AA49" s="255">
        <v>141250</v>
      </c>
      <c r="AB49" s="263">
        <v>1000</v>
      </c>
      <c r="AC49" s="242">
        <v>2627.8199999999997</v>
      </c>
      <c r="AD49" s="13">
        <f>(AA49-AB49+AC49)*18%</f>
        <v>25718.007600000001</v>
      </c>
      <c r="AE49" s="33">
        <f>AA49-AB49+AC49+AD49</f>
        <v>168595.82760000002</v>
      </c>
    </row>
    <row r="50" spans="1:31" s="10" customFormat="1" x14ac:dyDescent="0.2">
      <c r="A50" s="63" t="s">
        <v>81</v>
      </c>
      <c r="B50" s="40">
        <f>B49-500</f>
        <v>140640</v>
      </c>
      <c r="C50" s="263">
        <v>1000</v>
      </c>
      <c r="D50" s="242">
        <v>1711.8</v>
      </c>
      <c r="E50" s="13">
        <f>(B50-C50+D50)*18%</f>
        <v>25443.323999999997</v>
      </c>
      <c r="F50" s="33">
        <f>B50-C50+D50+E50</f>
        <v>166795.12399999998</v>
      </c>
      <c r="G50" s="40">
        <f>G49-500</f>
        <v>140640</v>
      </c>
      <c r="H50" s="263">
        <v>1000</v>
      </c>
      <c r="I50" s="242">
        <v>3281.68</v>
      </c>
      <c r="J50" s="13">
        <f>(G50-H50+I50)*18%</f>
        <v>25725.902399999999</v>
      </c>
      <c r="K50" s="33">
        <f>G50-H50+I50+J50</f>
        <v>168647.58239999998</v>
      </c>
      <c r="L50" s="40">
        <f>L49-500</f>
        <v>138410</v>
      </c>
      <c r="M50" s="263">
        <v>1000</v>
      </c>
      <c r="N50" s="242">
        <v>5215.3599999999997</v>
      </c>
      <c r="O50" s="13">
        <f>(L50-M50+N50)*18%</f>
        <v>25672.564799999996</v>
      </c>
      <c r="P50" s="33">
        <f>L50-M50+N50+O50</f>
        <v>168297.92479999998</v>
      </c>
      <c r="Q50" s="40">
        <f>Q49-500</f>
        <v>140800</v>
      </c>
      <c r="R50" s="263">
        <v>1000</v>
      </c>
      <c r="S50" s="242">
        <v>2073.6</v>
      </c>
      <c r="T50" s="13">
        <f>(Q50-R50+S50)*18%</f>
        <v>25537.248</v>
      </c>
      <c r="U50" s="33">
        <f>Q50-R50+S50+T50</f>
        <v>167410.848</v>
      </c>
      <c r="V50" s="40">
        <f>V49-500</f>
        <v>140180</v>
      </c>
      <c r="W50" s="263">
        <v>1000</v>
      </c>
      <c r="X50" s="242">
        <v>1925.8400000000001</v>
      </c>
      <c r="Y50" s="13">
        <f>(V50-W50+X50)*18%</f>
        <v>25399.051199999998</v>
      </c>
      <c r="Z50" s="33">
        <f>V50-W50+X50+Y50</f>
        <v>166504.89119999998</v>
      </c>
      <c r="AA50" s="40">
        <f>AA49-500</f>
        <v>140750</v>
      </c>
      <c r="AB50" s="263">
        <v>1000</v>
      </c>
      <c r="AC50" s="242">
        <v>2627.8199999999997</v>
      </c>
      <c r="AD50" s="13">
        <f>(AA50-AB50+AC50)*18%</f>
        <v>25628.007600000001</v>
      </c>
      <c r="AE50" s="33">
        <f>AA50-AB50+AC50+AD50</f>
        <v>168005.82760000002</v>
      </c>
    </row>
    <row r="51" spans="1:31" s="10" customFormat="1" ht="13.5" thickBot="1" x14ac:dyDescent="0.25">
      <c r="A51" s="74" t="s">
        <v>82</v>
      </c>
      <c r="B51" s="113">
        <f>B49-6500</f>
        <v>134640</v>
      </c>
      <c r="C51" s="1">
        <v>0</v>
      </c>
      <c r="D51" s="242">
        <v>1711.8</v>
      </c>
      <c r="E51" s="2">
        <f>(B51-C51+D51)*18%</f>
        <v>24543.323999999997</v>
      </c>
      <c r="F51" s="36">
        <f>B51-C51+D51+E51</f>
        <v>160895.12399999998</v>
      </c>
      <c r="G51" s="121">
        <f>G49-6500</f>
        <v>134640</v>
      </c>
      <c r="H51" s="263">
        <v>0</v>
      </c>
      <c r="I51" s="242">
        <v>3281.68</v>
      </c>
      <c r="J51" s="13">
        <f>(G51-H51+I51)*18%</f>
        <v>24825.902399999999</v>
      </c>
      <c r="K51" s="33">
        <f>G51-H51+I51+J51</f>
        <v>162747.58239999998</v>
      </c>
      <c r="L51" s="121">
        <f>L49-6500</f>
        <v>132410</v>
      </c>
      <c r="M51" s="263">
        <v>0</v>
      </c>
      <c r="N51" s="242">
        <v>5215.3599999999997</v>
      </c>
      <c r="O51" s="13">
        <f>(L51-M51+N51)*18%</f>
        <v>24772.564799999996</v>
      </c>
      <c r="P51" s="33">
        <f>L51-M51+N51+O51</f>
        <v>162397.92479999998</v>
      </c>
      <c r="Q51" s="121">
        <f>Q49-6500</f>
        <v>134800</v>
      </c>
      <c r="R51" s="263">
        <v>0</v>
      </c>
      <c r="S51" s="242">
        <v>2073.6</v>
      </c>
      <c r="T51" s="13">
        <f>(Q51-R51+S51)*18%</f>
        <v>24637.248</v>
      </c>
      <c r="U51" s="33">
        <f>Q51-R51+S51+T51</f>
        <v>161510.848</v>
      </c>
      <c r="V51" s="122">
        <f>V49-6500</f>
        <v>134180</v>
      </c>
      <c r="W51" s="1">
        <v>0</v>
      </c>
      <c r="X51" s="242">
        <v>1925.8400000000001</v>
      </c>
      <c r="Y51" s="2">
        <f>(V51-W51+X51)*18%</f>
        <v>24499.051199999998</v>
      </c>
      <c r="Z51" s="36">
        <f>V51-W51+X51+Y51</f>
        <v>160604.89119999998</v>
      </c>
      <c r="AA51" s="122">
        <f>AA49-6500</f>
        <v>134750</v>
      </c>
      <c r="AB51" s="1">
        <v>0</v>
      </c>
      <c r="AC51" s="242">
        <v>2627.8199999999997</v>
      </c>
      <c r="AD51" s="2">
        <f>(AA51-AB51+AC51)*18%</f>
        <v>24728.007600000001</v>
      </c>
      <c r="AE51" s="36">
        <f>AA51-AB51+AC51+AD51</f>
        <v>162105.82760000002</v>
      </c>
    </row>
    <row r="52" spans="1:31" s="10" customFormat="1" x14ac:dyDescent="0.2">
      <c r="A52" s="19"/>
      <c r="B52" s="47"/>
      <c r="C52" s="265"/>
      <c r="D52" s="106"/>
      <c r="E52" s="32"/>
      <c r="F52" s="35"/>
      <c r="G52" s="47"/>
      <c r="H52" s="265"/>
      <c r="I52" s="118"/>
      <c r="J52" s="32"/>
      <c r="K52" s="35"/>
      <c r="L52" s="47"/>
      <c r="M52" s="265"/>
      <c r="N52" s="130"/>
      <c r="O52" s="32"/>
      <c r="P52" s="35"/>
      <c r="Q52" s="47"/>
      <c r="R52" s="265"/>
      <c r="S52" s="130"/>
      <c r="T52" s="32"/>
      <c r="U52" s="35"/>
      <c r="V52" s="47"/>
      <c r="W52" s="265"/>
      <c r="X52" s="130"/>
      <c r="Y52" s="32"/>
      <c r="Z52" s="35"/>
      <c r="AA52" s="47"/>
      <c r="AB52" s="265"/>
      <c r="AC52" s="130"/>
      <c r="AD52" s="32"/>
      <c r="AE52" s="35"/>
    </row>
    <row r="53" spans="1:31" s="10" customFormat="1" x14ac:dyDescent="0.2">
      <c r="A53" s="63" t="s">
        <v>83</v>
      </c>
      <c r="B53" s="258">
        <v>141140</v>
      </c>
      <c r="C53" s="263">
        <v>1000</v>
      </c>
      <c r="D53" s="242">
        <v>1711.8</v>
      </c>
      <c r="E53" s="13">
        <f>(B53-C53+D53)*18%</f>
        <v>25533.323999999997</v>
      </c>
      <c r="F53" s="33">
        <f>B53-C53+D53+E53</f>
        <v>167385.12399999998</v>
      </c>
      <c r="G53" s="255">
        <v>141140</v>
      </c>
      <c r="H53" s="263">
        <v>1000</v>
      </c>
      <c r="I53" s="242">
        <v>3281.68</v>
      </c>
      <c r="J53" s="13">
        <f>(G53-H53+I53)*18%</f>
        <v>25815.902399999999</v>
      </c>
      <c r="K53" s="33">
        <f>G53-H53+I53+J53</f>
        <v>169237.58239999998</v>
      </c>
      <c r="L53" s="255">
        <v>138910</v>
      </c>
      <c r="M53" s="263">
        <v>1000</v>
      </c>
      <c r="N53" s="242">
        <v>5215.3599999999997</v>
      </c>
      <c r="O53" s="13">
        <f>(L53-M53+N53)*18%</f>
        <v>25762.564799999996</v>
      </c>
      <c r="P53" s="33">
        <f>L53-M53+N53+O53</f>
        <v>168887.92479999998</v>
      </c>
      <c r="Q53" s="255">
        <v>141300</v>
      </c>
      <c r="R53" s="263">
        <v>1000</v>
      </c>
      <c r="S53" s="242">
        <v>2073.6</v>
      </c>
      <c r="T53" s="13">
        <f>(Q53-R53+S53)*18%</f>
        <v>25627.248</v>
      </c>
      <c r="U53" s="33">
        <f>Q53-R53+S53+T53</f>
        <v>168000.848</v>
      </c>
      <c r="V53" s="255">
        <v>140680</v>
      </c>
      <c r="W53" s="263">
        <v>1000</v>
      </c>
      <c r="X53" s="242">
        <v>1925.8400000000001</v>
      </c>
      <c r="Y53" s="13">
        <f>(V53-W53+X53)*18%</f>
        <v>25489.051199999998</v>
      </c>
      <c r="Z53" s="33">
        <f>V53-W53+X53+Y53</f>
        <v>167094.89119999998</v>
      </c>
      <c r="AA53" s="255">
        <v>141250</v>
      </c>
      <c r="AB53" s="263">
        <v>1000</v>
      </c>
      <c r="AC53" s="242">
        <v>2627.8199999999997</v>
      </c>
      <c r="AD53" s="13">
        <f>(AA53-AB53+AC53)*18%</f>
        <v>25718.007600000001</v>
      </c>
      <c r="AE53" s="33">
        <f>AA53-AB53+AC53+AD53</f>
        <v>168595.82760000002</v>
      </c>
    </row>
    <row r="54" spans="1:31" s="10" customFormat="1" x14ac:dyDescent="0.2">
      <c r="A54" s="63" t="s">
        <v>84</v>
      </c>
      <c r="B54" s="40">
        <f>B53-500</f>
        <v>140640</v>
      </c>
      <c r="C54" s="263">
        <v>1000</v>
      </c>
      <c r="D54" s="242">
        <v>1711.8</v>
      </c>
      <c r="E54" s="13">
        <f>(B54-C54+D54)*18%</f>
        <v>25443.323999999997</v>
      </c>
      <c r="F54" s="33">
        <f>B54-C54+D54+E54</f>
        <v>166795.12399999998</v>
      </c>
      <c r="G54" s="40">
        <f>G53-500</f>
        <v>140640</v>
      </c>
      <c r="H54" s="263">
        <v>1000</v>
      </c>
      <c r="I54" s="242">
        <v>3281.68</v>
      </c>
      <c r="J54" s="13">
        <f>(G54-H54+I54)*18%</f>
        <v>25725.902399999999</v>
      </c>
      <c r="K54" s="33">
        <f>G54-H54+I54+J54</f>
        <v>168647.58239999998</v>
      </c>
      <c r="L54" s="40">
        <f>L53-500</f>
        <v>138410</v>
      </c>
      <c r="M54" s="263">
        <v>1000</v>
      </c>
      <c r="N54" s="242">
        <v>5215.3599999999997</v>
      </c>
      <c r="O54" s="13">
        <f>(L54-M54+N54)*18%</f>
        <v>25672.564799999996</v>
      </c>
      <c r="P54" s="33">
        <f>L54-M54+N54+O54</f>
        <v>168297.92479999998</v>
      </c>
      <c r="Q54" s="40">
        <f>Q53-500</f>
        <v>140800</v>
      </c>
      <c r="R54" s="263">
        <v>1000</v>
      </c>
      <c r="S54" s="242">
        <v>2073.6</v>
      </c>
      <c r="T54" s="13">
        <f>(Q54-R54+S54)*18%</f>
        <v>25537.248</v>
      </c>
      <c r="U54" s="33">
        <f>Q54-R54+S54+T54</f>
        <v>167410.848</v>
      </c>
      <c r="V54" s="40">
        <f>V53-500</f>
        <v>140180</v>
      </c>
      <c r="W54" s="263">
        <v>1000</v>
      </c>
      <c r="X54" s="242">
        <v>1925.8400000000001</v>
      </c>
      <c r="Y54" s="13">
        <f>(V54-W54+X54)*18%</f>
        <v>25399.051199999998</v>
      </c>
      <c r="Z54" s="33">
        <f>V54-W54+X54+Y54</f>
        <v>166504.89119999998</v>
      </c>
      <c r="AA54" s="40">
        <f>AA53-500</f>
        <v>140750</v>
      </c>
      <c r="AB54" s="263">
        <v>1000</v>
      </c>
      <c r="AC54" s="242">
        <v>2627.8199999999997</v>
      </c>
      <c r="AD54" s="13">
        <f>(AA54-AB54+AC54)*18%</f>
        <v>25628.007600000001</v>
      </c>
      <c r="AE54" s="33">
        <f>AA54-AB54+AC54+AD54</f>
        <v>168005.82760000002</v>
      </c>
    </row>
    <row r="55" spans="1:31" s="10" customFormat="1" ht="13.5" thickBot="1" x14ac:dyDescent="0.25">
      <c r="A55" s="74" t="s">
        <v>85</v>
      </c>
      <c r="B55" s="40">
        <f>B53-6500</f>
        <v>134640</v>
      </c>
      <c r="C55" s="263">
        <v>0</v>
      </c>
      <c r="D55" s="242">
        <v>1711.8</v>
      </c>
      <c r="E55" s="13">
        <f>(B55-C55+D55)*18%</f>
        <v>24543.323999999997</v>
      </c>
      <c r="F55" s="33">
        <f>B55-C55+D55+E55</f>
        <v>160895.12399999998</v>
      </c>
      <c r="G55" s="121">
        <f>G53-6500</f>
        <v>134640</v>
      </c>
      <c r="H55" s="263">
        <v>0</v>
      </c>
      <c r="I55" s="242">
        <v>3281.68</v>
      </c>
      <c r="J55" s="13">
        <f>(G55-H55+I55)*18%</f>
        <v>24825.902399999999</v>
      </c>
      <c r="K55" s="33">
        <f>G55-H55+I55+J55</f>
        <v>162747.58239999998</v>
      </c>
      <c r="L55" s="121">
        <f>L53-6500</f>
        <v>132410</v>
      </c>
      <c r="M55" s="263">
        <v>0</v>
      </c>
      <c r="N55" s="242">
        <v>5215.3599999999997</v>
      </c>
      <c r="O55" s="13">
        <f>(L55-M55+N55)*18%</f>
        <v>24772.564799999996</v>
      </c>
      <c r="P55" s="33">
        <f>L55-M55+N55+O55</f>
        <v>162397.92479999998</v>
      </c>
      <c r="Q55" s="121">
        <f>Q53-6500</f>
        <v>134800</v>
      </c>
      <c r="R55" s="263">
        <v>0</v>
      </c>
      <c r="S55" s="242">
        <v>2073.6</v>
      </c>
      <c r="T55" s="13">
        <f>(Q55-R55+S55)*18%</f>
        <v>24637.248</v>
      </c>
      <c r="U55" s="33">
        <f>Q55-R55+S55+T55</f>
        <v>161510.848</v>
      </c>
      <c r="V55" s="121">
        <f>V53-6500</f>
        <v>134180</v>
      </c>
      <c r="W55" s="263">
        <v>0</v>
      </c>
      <c r="X55" s="242">
        <v>1925.8400000000001</v>
      </c>
      <c r="Y55" s="13">
        <f>(V55-W55+X55)*18%</f>
        <v>24499.051199999998</v>
      </c>
      <c r="Z55" s="33">
        <f>V55-W55+X55+Y55</f>
        <v>160604.89119999998</v>
      </c>
      <c r="AA55" s="121">
        <f>AA53-6500</f>
        <v>134750</v>
      </c>
      <c r="AB55" s="263">
        <v>0</v>
      </c>
      <c r="AC55" s="242">
        <v>2627.8199999999997</v>
      </c>
      <c r="AD55" s="13">
        <f>(AA55-AB55+AC55)*18%</f>
        <v>24728.007600000001</v>
      </c>
      <c r="AE55" s="33">
        <f>AA55-AB55+AC55+AD55</f>
        <v>162105.82760000002</v>
      </c>
    </row>
    <row r="56" spans="1:31" s="10" customFormat="1" ht="13.5" thickBot="1" x14ac:dyDescent="0.25">
      <c r="A56" s="133" t="s">
        <v>59</v>
      </c>
      <c r="B56" s="47"/>
      <c r="C56" s="265"/>
      <c r="D56" s="106"/>
      <c r="E56" s="32"/>
      <c r="F56" s="35"/>
      <c r="G56" s="47"/>
      <c r="H56" s="265"/>
      <c r="I56" s="118"/>
      <c r="J56" s="32"/>
      <c r="K56" s="35"/>
      <c r="L56" s="47"/>
      <c r="M56" s="265"/>
      <c r="N56" s="130"/>
      <c r="O56" s="32"/>
      <c r="P56" s="35"/>
      <c r="Q56" s="47"/>
      <c r="R56" s="265"/>
      <c r="S56" s="130"/>
      <c r="T56" s="32"/>
      <c r="U56" s="35"/>
      <c r="V56" s="47"/>
      <c r="W56" s="265"/>
      <c r="X56" s="130"/>
      <c r="Y56" s="32"/>
      <c r="Z56" s="35"/>
      <c r="AA56" s="47"/>
      <c r="AB56" s="265"/>
      <c r="AC56" s="130"/>
      <c r="AD56" s="32"/>
      <c r="AE56" s="35"/>
    </row>
    <row r="57" spans="1:31" s="10" customFormat="1" x14ac:dyDescent="0.2">
      <c r="A57" s="65" t="s">
        <v>56</v>
      </c>
      <c r="B57" s="258">
        <v>149290</v>
      </c>
      <c r="C57" s="263">
        <v>1000</v>
      </c>
      <c r="D57" s="242">
        <v>1711.8</v>
      </c>
      <c r="E57" s="13">
        <f>(B57-C57+D57)*18%</f>
        <v>27000.323999999997</v>
      </c>
      <c r="F57" s="33">
        <f>B57-C57+D57+E57</f>
        <v>177002.12399999998</v>
      </c>
      <c r="G57" s="255">
        <v>148490</v>
      </c>
      <c r="H57" s="263">
        <v>1000</v>
      </c>
      <c r="I57" s="242">
        <v>3281.68</v>
      </c>
      <c r="J57" s="13">
        <f>(G57-H57+I57)*18%</f>
        <v>27138.902399999999</v>
      </c>
      <c r="K57" s="33">
        <f>G57-H57+I57+J57</f>
        <v>177910.58239999998</v>
      </c>
      <c r="L57" s="255">
        <v>146460</v>
      </c>
      <c r="M57" s="263">
        <v>1000</v>
      </c>
      <c r="N57" s="242">
        <v>5215.3599999999997</v>
      </c>
      <c r="O57" s="13">
        <f>(L57-M57+N57)*18%</f>
        <v>27121.564799999996</v>
      </c>
      <c r="P57" s="33">
        <f>L57-M57+N57+O57</f>
        <v>177796.92479999998</v>
      </c>
      <c r="Q57" s="255">
        <v>149200</v>
      </c>
      <c r="R57" s="263">
        <v>1000</v>
      </c>
      <c r="S57" s="242">
        <v>2073.6</v>
      </c>
      <c r="T57" s="13">
        <f>(Q57-R57+S57)*18%</f>
        <v>27049.248</v>
      </c>
      <c r="U57" s="33">
        <f>Q57-R57+S57+T57</f>
        <v>177322.848</v>
      </c>
      <c r="V57" s="255">
        <v>149130</v>
      </c>
      <c r="W57" s="263">
        <v>1000</v>
      </c>
      <c r="X57" s="242">
        <v>1925.8400000000001</v>
      </c>
      <c r="Y57" s="13">
        <f>(V57-W57+X57)*18%</f>
        <v>27010.051199999998</v>
      </c>
      <c r="Z57" s="33">
        <f>V57-W57+X57+Y57</f>
        <v>177065.89119999998</v>
      </c>
      <c r="AA57" s="255">
        <v>149450</v>
      </c>
      <c r="AB57" s="263">
        <v>1000</v>
      </c>
      <c r="AC57" s="242">
        <v>2627.8199999999997</v>
      </c>
      <c r="AD57" s="13">
        <f>(AA57-AB57+AC57)*18%</f>
        <v>27194.007600000001</v>
      </c>
      <c r="AE57" s="33">
        <f>AA57-AB57+AC57+AD57</f>
        <v>178271.82760000002</v>
      </c>
    </row>
    <row r="58" spans="1:31" s="10" customFormat="1" x14ac:dyDescent="0.2">
      <c r="A58" s="63" t="s">
        <v>57</v>
      </c>
      <c r="B58" s="40">
        <f>B57-500</f>
        <v>148790</v>
      </c>
      <c r="C58" s="263">
        <v>1000</v>
      </c>
      <c r="D58" s="242">
        <v>1711.8</v>
      </c>
      <c r="E58" s="13">
        <f>(B58-C58+D58)*18%</f>
        <v>26910.323999999997</v>
      </c>
      <c r="F58" s="33">
        <f>B58-C58+D58+E58</f>
        <v>176412.12399999998</v>
      </c>
      <c r="G58" s="40">
        <f>G57-500</f>
        <v>147990</v>
      </c>
      <c r="H58" s="263">
        <v>1000</v>
      </c>
      <c r="I58" s="242">
        <v>3281.68</v>
      </c>
      <c r="J58" s="13">
        <f>(G58-H58+I58)*18%</f>
        <v>27048.902399999999</v>
      </c>
      <c r="K58" s="33">
        <f>G58-H58+I58+J58</f>
        <v>177320.58239999998</v>
      </c>
      <c r="L58" s="40">
        <f>L57-500</f>
        <v>145960</v>
      </c>
      <c r="M58" s="263">
        <v>1000</v>
      </c>
      <c r="N58" s="242">
        <v>5215.3599999999997</v>
      </c>
      <c r="O58" s="13">
        <f>(L58-M58+N58)*18%</f>
        <v>27031.564799999996</v>
      </c>
      <c r="P58" s="33">
        <f>L58-M58+N58+O58</f>
        <v>177206.92479999998</v>
      </c>
      <c r="Q58" s="40">
        <f>Q57-500</f>
        <v>148700</v>
      </c>
      <c r="R58" s="263">
        <v>1000</v>
      </c>
      <c r="S58" s="242">
        <v>2073.6</v>
      </c>
      <c r="T58" s="13">
        <f>(Q58-R58+S58)*18%</f>
        <v>26959.248</v>
      </c>
      <c r="U58" s="33">
        <f>Q58-R58+S58+T58</f>
        <v>176732.848</v>
      </c>
      <c r="V58" s="40">
        <f>V57-500</f>
        <v>148630</v>
      </c>
      <c r="W58" s="263">
        <v>1000</v>
      </c>
      <c r="X58" s="242">
        <v>1925.8400000000001</v>
      </c>
      <c r="Y58" s="13">
        <f>(V58-W58+X58)*18%</f>
        <v>26920.051199999998</v>
      </c>
      <c r="Z58" s="33">
        <f>V58-W58+X58+Y58</f>
        <v>176475.89119999998</v>
      </c>
      <c r="AA58" s="40">
        <f>AA57-500</f>
        <v>148950</v>
      </c>
      <c r="AB58" s="263">
        <v>1000</v>
      </c>
      <c r="AC58" s="242">
        <v>2627.8199999999997</v>
      </c>
      <c r="AD58" s="13">
        <f>(AA58-AB58+AC58)*18%</f>
        <v>27104.007600000001</v>
      </c>
      <c r="AE58" s="33">
        <f>AA58-AB58+AC58+AD58</f>
        <v>177681.82760000002</v>
      </c>
    </row>
    <row r="59" spans="1:31" s="10" customFormat="1" ht="13.5" thickBot="1" x14ac:dyDescent="0.25">
      <c r="A59" s="74" t="s">
        <v>58</v>
      </c>
      <c r="B59" s="113">
        <f>B57-7500</f>
        <v>141790</v>
      </c>
      <c r="C59" s="1">
        <v>0</v>
      </c>
      <c r="D59" s="238">
        <v>1711.8</v>
      </c>
      <c r="E59" s="2">
        <f>(B59-C59-D59)*12.5%</f>
        <v>17509.775000000001</v>
      </c>
      <c r="F59" s="36">
        <f>B59-C59+D59+E59</f>
        <v>161011.57499999998</v>
      </c>
      <c r="G59" s="113">
        <f>G57-7500</f>
        <v>140990</v>
      </c>
      <c r="H59" s="1">
        <v>0</v>
      </c>
      <c r="I59" s="238">
        <v>3281.68</v>
      </c>
      <c r="J59" s="2">
        <f>(G59-H59+I59)*18%</f>
        <v>25968.902399999999</v>
      </c>
      <c r="K59" s="36">
        <f>G59-H59+I59+J59</f>
        <v>170240.58239999998</v>
      </c>
      <c r="L59" s="113">
        <f>L57-7500</f>
        <v>138960</v>
      </c>
      <c r="M59" s="1">
        <v>0</v>
      </c>
      <c r="N59" s="238">
        <v>5215.3599999999997</v>
      </c>
      <c r="O59" s="2">
        <f>(L59-M59+N59)*18%</f>
        <v>25951.564799999996</v>
      </c>
      <c r="P59" s="36">
        <f>L59-M59+N59+O59</f>
        <v>170126.92479999998</v>
      </c>
      <c r="Q59" s="113">
        <f>Q57-7500</f>
        <v>141700</v>
      </c>
      <c r="R59" s="1">
        <v>0</v>
      </c>
      <c r="S59" s="238">
        <v>2073.6</v>
      </c>
      <c r="T59" s="2">
        <f>(Q59-R59+S59)*18%</f>
        <v>25879.248</v>
      </c>
      <c r="U59" s="36">
        <f>Q59-R59+S59+T59</f>
        <v>169652.848</v>
      </c>
      <c r="V59" s="113">
        <f>V57-7500</f>
        <v>141630</v>
      </c>
      <c r="W59" s="1">
        <v>0</v>
      </c>
      <c r="X59" s="238">
        <v>1925.8400000000001</v>
      </c>
      <c r="Y59" s="2">
        <f>(V59-W59+X59)*18%</f>
        <v>25840.051199999998</v>
      </c>
      <c r="Z59" s="36">
        <f>V59-W59+X59+Y59</f>
        <v>169395.89119999998</v>
      </c>
      <c r="AA59" s="113">
        <f>AA57-7500</f>
        <v>141950</v>
      </c>
      <c r="AB59" s="1">
        <v>0</v>
      </c>
      <c r="AC59" s="238">
        <v>2627.8199999999997</v>
      </c>
      <c r="AD59" s="2">
        <f>(AA59-AB59+AC59)*18%</f>
        <v>26024.007600000001</v>
      </c>
      <c r="AE59" s="36">
        <f>AA59-AB59+AC59+AD59</f>
        <v>170601.82760000002</v>
      </c>
    </row>
    <row r="60" spans="1:31" s="10" customFormat="1" x14ac:dyDescent="0.2">
      <c r="A60" s="63"/>
      <c r="B60" s="34"/>
      <c r="C60" s="265"/>
      <c r="D60" s="106"/>
      <c r="E60" s="32"/>
      <c r="F60" s="35"/>
      <c r="G60" s="47"/>
      <c r="H60" s="265"/>
      <c r="I60" s="41"/>
      <c r="J60" s="32"/>
      <c r="K60" s="35"/>
      <c r="L60" s="47"/>
      <c r="M60" s="265"/>
      <c r="N60" s="130"/>
      <c r="O60" s="32"/>
      <c r="P60" s="35"/>
      <c r="Q60" s="47"/>
      <c r="R60" s="265"/>
      <c r="S60" s="130"/>
      <c r="T60" s="32"/>
      <c r="U60" s="35"/>
      <c r="V60" s="47"/>
      <c r="W60" s="265"/>
      <c r="X60" s="130"/>
      <c r="Y60" s="32"/>
      <c r="Z60" s="35"/>
      <c r="AA60" s="47"/>
      <c r="AB60" s="265"/>
      <c r="AC60" s="130"/>
      <c r="AD60" s="32"/>
      <c r="AE60" s="35"/>
    </row>
    <row r="61" spans="1:31" x14ac:dyDescent="0.2">
      <c r="A61" s="71" t="s">
        <v>14</v>
      </c>
      <c r="B61" s="37"/>
      <c r="C61" s="263"/>
      <c r="D61" s="101"/>
      <c r="E61" s="13"/>
      <c r="F61" s="33"/>
      <c r="G61" s="37"/>
      <c r="H61" s="263"/>
      <c r="I61" s="12"/>
      <c r="J61" s="13"/>
      <c r="K61" s="33"/>
      <c r="L61" s="37"/>
      <c r="M61" s="263"/>
      <c r="N61" s="128"/>
      <c r="O61" s="13"/>
      <c r="P61" s="33"/>
      <c r="Q61" s="37"/>
      <c r="R61" s="263"/>
      <c r="S61" s="128"/>
      <c r="T61" s="13"/>
      <c r="U61" s="33"/>
      <c r="V61" s="37"/>
      <c r="W61" s="263"/>
      <c r="X61" s="128"/>
      <c r="Y61" s="13"/>
      <c r="Z61" s="33"/>
      <c r="AA61" s="37"/>
      <c r="AB61" s="263"/>
      <c r="AC61" s="128"/>
      <c r="AD61" s="13"/>
      <c r="AE61" s="33"/>
    </row>
    <row r="62" spans="1:31" x14ac:dyDescent="0.2">
      <c r="A62" s="64" t="s">
        <v>69</v>
      </c>
      <c r="B62" s="258">
        <v>145810</v>
      </c>
      <c r="C62" s="263">
        <v>1000</v>
      </c>
      <c r="D62" s="242">
        <v>1711.8</v>
      </c>
      <c r="E62" s="13">
        <f>(B62-C62+D62)*18%</f>
        <v>26373.923999999995</v>
      </c>
      <c r="F62" s="33">
        <f>B62-C62+D62+E62</f>
        <v>172895.72399999999</v>
      </c>
      <c r="G62" s="255">
        <v>144090</v>
      </c>
      <c r="H62" s="263">
        <v>1000</v>
      </c>
      <c r="I62" s="242">
        <v>3281.68</v>
      </c>
      <c r="J62" s="13">
        <f>(G62-H62+I62)*18%</f>
        <v>26346.902399999999</v>
      </c>
      <c r="K62" s="33">
        <f>G62-H62+I62+J62</f>
        <v>172718.58239999998</v>
      </c>
      <c r="L62" s="255">
        <v>141360</v>
      </c>
      <c r="M62" s="263">
        <v>1000</v>
      </c>
      <c r="N62" s="242">
        <v>5215.3599999999997</v>
      </c>
      <c r="O62" s="13">
        <f>(L62-M62+N62)*18%</f>
        <v>26203.564799999996</v>
      </c>
      <c r="P62" s="33">
        <f>L62-M62+N62+O62</f>
        <v>171778.92479999998</v>
      </c>
      <c r="Q62" s="255">
        <v>145620</v>
      </c>
      <c r="R62" s="263">
        <v>1000</v>
      </c>
      <c r="S62" s="242">
        <v>2073.6</v>
      </c>
      <c r="T62" s="13">
        <f>(Q62-R62+S62)*18%</f>
        <v>26404.848000000002</v>
      </c>
      <c r="U62" s="33">
        <f>Q62-R62+S62+T62</f>
        <v>173098.448</v>
      </c>
      <c r="V62" s="255">
        <v>146040</v>
      </c>
      <c r="W62" s="263">
        <v>1000</v>
      </c>
      <c r="X62" s="242">
        <v>1925.8400000000001</v>
      </c>
      <c r="Y62" s="13">
        <f>(V62-W62+X62)*18%</f>
        <v>26453.851199999997</v>
      </c>
      <c r="Z62" s="33">
        <f>V62-W62+X62+Y62</f>
        <v>173419.6912</v>
      </c>
      <c r="AA62" s="255">
        <v>143660</v>
      </c>
      <c r="AB62" s="263">
        <v>1000</v>
      </c>
      <c r="AC62" s="242">
        <v>2627.8199999999997</v>
      </c>
      <c r="AD62" s="13">
        <f>(AA62-AB62+AC62)*18%</f>
        <v>26151.8076</v>
      </c>
      <c r="AE62" s="33">
        <f>AA62-AB62+AC62+AD62</f>
        <v>171439.62760000001</v>
      </c>
    </row>
    <row r="63" spans="1:31" x14ac:dyDescent="0.2">
      <c r="A63" s="64" t="s">
        <v>39</v>
      </c>
      <c r="B63" s="40">
        <f>B62-500</f>
        <v>145310</v>
      </c>
      <c r="C63" s="263">
        <v>1000</v>
      </c>
      <c r="D63" s="242">
        <v>1711.8</v>
      </c>
      <c r="E63" s="13">
        <f>(B63-C63+D63)*18%</f>
        <v>26283.923999999995</v>
      </c>
      <c r="F63" s="33">
        <f>B63-C63+D63+E63</f>
        <v>172305.72399999999</v>
      </c>
      <c r="G63" s="40">
        <f>G62-500</f>
        <v>143590</v>
      </c>
      <c r="H63" s="263">
        <v>1000</v>
      </c>
      <c r="I63" s="242">
        <v>3281.68</v>
      </c>
      <c r="J63" s="13">
        <f>(G63-H63+I63)*18%</f>
        <v>26256.902399999999</v>
      </c>
      <c r="K63" s="33">
        <f>G63-H63+I63+J63</f>
        <v>172128.58239999998</v>
      </c>
      <c r="L63" s="40">
        <f>L62-500</f>
        <v>140860</v>
      </c>
      <c r="M63" s="263">
        <v>1000</v>
      </c>
      <c r="N63" s="242">
        <v>5215.3599999999997</v>
      </c>
      <c r="O63" s="13">
        <f>(L63-M63+N63)*18%</f>
        <v>26113.564799999996</v>
      </c>
      <c r="P63" s="33">
        <f>L63-M63+N63+O63</f>
        <v>171188.92479999998</v>
      </c>
      <c r="Q63" s="40">
        <f>Q62-500</f>
        <v>145120</v>
      </c>
      <c r="R63" s="263">
        <v>1000</v>
      </c>
      <c r="S63" s="242">
        <v>2073.6</v>
      </c>
      <c r="T63" s="13">
        <f>(Q63-R63+S63)*18%</f>
        <v>26314.848000000002</v>
      </c>
      <c r="U63" s="33">
        <f>Q63-R63+S63+T63</f>
        <v>172508.448</v>
      </c>
      <c r="V63" s="40">
        <f>V62-500</f>
        <v>145540</v>
      </c>
      <c r="W63" s="263">
        <v>1000</v>
      </c>
      <c r="X63" s="242">
        <v>1925.8400000000001</v>
      </c>
      <c r="Y63" s="13">
        <f>(V63-W63+X63)*18%</f>
        <v>26363.851199999997</v>
      </c>
      <c r="Z63" s="33">
        <f>V63-W63+X63+Y63</f>
        <v>172829.6912</v>
      </c>
      <c r="AA63" s="40">
        <f>AA62-500</f>
        <v>143160</v>
      </c>
      <c r="AB63" s="263">
        <v>1000</v>
      </c>
      <c r="AC63" s="242">
        <v>2627.8199999999997</v>
      </c>
      <c r="AD63" s="13">
        <f>(AA63-AB63+AC63)*18%</f>
        <v>26061.8076</v>
      </c>
      <c r="AE63" s="33">
        <f>AA63-AB63+AC63+AD63</f>
        <v>170849.62760000001</v>
      </c>
    </row>
    <row r="64" spans="1:31" ht="13.5" thickBot="1" x14ac:dyDescent="0.25">
      <c r="A64" s="72" t="s">
        <v>41</v>
      </c>
      <c r="B64" s="113">
        <f>B62-9500</f>
        <v>136310</v>
      </c>
      <c r="C64" s="1">
        <v>0</v>
      </c>
      <c r="D64" s="238">
        <v>1711.8</v>
      </c>
      <c r="E64" s="2">
        <f>(B64-C64+D64)*18%</f>
        <v>24843.923999999995</v>
      </c>
      <c r="F64" s="36">
        <f>B64-C64+D64+E64</f>
        <v>162865.72399999999</v>
      </c>
      <c r="G64" s="113">
        <f>G62-9500</f>
        <v>134590</v>
      </c>
      <c r="H64" s="1">
        <v>0</v>
      </c>
      <c r="I64" s="238">
        <v>3281.68</v>
      </c>
      <c r="J64" s="2">
        <f>(G64-H64+I64)*18%</f>
        <v>24816.902399999999</v>
      </c>
      <c r="K64" s="36">
        <f>G64-H64+I64+J64</f>
        <v>162688.58239999998</v>
      </c>
      <c r="L64" s="113">
        <f>L62-9500</f>
        <v>131860</v>
      </c>
      <c r="M64" s="1">
        <v>0</v>
      </c>
      <c r="N64" s="238">
        <v>5215.3599999999997</v>
      </c>
      <c r="O64" s="2">
        <f>(L64-M64+N64)*18%</f>
        <v>24673.564799999996</v>
      </c>
      <c r="P64" s="36">
        <f>L64-M64+N64+O64</f>
        <v>161748.92479999998</v>
      </c>
      <c r="Q64" s="113">
        <f>Q62-9500</f>
        <v>136120</v>
      </c>
      <c r="R64" s="1">
        <v>0</v>
      </c>
      <c r="S64" s="238">
        <v>2073.6</v>
      </c>
      <c r="T64" s="2">
        <f>(Q64-R64+S64)*18%</f>
        <v>24874.848000000002</v>
      </c>
      <c r="U64" s="36">
        <f>Q64-R64+S64+T64</f>
        <v>163068.448</v>
      </c>
      <c r="V64" s="113">
        <f>V62-9500</f>
        <v>136540</v>
      </c>
      <c r="W64" s="1">
        <v>0</v>
      </c>
      <c r="X64" s="238">
        <v>1925.8400000000001</v>
      </c>
      <c r="Y64" s="2">
        <f>(V64-W64+X64)*18%</f>
        <v>24923.851199999997</v>
      </c>
      <c r="Z64" s="36">
        <f>V64-W64+X64+Y64</f>
        <v>163389.6912</v>
      </c>
      <c r="AA64" s="113">
        <f>AA62-9500</f>
        <v>134160</v>
      </c>
      <c r="AB64" s="1">
        <v>0</v>
      </c>
      <c r="AC64" s="238">
        <v>2627.8199999999997</v>
      </c>
      <c r="AD64" s="2">
        <f>(AA64-AB64+AC64)*18%</f>
        <v>24621.8076</v>
      </c>
      <c r="AE64" s="36">
        <f>AA64-AB64+AC64+AD64</f>
        <v>161409.62760000001</v>
      </c>
    </row>
    <row r="65" spans="1:31" s="10" customFormat="1" x14ac:dyDescent="0.2">
      <c r="A65" s="19"/>
      <c r="B65" s="40"/>
      <c r="C65" s="263"/>
      <c r="D65" s="101"/>
      <c r="E65" s="13"/>
      <c r="F65" s="33"/>
      <c r="G65" s="40"/>
      <c r="H65" s="263"/>
      <c r="I65" s="128"/>
      <c r="J65" s="13"/>
      <c r="K65" s="33"/>
      <c r="L65" s="40"/>
      <c r="M65" s="263"/>
      <c r="N65" s="128"/>
      <c r="O65" s="13"/>
      <c r="P65" s="33"/>
      <c r="Q65" s="40"/>
      <c r="R65" s="263"/>
      <c r="S65" s="128"/>
      <c r="T65" s="13"/>
      <c r="U65" s="33"/>
      <c r="V65" s="40"/>
      <c r="W65" s="263"/>
      <c r="X65" s="128"/>
      <c r="Y65" s="13"/>
      <c r="Z65" s="33"/>
      <c r="AA65" s="40"/>
      <c r="AB65" s="263"/>
      <c r="AC65" s="128"/>
      <c r="AD65" s="13"/>
      <c r="AE65" s="33"/>
    </row>
    <row r="66" spans="1:31" x14ac:dyDescent="0.2">
      <c r="A66" s="19"/>
      <c r="B66" s="40"/>
      <c r="C66" s="263"/>
      <c r="D66" s="101"/>
      <c r="E66" s="13"/>
      <c r="F66" s="33"/>
      <c r="G66" s="40"/>
      <c r="H66" s="263"/>
      <c r="I66" s="128"/>
      <c r="J66" s="13"/>
      <c r="K66" s="33"/>
      <c r="L66" s="40"/>
      <c r="M66" s="263"/>
      <c r="N66" s="128"/>
      <c r="O66" s="13"/>
      <c r="P66" s="33"/>
      <c r="Q66" s="40"/>
      <c r="R66" s="263"/>
      <c r="S66" s="128"/>
      <c r="T66" s="13"/>
      <c r="U66" s="33"/>
      <c r="V66" s="40"/>
      <c r="W66" s="263"/>
      <c r="X66" s="128"/>
      <c r="Y66" s="13"/>
      <c r="Z66" s="33"/>
      <c r="AA66" s="40"/>
      <c r="AB66" s="263"/>
      <c r="AC66" s="128"/>
      <c r="AD66" s="13"/>
      <c r="AE66" s="33"/>
    </row>
    <row r="67" spans="1:31" x14ac:dyDescent="0.2">
      <c r="A67" s="66" t="s">
        <v>98</v>
      </c>
      <c r="B67" s="258">
        <v>148170</v>
      </c>
      <c r="C67" s="263">
        <v>1000</v>
      </c>
      <c r="D67" s="242">
        <v>1711.8</v>
      </c>
      <c r="E67" s="13">
        <f>(B67-C67+D67)*18%</f>
        <v>26798.723999999998</v>
      </c>
      <c r="F67" s="33">
        <f>B67-C67+D67+E67</f>
        <v>175680.52399999998</v>
      </c>
      <c r="G67" s="255">
        <v>145950</v>
      </c>
      <c r="H67" s="263">
        <v>1000</v>
      </c>
      <c r="I67" s="242">
        <v>3281.68</v>
      </c>
      <c r="J67" s="13">
        <f>(G67-H67+I67)*18%</f>
        <v>26681.702399999998</v>
      </c>
      <c r="K67" s="33">
        <f>G67-H67+I67+J67</f>
        <v>174913.3824</v>
      </c>
      <c r="L67" s="255">
        <v>143220</v>
      </c>
      <c r="M67" s="263">
        <v>1000</v>
      </c>
      <c r="N67" s="242">
        <v>5215.3599999999997</v>
      </c>
      <c r="O67" s="13">
        <f>(L67-M67+N67)*18%</f>
        <v>26538.364799999996</v>
      </c>
      <c r="P67" s="33">
        <f>L67-M67+N67+O67</f>
        <v>173973.72479999997</v>
      </c>
      <c r="Q67" s="255">
        <v>147680</v>
      </c>
      <c r="R67" s="263">
        <v>1000</v>
      </c>
      <c r="S67" s="242">
        <v>2073.6</v>
      </c>
      <c r="T67" s="13">
        <f>(Q67-R67+S67)*18%</f>
        <v>26775.648000000001</v>
      </c>
      <c r="U67" s="33">
        <f>Q67-R67+S67+T67</f>
        <v>175529.24800000002</v>
      </c>
      <c r="V67" s="255">
        <v>148400</v>
      </c>
      <c r="W67" s="263">
        <v>1000</v>
      </c>
      <c r="X67" s="242">
        <v>1925.8400000000001</v>
      </c>
      <c r="Y67" s="13">
        <f>(V67-W67+X67)*18%</f>
        <v>26878.651199999997</v>
      </c>
      <c r="Z67" s="33">
        <f>V67-W67+X67+Y67</f>
        <v>176204.49119999999</v>
      </c>
      <c r="AA67" s="255">
        <v>146020</v>
      </c>
      <c r="AB67" s="263">
        <v>1000</v>
      </c>
      <c r="AC67" s="242">
        <v>2627.8199999999997</v>
      </c>
      <c r="AD67" s="13">
        <f>(AA67-AB67+AC67)*18%</f>
        <v>26576.607599999999</v>
      </c>
      <c r="AE67" s="33">
        <f>AA67-AB67+AC67+AD67</f>
        <v>174224.4276</v>
      </c>
    </row>
    <row r="68" spans="1:31" x14ac:dyDescent="0.2">
      <c r="A68" s="66" t="s">
        <v>99</v>
      </c>
      <c r="B68" s="40">
        <f>B67-500</f>
        <v>147670</v>
      </c>
      <c r="C68" s="263">
        <v>1000</v>
      </c>
      <c r="D68" s="242">
        <v>1711.8</v>
      </c>
      <c r="E68" s="13">
        <f>(B68-C68+D68)*18%</f>
        <v>26708.723999999998</v>
      </c>
      <c r="F68" s="33">
        <f>B68-C68+D68+E68</f>
        <v>175090.52399999998</v>
      </c>
      <c r="G68" s="40">
        <f>G67-500</f>
        <v>145450</v>
      </c>
      <c r="H68" s="263">
        <v>1000</v>
      </c>
      <c r="I68" s="242">
        <v>3281.68</v>
      </c>
      <c r="J68" s="13">
        <f>(G68-H68+I68)*18%</f>
        <v>26591.702399999998</v>
      </c>
      <c r="K68" s="33">
        <f>G68-H68+I68+J68</f>
        <v>174323.3824</v>
      </c>
      <c r="L68" s="40">
        <f>L67-500</f>
        <v>142720</v>
      </c>
      <c r="M68" s="263">
        <v>1000</v>
      </c>
      <c r="N68" s="242">
        <v>5215.3599999999997</v>
      </c>
      <c r="O68" s="13">
        <f>(L68-M68+N68)*18%</f>
        <v>26448.364799999996</v>
      </c>
      <c r="P68" s="33">
        <f>L68-M68+N68+O68</f>
        <v>173383.72479999997</v>
      </c>
      <c r="Q68" s="40">
        <f>Q67-500</f>
        <v>147180</v>
      </c>
      <c r="R68" s="263">
        <v>1000</v>
      </c>
      <c r="S68" s="242">
        <v>2073.6</v>
      </c>
      <c r="T68" s="13">
        <f>(Q68-R68+S68)*18%</f>
        <v>26685.648000000001</v>
      </c>
      <c r="U68" s="33">
        <f>Q68-R68+S68+T68</f>
        <v>174939.24800000002</v>
      </c>
      <c r="V68" s="40">
        <f>V67-500</f>
        <v>147900</v>
      </c>
      <c r="W68" s="263">
        <v>1000</v>
      </c>
      <c r="X68" s="242">
        <v>1925.8400000000001</v>
      </c>
      <c r="Y68" s="13">
        <f>(V68-W68+X68)*18%</f>
        <v>26788.651199999997</v>
      </c>
      <c r="Z68" s="33">
        <f>V68-W68+X68+Y68</f>
        <v>175614.49119999999</v>
      </c>
      <c r="AA68" s="40">
        <f>AA67-500</f>
        <v>145520</v>
      </c>
      <c r="AB68" s="263">
        <v>1000</v>
      </c>
      <c r="AC68" s="242">
        <v>2627.8199999999997</v>
      </c>
      <c r="AD68" s="13">
        <f>(AA68-AB68+AC68)*18%</f>
        <v>26486.607599999999</v>
      </c>
      <c r="AE68" s="33">
        <f>AA68-AB68+AC68+AD68</f>
        <v>173634.4276</v>
      </c>
    </row>
    <row r="69" spans="1:31" ht="13.5" thickBot="1" x14ac:dyDescent="0.25">
      <c r="A69" s="29" t="s">
        <v>101</v>
      </c>
      <c r="B69" s="113">
        <f>B67-9500</f>
        <v>138670</v>
      </c>
      <c r="C69" s="1">
        <v>0</v>
      </c>
      <c r="D69" s="242">
        <v>1711.8</v>
      </c>
      <c r="E69" s="2">
        <f>(B69-C69+D69)*18%</f>
        <v>25268.723999999998</v>
      </c>
      <c r="F69" s="36">
        <f>B69-C69+D69+E69</f>
        <v>165650.52399999998</v>
      </c>
      <c r="G69" s="113">
        <f>G67-9500</f>
        <v>136450</v>
      </c>
      <c r="H69" s="1">
        <v>0</v>
      </c>
      <c r="I69" s="242">
        <v>3281.68</v>
      </c>
      <c r="J69" s="2">
        <f>(G69-H69+I69)*18%</f>
        <v>25151.702399999998</v>
      </c>
      <c r="K69" s="36">
        <f>G69-H69+I69+J69</f>
        <v>164883.3824</v>
      </c>
      <c r="L69" s="113">
        <f>L67-9500</f>
        <v>133720</v>
      </c>
      <c r="M69" s="263">
        <v>0</v>
      </c>
      <c r="N69" s="242">
        <v>5215.3599999999997</v>
      </c>
      <c r="O69" s="13">
        <f>(L69-M69+N69)*18%</f>
        <v>25008.364799999996</v>
      </c>
      <c r="P69" s="33">
        <f>L69-M69+N69+O69</f>
        <v>163943.72479999997</v>
      </c>
      <c r="Q69" s="113">
        <f>Q67-9500</f>
        <v>138180</v>
      </c>
      <c r="R69" s="263">
        <v>0</v>
      </c>
      <c r="S69" s="242">
        <v>2073.6</v>
      </c>
      <c r="T69" s="13">
        <f>(Q69-R69+S69)*18%</f>
        <v>25245.648000000001</v>
      </c>
      <c r="U69" s="33">
        <f>Q69-R69+S69+T69</f>
        <v>165499.24800000002</v>
      </c>
      <c r="V69" s="113">
        <f>V67-9500</f>
        <v>138900</v>
      </c>
      <c r="W69" s="1">
        <v>0</v>
      </c>
      <c r="X69" s="242">
        <v>1925.8400000000001</v>
      </c>
      <c r="Y69" s="2">
        <f>(V69-W69+X69)*18%</f>
        <v>25348.6512</v>
      </c>
      <c r="Z69" s="36">
        <f>V69-W69+X69+Y69</f>
        <v>166174.49119999999</v>
      </c>
      <c r="AA69" s="113">
        <f>AA67-9500</f>
        <v>136520</v>
      </c>
      <c r="AB69" s="1">
        <v>0</v>
      </c>
      <c r="AC69" s="242">
        <v>2627.8199999999997</v>
      </c>
      <c r="AD69" s="2">
        <f>(AA69-AB69+AC69)*18%</f>
        <v>25046.607599999999</v>
      </c>
      <c r="AE69" s="36">
        <f>AA69-AB69+AC69+AD69</f>
        <v>164194.4276</v>
      </c>
    </row>
    <row r="70" spans="1:31" x14ac:dyDescent="0.2">
      <c r="A70" s="65"/>
      <c r="B70" s="34"/>
      <c r="C70" s="265"/>
      <c r="D70" s="106"/>
      <c r="E70" s="32"/>
      <c r="F70" s="35"/>
      <c r="G70" s="47"/>
      <c r="H70" s="265"/>
      <c r="I70" s="41"/>
      <c r="J70" s="32"/>
      <c r="K70" s="35"/>
      <c r="L70" s="47"/>
      <c r="M70" s="265"/>
      <c r="N70" s="130"/>
      <c r="O70" s="32"/>
      <c r="P70" s="35"/>
      <c r="Q70" s="47"/>
      <c r="R70" s="265"/>
      <c r="S70" s="130"/>
      <c r="T70" s="32"/>
      <c r="U70" s="35"/>
      <c r="V70" s="47"/>
      <c r="W70" s="265"/>
      <c r="X70" s="130"/>
      <c r="Y70" s="32"/>
      <c r="Z70" s="35"/>
      <c r="AA70" s="47"/>
      <c r="AB70" s="265"/>
      <c r="AC70" s="130"/>
      <c r="AD70" s="32"/>
      <c r="AE70" s="35"/>
    </row>
    <row r="71" spans="1:31" x14ac:dyDescent="0.2">
      <c r="A71" s="76"/>
      <c r="B71" s="37"/>
      <c r="C71" s="263"/>
      <c r="D71" s="101"/>
      <c r="E71" s="13"/>
      <c r="F71" s="33"/>
      <c r="G71" s="37"/>
      <c r="H71" s="263"/>
      <c r="I71" s="12"/>
      <c r="J71" s="13"/>
      <c r="K71" s="33"/>
      <c r="L71" s="37"/>
      <c r="M71" s="263"/>
      <c r="N71" s="128"/>
      <c r="O71" s="13"/>
      <c r="P71" s="33"/>
      <c r="Q71" s="37"/>
      <c r="R71" s="263"/>
      <c r="S71" s="128"/>
      <c r="T71" s="13"/>
      <c r="U71" s="33"/>
      <c r="V71" s="37"/>
      <c r="W71" s="263"/>
      <c r="X71" s="128"/>
      <c r="Y71" s="13"/>
      <c r="Z71" s="33"/>
      <c r="AA71" s="37"/>
      <c r="AB71" s="263"/>
      <c r="AC71" s="128"/>
      <c r="AD71" s="13"/>
      <c r="AE71" s="33"/>
    </row>
    <row r="72" spans="1:31" x14ac:dyDescent="0.2">
      <c r="A72" s="66" t="s">
        <v>90</v>
      </c>
      <c r="B72" s="258">
        <v>127690</v>
      </c>
      <c r="C72" s="263">
        <v>1000</v>
      </c>
      <c r="D72" s="242">
        <v>1711.8</v>
      </c>
      <c r="E72" s="13">
        <f>(B72-C72+D72)*18%</f>
        <v>23112.324000000001</v>
      </c>
      <c r="F72" s="33">
        <f>B72-C72+D72+E72</f>
        <v>151514.12400000001</v>
      </c>
      <c r="G72" s="255">
        <v>127630</v>
      </c>
      <c r="H72" s="263">
        <v>1000</v>
      </c>
      <c r="I72" s="242">
        <v>3281.68</v>
      </c>
      <c r="J72" s="13">
        <f>(G72-H72+I72)*18%</f>
        <v>23384.102399999996</v>
      </c>
      <c r="K72" s="33">
        <f>G72-H72+I72+J72</f>
        <v>153295.7824</v>
      </c>
      <c r="L72" s="255">
        <v>124690</v>
      </c>
      <c r="M72" s="263">
        <v>1000</v>
      </c>
      <c r="N72" s="242">
        <v>5215.3599999999997</v>
      </c>
      <c r="O72" s="13">
        <f>(L72-M72+N72)*18%</f>
        <v>23202.964799999998</v>
      </c>
      <c r="P72" s="33">
        <f>L72-M72+N72+O72</f>
        <v>152108.3248</v>
      </c>
      <c r="Q72" s="255">
        <v>127950</v>
      </c>
      <c r="R72" s="263">
        <v>1000</v>
      </c>
      <c r="S72" s="242">
        <v>2073.6</v>
      </c>
      <c r="T72" s="13">
        <f>(Q72-R72+S72)*18%</f>
        <v>23224.248</v>
      </c>
      <c r="U72" s="33">
        <f>Q72-R72+S72+T72</f>
        <v>152247.848</v>
      </c>
      <c r="V72" s="255">
        <v>127630</v>
      </c>
      <c r="W72" s="263">
        <v>1000</v>
      </c>
      <c r="X72" s="242">
        <v>1925.8400000000001</v>
      </c>
      <c r="Y72" s="13">
        <f>(V72-W72+X72)*18%</f>
        <v>23140.051199999998</v>
      </c>
      <c r="Z72" s="33">
        <f>V72-W72+X72+Y72</f>
        <v>151695.89119999998</v>
      </c>
      <c r="AA72" s="255">
        <v>128130</v>
      </c>
      <c r="AB72" s="263">
        <v>1000</v>
      </c>
      <c r="AC72" s="242">
        <v>2627.8199999999997</v>
      </c>
      <c r="AD72" s="13">
        <f>(AA72-AB72+AC72)*18%</f>
        <v>23356.407599999999</v>
      </c>
      <c r="AE72" s="33">
        <f>AA72-AB72+AC72+AD72</f>
        <v>153114.22760000001</v>
      </c>
    </row>
    <row r="73" spans="1:31" x14ac:dyDescent="0.2">
      <c r="A73" s="66" t="s">
        <v>91</v>
      </c>
      <c r="B73" s="40">
        <f>B72-500</f>
        <v>127190</v>
      </c>
      <c r="C73" s="263">
        <v>1000</v>
      </c>
      <c r="D73" s="242">
        <v>1711.8</v>
      </c>
      <c r="E73" s="13">
        <f>(B73-C73+D73)*18%</f>
        <v>23022.324000000001</v>
      </c>
      <c r="F73" s="33">
        <f>B73-C73+D73+E73</f>
        <v>150924.12400000001</v>
      </c>
      <c r="G73" s="40">
        <f>G72-500</f>
        <v>127130</v>
      </c>
      <c r="H73" s="263">
        <v>1000</v>
      </c>
      <c r="I73" s="242">
        <v>3281.68</v>
      </c>
      <c r="J73" s="13">
        <f>(G73-H73+I73)*18%</f>
        <v>23294.102399999996</v>
      </c>
      <c r="K73" s="33">
        <f>G73-H73+I73+J73</f>
        <v>152705.7824</v>
      </c>
      <c r="L73" s="40">
        <f>L72-500</f>
        <v>124190</v>
      </c>
      <c r="M73" s="263">
        <v>1000</v>
      </c>
      <c r="N73" s="242">
        <v>5215.3599999999997</v>
      </c>
      <c r="O73" s="13">
        <f>(L73-M73+N73)*18%</f>
        <v>23112.964799999998</v>
      </c>
      <c r="P73" s="33">
        <f>L73-M73+N73+O73</f>
        <v>151518.3248</v>
      </c>
      <c r="Q73" s="40">
        <f>Q72-500</f>
        <v>127450</v>
      </c>
      <c r="R73" s="263">
        <v>1000</v>
      </c>
      <c r="S73" s="242">
        <v>2073.6</v>
      </c>
      <c r="T73" s="13">
        <f>(Q73-R73+S73)*18%</f>
        <v>23134.248</v>
      </c>
      <c r="U73" s="33">
        <f>Q73-R73+S73+T73</f>
        <v>151657.848</v>
      </c>
      <c r="V73" s="40">
        <f>V72-500</f>
        <v>127130</v>
      </c>
      <c r="W73" s="263">
        <v>1000</v>
      </c>
      <c r="X73" s="242">
        <v>1925.8400000000001</v>
      </c>
      <c r="Y73" s="13">
        <f>(V73-W73+X73)*18%</f>
        <v>23050.051199999998</v>
      </c>
      <c r="Z73" s="33">
        <f>V73-W73+X73+Y73</f>
        <v>151105.89119999998</v>
      </c>
      <c r="AA73" s="40">
        <f>AA72-500</f>
        <v>127630</v>
      </c>
      <c r="AB73" s="263">
        <v>1000</v>
      </c>
      <c r="AC73" s="242">
        <v>2627.8199999999997</v>
      </c>
      <c r="AD73" s="13">
        <f>(AA73-AB73+AC73)*18%</f>
        <v>23266.407599999999</v>
      </c>
      <c r="AE73" s="33">
        <f>AA73-AB73+AC73+AD73</f>
        <v>152524.22760000001</v>
      </c>
    </row>
    <row r="74" spans="1:31" ht="13.5" thickBot="1" x14ac:dyDescent="0.25">
      <c r="A74" s="29" t="s">
        <v>92</v>
      </c>
      <c r="B74" s="113">
        <f>B72-6500</f>
        <v>121190</v>
      </c>
      <c r="C74" s="1">
        <v>0</v>
      </c>
      <c r="D74" s="238">
        <v>1711.8</v>
      </c>
      <c r="E74" s="2">
        <f>(B74-C74+D74)*18%</f>
        <v>22122.324000000001</v>
      </c>
      <c r="F74" s="36">
        <f>B74-C74+D74+E74</f>
        <v>145024.12400000001</v>
      </c>
      <c r="G74" s="113">
        <f>G72-6500</f>
        <v>121130</v>
      </c>
      <c r="H74" s="1">
        <v>0</v>
      </c>
      <c r="I74" s="238">
        <v>3281.68</v>
      </c>
      <c r="J74" s="2">
        <f>(G74-H74+I74)*18%</f>
        <v>22394.102399999996</v>
      </c>
      <c r="K74" s="36">
        <f>G74-H74+I74+J74</f>
        <v>146805.7824</v>
      </c>
      <c r="L74" s="113">
        <f>L72-6500</f>
        <v>118190</v>
      </c>
      <c r="M74" s="1">
        <v>0</v>
      </c>
      <c r="N74" s="238">
        <v>5215.3599999999997</v>
      </c>
      <c r="O74" s="2">
        <f>(L74-M74+N74)*18%</f>
        <v>22212.964799999998</v>
      </c>
      <c r="P74" s="36">
        <f>L74-M74+N74+O74</f>
        <v>145618.3248</v>
      </c>
      <c r="Q74" s="113">
        <f>Q72-6500</f>
        <v>121450</v>
      </c>
      <c r="R74" s="1">
        <v>0</v>
      </c>
      <c r="S74" s="238">
        <v>2073.6</v>
      </c>
      <c r="T74" s="2">
        <f>(Q74-R74+S74)*18%</f>
        <v>22234.248</v>
      </c>
      <c r="U74" s="36">
        <f>Q74-R74+S74+T74</f>
        <v>145757.848</v>
      </c>
      <c r="V74" s="113">
        <f>V72-6500</f>
        <v>121130</v>
      </c>
      <c r="W74" s="1">
        <v>0</v>
      </c>
      <c r="X74" s="238">
        <v>1925.8400000000001</v>
      </c>
      <c r="Y74" s="2">
        <f>(V74-W74+X74)*18%</f>
        <v>22150.051199999998</v>
      </c>
      <c r="Z74" s="36">
        <f>V74-W74+X74+Y74</f>
        <v>145205.89119999998</v>
      </c>
      <c r="AA74" s="113">
        <f>AA72-6500</f>
        <v>121630</v>
      </c>
      <c r="AB74" s="1">
        <v>0</v>
      </c>
      <c r="AC74" s="238">
        <v>2627.8199999999997</v>
      </c>
      <c r="AD74" s="2">
        <f>(AA74-AB74+AC74)*18%</f>
        <v>22366.407599999999</v>
      </c>
      <c r="AE74" s="36">
        <f>AA74-AB74+AC74+AD74</f>
        <v>146624.22760000001</v>
      </c>
    </row>
    <row r="75" spans="1:31" x14ac:dyDescent="0.2">
      <c r="A75" s="71"/>
      <c r="B75" s="4"/>
      <c r="C75" s="4"/>
      <c r="D75" s="4"/>
      <c r="E75" s="4"/>
      <c r="F75" s="4"/>
      <c r="G75" s="4"/>
      <c r="H75" s="4"/>
      <c r="I75" s="4"/>
      <c r="J75" s="4"/>
      <c r="K75" s="91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31" x14ac:dyDescent="0.2">
      <c r="A76" s="64"/>
      <c r="B76" s="4"/>
      <c r="C76" s="4"/>
      <c r="D76" s="4"/>
      <c r="E76" s="4"/>
      <c r="F76" s="4"/>
      <c r="G76" s="4"/>
      <c r="H76" s="4"/>
      <c r="I76" s="4"/>
      <c r="J76" s="4"/>
      <c r="K76" s="91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31" x14ac:dyDescent="0.2">
      <c r="A77" s="6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31" x14ac:dyDescent="0.2">
      <c r="A78" s="7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31" x14ac:dyDescent="0.2">
      <c r="A79" s="6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31" x14ac:dyDescent="0.2">
      <c r="A80" s="6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6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6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7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6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6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7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6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x14ac:dyDescent="0.2">
      <c r="A88" s="6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x14ac:dyDescent="0.2">
      <c r="A89" s="7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x14ac:dyDescent="0.2">
      <c r="A90" s="6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x14ac:dyDescent="0.2">
      <c r="A91" s="6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x14ac:dyDescent="0.2">
      <c r="A92" s="7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x14ac:dyDescent="0.2">
      <c r="A93" s="6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x14ac:dyDescent="0.2">
      <c r="A94" s="6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x14ac:dyDescent="0.2">
      <c r="A95" s="7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x14ac:dyDescent="0.2">
      <c r="A96" s="6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x14ac:dyDescent="0.2">
      <c r="A97" s="7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x14ac:dyDescent="0.2">
      <c r="A98" s="6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x14ac:dyDescent="0.2">
      <c r="A99" s="7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x14ac:dyDescent="0.2">
      <c r="A100" s="6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x14ac:dyDescent="0.2">
      <c r="A101" s="6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x14ac:dyDescent="0.2">
      <c r="A102" s="7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x14ac:dyDescent="0.2">
      <c r="A103" s="6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x14ac:dyDescent="0.2">
      <c r="A104" s="6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x14ac:dyDescent="0.2">
      <c r="A105" s="6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x14ac:dyDescent="0.2">
      <c r="A106" s="6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x14ac:dyDescent="0.2">
      <c r="A107" s="160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x14ac:dyDescent="0.2">
      <c r="A108" s="19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x14ac:dyDescent="0.2">
      <c r="A109" s="1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x14ac:dyDescent="0.2">
      <c r="A110" s="6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x14ac:dyDescent="0.2">
      <c r="A111" s="6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x14ac:dyDescent="0.2">
      <c r="A112" s="7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x14ac:dyDescent="0.2">
      <c r="A113" s="19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x14ac:dyDescent="0.2">
      <c r="A114" s="19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x14ac:dyDescent="0.2">
      <c r="A115" s="7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x14ac:dyDescent="0.2">
      <c r="A116" s="6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x14ac:dyDescent="0.2">
      <c r="A117" s="6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x14ac:dyDescent="0.2">
      <c r="A118" s="16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x14ac:dyDescent="0.2">
      <c r="A119" s="16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x14ac:dyDescent="0.2">
      <c r="A120" s="16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x14ac:dyDescent="0.2">
      <c r="A121" s="16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x14ac:dyDescent="0.2">
      <c r="A122" s="16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x14ac:dyDescent="0.2">
      <c r="A123" s="16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x14ac:dyDescent="0.2">
      <c r="A124" s="16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x14ac:dyDescent="0.2">
      <c r="A125" s="16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x14ac:dyDescent="0.2">
      <c r="A126" s="16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x14ac:dyDescent="0.2">
      <c r="A127" s="16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x14ac:dyDescent="0.2">
      <c r="A128" s="16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x14ac:dyDescent="0.2">
      <c r="A129" s="16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x14ac:dyDescent="0.2">
      <c r="A130" s="16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x14ac:dyDescent="0.2">
      <c r="A131" s="16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x14ac:dyDescent="0.2">
      <c r="A132" s="16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x14ac:dyDescent="0.2">
      <c r="A133" s="16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x14ac:dyDescent="0.2">
      <c r="A134" s="16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x14ac:dyDescent="0.2">
      <c r="A135" s="16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x14ac:dyDescent="0.2">
      <c r="A136" s="16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x14ac:dyDescent="0.2">
      <c r="A137" s="16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x14ac:dyDescent="0.2">
      <c r="A138" s="16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x14ac:dyDescent="0.2">
      <c r="A139" s="16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x14ac:dyDescent="0.2">
      <c r="A140" s="16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x14ac:dyDescent="0.2">
      <c r="A141" s="16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x14ac:dyDescent="0.2">
      <c r="A142" s="16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x14ac:dyDescent="0.2">
      <c r="A143" s="16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x14ac:dyDescent="0.2">
      <c r="A144" s="16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x14ac:dyDescent="0.2">
      <c r="A145" s="16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x14ac:dyDescent="0.2">
      <c r="A146" s="16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x14ac:dyDescent="0.2">
      <c r="A147" s="16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x14ac:dyDescent="0.2">
      <c r="A148" s="16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x14ac:dyDescent="0.2">
      <c r="A149" s="16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x14ac:dyDescent="0.2">
      <c r="A150" s="16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x14ac:dyDescent="0.2">
      <c r="A151" s="16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x14ac:dyDescent="0.2">
      <c r="A152" s="16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x14ac:dyDescent="0.2">
      <c r="A153" s="16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x14ac:dyDescent="0.2">
      <c r="A154" s="16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x14ac:dyDescent="0.2">
      <c r="A155" s="16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x14ac:dyDescent="0.2">
      <c r="A156" s="16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x14ac:dyDescent="0.2">
      <c r="A157" s="16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x14ac:dyDescent="0.2">
      <c r="A158" s="16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x14ac:dyDescent="0.2">
      <c r="A159" s="16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x14ac:dyDescent="0.2">
      <c r="A160" s="16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x14ac:dyDescent="0.2">
      <c r="A161" s="16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x14ac:dyDescent="0.2">
      <c r="A162" s="16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x14ac:dyDescent="0.2">
      <c r="A163" s="16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x14ac:dyDescent="0.2">
      <c r="A164" s="16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x14ac:dyDescent="0.2">
      <c r="A165" s="16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x14ac:dyDescent="0.2">
      <c r="A166" s="16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x14ac:dyDescent="0.2">
      <c r="A167" s="16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x14ac:dyDescent="0.2">
      <c r="A168" s="16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x14ac:dyDescent="0.2">
      <c r="A169" s="16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x14ac:dyDescent="0.2">
      <c r="A170" s="16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x14ac:dyDescent="0.2">
      <c r="A171" s="16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x14ac:dyDescent="0.2">
      <c r="A172" s="16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x14ac:dyDescent="0.2">
      <c r="A173" s="16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x14ac:dyDescent="0.2">
      <c r="A174" s="16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x14ac:dyDescent="0.2">
      <c r="A175" s="16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x14ac:dyDescent="0.2">
      <c r="A176" s="16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x14ac:dyDescent="0.2">
      <c r="A177" s="16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x14ac:dyDescent="0.2">
      <c r="A178" s="16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x14ac:dyDescent="0.2">
      <c r="A179" s="16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x14ac:dyDescent="0.2">
      <c r="A180" s="16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x14ac:dyDescent="0.2">
      <c r="A181" s="16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x14ac:dyDescent="0.2">
      <c r="A182" s="16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x14ac:dyDescent="0.2">
      <c r="A183" s="16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x14ac:dyDescent="0.2">
      <c r="A184" s="16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x14ac:dyDescent="0.2">
      <c r="A185" s="16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x14ac:dyDescent="0.2">
      <c r="A186" s="16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x14ac:dyDescent="0.2">
      <c r="A187" s="16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x14ac:dyDescent="0.2">
      <c r="A188" s="16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x14ac:dyDescent="0.2">
      <c r="A189" s="16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x14ac:dyDescent="0.2">
      <c r="A190" s="16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x14ac:dyDescent="0.2">
      <c r="A191" s="16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x14ac:dyDescent="0.2">
      <c r="A192" s="16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x14ac:dyDescent="0.2">
      <c r="A193" s="16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x14ac:dyDescent="0.2">
      <c r="A194" s="16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x14ac:dyDescent="0.2">
      <c r="A195" s="16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x14ac:dyDescent="0.2">
      <c r="A196" s="16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x14ac:dyDescent="0.2">
      <c r="A197" s="16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x14ac:dyDescent="0.2">
      <c r="A198" s="16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x14ac:dyDescent="0.2">
      <c r="A199" s="16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x14ac:dyDescent="0.2">
      <c r="A200" s="16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x14ac:dyDescent="0.2">
      <c r="A201" s="16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x14ac:dyDescent="0.2">
      <c r="A202" s="16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x14ac:dyDescent="0.2">
      <c r="A203" s="16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x14ac:dyDescent="0.2">
      <c r="A204" s="16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x14ac:dyDescent="0.2">
      <c r="A205" s="16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x14ac:dyDescent="0.2">
      <c r="A206" s="16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x14ac:dyDescent="0.2">
      <c r="A207" s="16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x14ac:dyDescent="0.2">
      <c r="A208" s="16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x14ac:dyDescent="0.2">
      <c r="A209" s="16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x14ac:dyDescent="0.2">
      <c r="A210" s="16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x14ac:dyDescent="0.2">
      <c r="A211" s="16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x14ac:dyDescent="0.2">
      <c r="A212" s="16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x14ac:dyDescent="0.2">
      <c r="A213" s="16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x14ac:dyDescent="0.2">
      <c r="A214" s="16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x14ac:dyDescent="0.2">
      <c r="A215" s="16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x14ac:dyDescent="0.2">
      <c r="A216" s="16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x14ac:dyDescent="0.2">
      <c r="A217" s="16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x14ac:dyDescent="0.2">
      <c r="A218" s="16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x14ac:dyDescent="0.2">
      <c r="A219" s="16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x14ac:dyDescent="0.2">
      <c r="A220" s="16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x14ac:dyDescent="0.2">
      <c r="A221" s="16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x14ac:dyDescent="0.2">
      <c r="A222" s="16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x14ac:dyDescent="0.2">
      <c r="A223" s="16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x14ac:dyDescent="0.2">
      <c r="A224" s="16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x14ac:dyDescent="0.2">
      <c r="A225" s="16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x14ac:dyDescent="0.2">
      <c r="A226" s="16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x14ac:dyDescent="0.2">
      <c r="A227" s="16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x14ac:dyDescent="0.2">
      <c r="A228" s="16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x14ac:dyDescent="0.2">
      <c r="A229" s="16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x14ac:dyDescent="0.2">
      <c r="A230" s="16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x14ac:dyDescent="0.2">
      <c r="A231" s="16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x14ac:dyDescent="0.2">
      <c r="A232" s="16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x14ac:dyDescent="0.2">
      <c r="A233" s="16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x14ac:dyDescent="0.2">
      <c r="A234" s="16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x14ac:dyDescent="0.2">
      <c r="A235" s="16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x14ac:dyDescent="0.2">
      <c r="A236" s="16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x14ac:dyDescent="0.2">
      <c r="A237" s="16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x14ac:dyDescent="0.2">
      <c r="A238" s="16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x14ac:dyDescent="0.2">
      <c r="A239" s="16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x14ac:dyDescent="0.2">
      <c r="A240" s="16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x14ac:dyDescent="0.2">
      <c r="A241" s="16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x14ac:dyDescent="0.2">
      <c r="A242" s="161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x14ac:dyDescent="0.2">
      <c r="A243" s="161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x14ac:dyDescent="0.2">
      <c r="A244" s="161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x14ac:dyDescent="0.2">
      <c r="A245" s="161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x14ac:dyDescent="0.2">
      <c r="A246" s="161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x14ac:dyDescent="0.2">
      <c r="A247" s="161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x14ac:dyDescent="0.2">
      <c r="A248" s="161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x14ac:dyDescent="0.2">
      <c r="A249" s="161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x14ac:dyDescent="0.2">
      <c r="A250" s="16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x14ac:dyDescent="0.2">
      <c r="A251" s="161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x14ac:dyDescent="0.2">
      <c r="A252" s="161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x14ac:dyDescent="0.2">
      <c r="A253" s="161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x14ac:dyDescent="0.2">
      <c r="A254" s="161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x14ac:dyDescent="0.2">
      <c r="A255" s="161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x14ac:dyDescent="0.2">
      <c r="A256" s="161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x14ac:dyDescent="0.2">
      <c r="A257" s="161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x14ac:dyDescent="0.2">
      <c r="A258" s="161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x14ac:dyDescent="0.2">
      <c r="A259" s="161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x14ac:dyDescent="0.2">
      <c r="A260" s="161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x14ac:dyDescent="0.2">
      <c r="A261" s="161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x14ac:dyDescent="0.2">
      <c r="A262" s="161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x14ac:dyDescent="0.2">
      <c r="A263" s="161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x14ac:dyDescent="0.2">
      <c r="A264" s="161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x14ac:dyDescent="0.2">
      <c r="A265" s="161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x14ac:dyDescent="0.2">
      <c r="A266" s="161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x14ac:dyDescent="0.2">
      <c r="A267" s="161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x14ac:dyDescent="0.2">
      <c r="A268" s="161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x14ac:dyDescent="0.2">
      <c r="A269" s="161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x14ac:dyDescent="0.2">
      <c r="A270" s="161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x14ac:dyDescent="0.2">
      <c r="A271" s="161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x14ac:dyDescent="0.2">
      <c r="A272" s="161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x14ac:dyDescent="0.2">
      <c r="A273" s="161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x14ac:dyDescent="0.2">
      <c r="A274" s="161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x14ac:dyDescent="0.2">
      <c r="A275" s="161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x14ac:dyDescent="0.2">
      <c r="A276" s="161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x14ac:dyDescent="0.2">
      <c r="A277" s="161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x14ac:dyDescent="0.2">
      <c r="A278" s="16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x14ac:dyDescent="0.2">
      <c r="A279" s="161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x14ac:dyDescent="0.2">
      <c r="A280" s="161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x14ac:dyDescent="0.2">
      <c r="A281" s="161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x14ac:dyDescent="0.2">
      <c r="A282" s="161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x14ac:dyDescent="0.2">
      <c r="A283" s="161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x14ac:dyDescent="0.2">
      <c r="A284" s="161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x14ac:dyDescent="0.2">
      <c r="A285" s="161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x14ac:dyDescent="0.2">
      <c r="A286" s="161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x14ac:dyDescent="0.2">
      <c r="A287" s="161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x14ac:dyDescent="0.2">
      <c r="A288" s="161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x14ac:dyDescent="0.2">
      <c r="A289" s="161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x14ac:dyDescent="0.2">
      <c r="A290" s="161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x14ac:dyDescent="0.2">
      <c r="A291" s="161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x14ac:dyDescent="0.2">
      <c r="A292" s="161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x14ac:dyDescent="0.2">
      <c r="A293" s="161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x14ac:dyDescent="0.2">
      <c r="A294" s="161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x14ac:dyDescent="0.2">
      <c r="A295" s="161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x14ac:dyDescent="0.2">
      <c r="A296" s="161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x14ac:dyDescent="0.2">
      <c r="A297" s="161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x14ac:dyDescent="0.2">
      <c r="A298" s="161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x14ac:dyDescent="0.2">
      <c r="A299" s="161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x14ac:dyDescent="0.2">
      <c r="A300" s="161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x14ac:dyDescent="0.2">
      <c r="A301" s="161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x14ac:dyDescent="0.2">
      <c r="A302" s="161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x14ac:dyDescent="0.2">
      <c r="A303" s="161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x14ac:dyDescent="0.2">
      <c r="A304" s="161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x14ac:dyDescent="0.2">
      <c r="A305" s="161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x14ac:dyDescent="0.2">
      <c r="A306" s="161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x14ac:dyDescent="0.2">
      <c r="A307" s="161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x14ac:dyDescent="0.2">
      <c r="A308" s="161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x14ac:dyDescent="0.2">
      <c r="A309" s="161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x14ac:dyDescent="0.2">
      <c r="A310" s="161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x14ac:dyDescent="0.2">
      <c r="A311" s="161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x14ac:dyDescent="0.2">
      <c r="A312" s="161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x14ac:dyDescent="0.2">
      <c r="A313" s="161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x14ac:dyDescent="0.2">
      <c r="A314" s="161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">
      <c r="A315" s="161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x14ac:dyDescent="0.2">
      <c r="A316" s="161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x14ac:dyDescent="0.2">
      <c r="A317" s="161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x14ac:dyDescent="0.2">
      <c r="A318" s="161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x14ac:dyDescent="0.2">
      <c r="A319" s="161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x14ac:dyDescent="0.2">
      <c r="A320" s="161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x14ac:dyDescent="0.2">
      <c r="A321" s="161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x14ac:dyDescent="0.2">
      <c r="A322" s="161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x14ac:dyDescent="0.2">
      <c r="A323" s="161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x14ac:dyDescent="0.2">
      <c r="A324" s="161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x14ac:dyDescent="0.2">
      <c r="A325" s="161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x14ac:dyDescent="0.2">
      <c r="A326" s="161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x14ac:dyDescent="0.2">
      <c r="A327" s="161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x14ac:dyDescent="0.2">
      <c r="A328" s="161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x14ac:dyDescent="0.2">
      <c r="A329" s="161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x14ac:dyDescent="0.2">
      <c r="A330" s="161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x14ac:dyDescent="0.2">
      <c r="A331" s="161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x14ac:dyDescent="0.2">
      <c r="A332" s="161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x14ac:dyDescent="0.2">
      <c r="A333" s="161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x14ac:dyDescent="0.2">
      <c r="A334" s="161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x14ac:dyDescent="0.2">
      <c r="A335" s="161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x14ac:dyDescent="0.2">
      <c r="A336" s="161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x14ac:dyDescent="0.2">
      <c r="A337" s="161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x14ac:dyDescent="0.2">
      <c r="A338" s="161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x14ac:dyDescent="0.2">
      <c r="A339" s="161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x14ac:dyDescent="0.2">
      <c r="A340" s="161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x14ac:dyDescent="0.2">
      <c r="A341" s="161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x14ac:dyDescent="0.2">
      <c r="A342" s="161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x14ac:dyDescent="0.2">
      <c r="A343" s="161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x14ac:dyDescent="0.2">
      <c r="A344" s="161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x14ac:dyDescent="0.2">
      <c r="A345" s="161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x14ac:dyDescent="0.2">
      <c r="A346" s="161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x14ac:dyDescent="0.2">
      <c r="A347" s="161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x14ac:dyDescent="0.2">
      <c r="A348" s="161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x14ac:dyDescent="0.2">
      <c r="A349" s="161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x14ac:dyDescent="0.2">
      <c r="A350" s="161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x14ac:dyDescent="0.2">
      <c r="A351" s="161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x14ac:dyDescent="0.2">
      <c r="A352" s="161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x14ac:dyDescent="0.2">
      <c r="A353" s="161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x14ac:dyDescent="0.2">
      <c r="A354" s="161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x14ac:dyDescent="0.2">
      <c r="A355" s="161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x14ac:dyDescent="0.2">
      <c r="A356" s="161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x14ac:dyDescent="0.2">
      <c r="A357" s="161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x14ac:dyDescent="0.2">
      <c r="A358" s="161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x14ac:dyDescent="0.2">
      <c r="A359" s="161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x14ac:dyDescent="0.2">
      <c r="A360" s="161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x14ac:dyDescent="0.2">
      <c r="A361" s="161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x14ac:dyDescent="0.2">
      <c r="A362" s="161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x14ac:dyDescent="0.2">
      <c r="A363" s="161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x14ac:dyDescent="0.2">
      <c r="A364" s="161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x14ac:dyDescent="0.2">
      <c r="A365" s="161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x14ac:dyDescent="0.2">
      <c r="A366" s="161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x14ac:dyDescent="0.2">
      <c r="A367" s="161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x14ac:dyDescent="0.2">
      <c r="A368" s="161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x14ac:dyDescent="0.2">
      <c r="A369" s="161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x14ac:dyDescent="0.2">
      <c r="A370" s="161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x14ac:dyDescent="0.2">
      <c r="A371" s="161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x14ac:dyDescent="0.2">
      <c r="A372" s="161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x14ac:dyDescent="0.2">
      <c r="A373" s="161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x14ac:dyDescent="0.2">
      <c r="A374" s="161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x14ac:dyDescent="0.2">
      <c r="A375" s="161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x14ac:dyDescent="0.2">
      <c r="A376" s="161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x14ac:dyDescent="0.2">
      <c r="A377" s="161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x14ac:dyDescent="0.2">
      <c r="A378" s="161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x14ac:dyDescent="0.2">
      <c r="A379" s="161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x14ac:dyDescent="0.2">
      <c r="A380" s="161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x14ac:dyDescent="0.2">
      <c r="A381" s="161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x14ac:dyDescent="0.2">
      <c r="A382" s="161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x14ac:dyDescent="0.2">
      <c r="A383" s="161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x14ac:dyDescent="0.2">
      <c r="A384" s="161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x14ac:dyDescent="0.2">
      <c r="A385" s="161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x14ac:dyDescent="0.2">
      <c r="A386" s="161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x14ac:dyDescent="0.2">
      <c r="A387" s="161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x14ac:dyDescent="0.2">
      <c r="A388" s="161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x14ac:dyDescent="0.2">
      <c r="A389" s="161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x14ac:dyDescent="0.2">
      <c r="A390" s="161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x14ac:dyDescent="0.2">
      <c r="A391" s="161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x14ac:dyDescent="0.2">
      <c r="A392" s="161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x14ac:dyDescent="0.2">
      <c r="A393" s="161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x14ac:dyDescent="0.2">
      <c r="A394" s="161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x14ac:dyDescent="0.2">
      <c r="A395" s="161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x14ac:dyDescent="0.2">
      <c r="A396" s="161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x14ac:dyDescent="0.2">
      <c r="A397" s="161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x14ac:dyDescent="0.2">
      <c r="A398" s="161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x14ac:dyDescent="0.2">
      <c r="A399" s="161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x14ac:dyDescent="0.2">
      <c r="A400" s="161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x14ac:dyDescent="0.2">
      <c r="A401" s="161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x14ac:dyDescent="0.2">
      <c r="A402" s="161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x14ac:dyDescent="0.2">
      <c r="A403" s="161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x14ac:dyDescent="0.2">
      <c r="A404" s="161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x14ac:dyDescent="0.2">
      <c r="A405" s="161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x14ac:dyDescent="0.2">
      <c r="A406" s="161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x14ac:dyDescent="0.2">
      <c r="A407" s="161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x14ac:dyDescent="0.2">
      <c r="A408" s="161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x14ac:dyDescent="0.2">
      <c r="A409" s="161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x14ac:dyDescent="0.2">
      <c r="A410" s="161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x14ac:dyDescent="0.2">
      <c r="A411" s="161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x14ac:dyDescent="0.2">
      <c r="A412" s="161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x14ac:dyDescent="0.2">
      <c r="A413" s="161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x14ac:dyDescent="0.2">
      <c r="A414" s="161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x14ac:dyDescent="0.2">
      <c r="A415" s="161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x14ac:dyDescent="0.2">
      <c r="A416" s="161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x14ac:dyDescent="0.2">
      <c r="A417" s="161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x14ac:dyDescent="0.2">
      <c r="A418" s="161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x14ac:dyDescent="0.2">
      <c r="A419" s="161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x14ac:dyDescent="0.2">
      <c r="A420" s="161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x14ac:dyDescent="0.2">
      <c r="A421" s="161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x14ac:dyDescent="0.2">
      <c r="A422" s="161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x14ac:dyDescent="0.2">
      <c r="A423" s="161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x14ac:dyDescent="0.2">
      <c r="A424" s="161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x14ac:dyDescent="0.2">
      <c r="A425" s="161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x14ac:dyDescent="0.2">
      <c r="A426" s="161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x14ac:dyDescent="0.2">
      <c r="A427" s="161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x14ac:dyDescent="0.2">
      <c r="A428" s="161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x14ac:dyDescent="0.2">
      <c r="A429" s="161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x14ac:dyDescent="0.2">
      <c r="A430" s="161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x14ac:dyDescent="0.2">
      <c r="A431" s="161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x14ac:dyDescent="0.2">
      <c r="A432" s="161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x14ac:dyDescent="0.2">
      <c r="A433" s="161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x14ac:dyDescent="0.2">
      <c r="A434" s="161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x14ac:dyDescent="0.2">
      <c r="A435" s="161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x14ac:dyDescent="0.2">
      <c r="A436" s="161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x14ac:dyDescent="0.2">
      <c r="A437" s="161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x14ac:dyDescent="0.2">
      <c r="A438" s="161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x14ac:dyDescent="0.2">
      <c r="A439" s="161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x14ac:dyDescent="0.2">
      <c r="A440" s="161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x14ac:dyDescent="0.2">
      <c r="A441" s="161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x14ac:dyDescent="0.2">
      <c r="A442" s="161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x14ac:dyDescent="0.2">
      <c r="A443" s="161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x14ac:dyDescent="0.2">
      <c r="A444" s="161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x14ac:dyDescent="0.2">
      <c r="A445" s="161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x14ac:dyDescent="0.2">
      <c r="A446" s="161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x14ac:dyDescent="0.2">
      <c r="A447" s="161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x14ac:dyDescent="0.2">
      <c r="A448" s="161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x14ac:dyDescent="0.2">
      <c r="A449" s="161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x14ac:dyDescent="0.2">
      <c r="A450" s="161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x14ac:dyDescent="0.2">
      <c r="A451" s="161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x14ac:dyDescent="0.2">
      <c r="A452" s="161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x14ac:dyDescent="0.2">
      <c r="A453" s="161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x14ac:dyDescent="0.2">
      <c r="A454" s="161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x14ac:dyDescent="0.2">
      <c r="A455" s="161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x14ac:dyDescent="0.2">
      <c r="A456" s="161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x14ac:dyDescent="0.2">
      <c r="A457" s="161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x14ac:dyDescent="0.2">
      <c r="A458" s="161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x14ac:dyDescent="0.2">
      <c r="A459" s="161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x14ac:dyDescent="0.2">
      <c r="A460" s="161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x14ac:dyDescent="0.2">
      <c r="A461" s="161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x14ac:dyDescent="0.2">
      <c r="A462" s="161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x14ac:dyDescent="0.2">
      <c r="A463" s="161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x14ac:dyDescent="0.2">
      <c r="A464" s="161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x14ac:dyDescent="0.2">
      <c r="A465" s="161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x14ac:dyDescent="0.2">
      <c r="A466" s="161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x14ac:dyDescent="0.2">
      <c r="A467" s="161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x14ac:dyDescent="0.2">
      <c r="A468" s="161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x14ac:dyDescent="0.2">
      <c r="A469" s="161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x14ac:dyDescent="0.2">
      <c r="A470" s="161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x14ac:dyDescent="0.2">
      <c r="A471" s="161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x14ac:dyDescent="0.2">
      <c r="A472" s="161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x14ac:dyDescent="0.2">
      <c r="A473" s="161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x14ac:dyDescent="0.2">
      <c r="A474" s="161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x14ac:dyDescent="0.2">
      <c r="A475" s="161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x14ac:dyDescent="0.2">
      <c r="A476" s="161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x14ac:dyDescent="0.2">
      <c r="A477" s="161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x14ac:dyDescent="0.2">
      <c r="A478" s="161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x14ac:dyDescent="0.2">
      <c r="A479" s="161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x14ac:dyDescent="0.2">
      <c r="A480" s="161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x14ac:dyDescent="0.2">
      <c r="A481" s="161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x14ac:dyDescent="0.2">
      <c r="A482" s="161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x14ac:dyDescent="0.2">
      <c r="A483" s="161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x14ac:dyDescent="0.2">
      <c r="A484" s="161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x14ac:dyDescent="0.2">
      <c r="A485" s="161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x14ac:dyDescent="0.2">
      <c r="A486" s="161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x14ac:dyDescent="0.2">
      <c r="A487" s="161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x14ac:dyDescent="0.2">
      <c r="A488" s="161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x14ac:dyDescent="0.2">
      <c r="A489" s="161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x14ac:dyDescent="0.2">
      <c r="A490" s="161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x14ac:dyDescent="0.2">
      <c r="A491" s="161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x14ac:dyDescent="0.2">
      <c r="A492" s="161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x14ac:dyDescent="0.2">
      <c r="A493" s="161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x14ac:dyDescent="0.2">
      <c r="A494" s="161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x14ac:dyDescent="0.2">
      <c r="A495" s="161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x14ac:dyDescent="0.2">
      <c r="A496" s="161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x14ac:dyDescent="0.2">
      <c r="A497" s="161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x14ac:dyDescent="0.2">
      <c r="A498" s="161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x14ac:dyDescent="0.2">
      <c r="A499" s="161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x14ac:dyDescent="0.2">
      <c r="A500" s="161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x14ac:dyDescent="0.2">
      <c r="A501" s="161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x14ac:dyDescent="0.2">
      <c r="A502" s="161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x14ac:dyDescent="0.2">
      <c r="A503" s="161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x14ac:dyDescent="0.2">
      <c r="A504" s="161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x14ac:dyDescent="0.2">
      <c r="A505" s="161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x14ac:dyDescent="0.2">
      <c r="A506" s="161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x14ac:dyDescent="0.2">
      <c r="A507" s="161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x14ac:dyDescent="0.2">
      <c r="A508" s="161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x14ac:dyDescent="0.2">
      <c r="A509" s="161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x14ac:dyDescent="0.2">
      <c r="A510" s="161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x14ac:dyDescent="0.2">
      <c r="A511" s="161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x14ac:dyDescent="0.2">
      <c r="A512" s="161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x14ac:dyDescent="0.2">
      <c r="A513" s="161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x14ac:dyDescent="0.2">
      <c r="A514" s="161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x14ac:dyDescent="0.2">
      <c r="A515" s="161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x14ac:dyDescent="0.2">
      <c r="A516" s="161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x14ac:dyDescent="0.2">
      <c r="A517" s="161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x14ac:dyDescent="0.2">
      <c r="A518" s="161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x14ac:dyDescent="0.2">
      <c r="A519" s="161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x14ac:dyDescent="0.2">
      <c r="A520" s="161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x14ac:dyDescent="0.2">
      <c r="A521" s="161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x14ac:dyDescent="0.2">
      <c r="A522" s="161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x14ac:dyDescent="0.2">
      <c r="A523" s="161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x14ac:dyDescent="0.2">
      <c r="A524" s="161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x14ac:dyDescent="0.2">
      <c r="A525" s="161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x14ac:dyDescent="0.2">
      <c r="A526" s="161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x14ac:dyDescent="0.2">
      <c r="A527" s="161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x14ac:dyDescent="0.2">
      <c r="A528" s="161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x14ac:dyDescent="0.2">
      <c r="A529" s="161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x14ac:dyDescent="0.2">
      <c r="A530" s="161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x14ac:dyDescent="0.2">
      <c r="A531" s="161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x14ac:dyDescent="0.2">
      <c r="A532" s="161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x14ac:dyDescent="0.2">
      <c r="A533" s="161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x14ac:dyDescent="0.2">
      <c r="A534" s="161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x14ac:dyDescent="0.2">
      <c r="A535" s="161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x14ac:dyDescent="0.2">
      <c r="A536" s="161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x14ac:dyDescent="0.2">
      <c r="A537" s="161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x14ac:dyDescent="0.2">
      <c r="A538" s="161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x14ac:dyDescent="0.2">
      <c r="A539" s="161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x14ac:dyDescent="0.2">
      <c r="A540" s="161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x14ac:dyDescent="0.2">
      <c r="A541" s="161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x14ac:dyDescent="0.2">
      <c r="A542" s="161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x14ac:dyDescent="0.2">
      <c r="A543" s="161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x14ac:dyDescent="0.2">
      <c r="A544" s="161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x14ac:dyDescent="0.2">
      <c r="A545" s="161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x14ac:dyDescent="0.2">
      <c r="A546" s="161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x14ac:dyDescent="0.2">
      <c r="A547" s="161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x14ac:dyDescent="0.2">
      <c r="A548" s="161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x14ac:dyDescent="0.2">
      <c r="A549" s="161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x14ac:dyDescent="0.2">
      <c r="A550" s="161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x14ac:dyDescent="0.2">
      <c r="A551" s="161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x14ac:dyDescent="0.2">
      <c r="A552" s="161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x14ac:dyDescent="0.2">
      <c r="A553" s="161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x14ac:dyDescent="0.2">
      <c r="A554" s="161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x14ac:dyDescent="0.2">
      <c r="A555" s="161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x14ac:dyDescent="0.2">
      <c r="A556" s="161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x14ac:dyDescent="0.2">
      <c r="A557" s="161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x14ac:dyDescent="0.2">
      <c r="A558" s="161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x14ac:dyDescent="0.2">
      <c r="A559" s="161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x14ac:dyDescent="0.2">
      <c r="A560" s="161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x14ac:dyDescent="0.2">
      <c r="A561" s="161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x14ac:dyDescent="0.2">
      <c r="A562" s="161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x14ac:dyDescent="0.2">
      <c r="A563" s="161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x14ac:dyDescent="0.2">
      <c r="A564" s="161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x14ac:dyDescent="0.2">
      <c r="A565" s="161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x14ac:dyDescent="0.2">
      <c r="A566" s="161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x14ac:dyDescent="0.2">
      <c r="A567" s="161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x14ac:dyDescent="0.2">
      <c r="A568" s="161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x14ac:dyDescent="0.2">
      <c r="A569" s="161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x14ac:dyDescent="0.2">
      <c r="A570" s="161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x14ac:dyDescent="0.2">
      <c r="A571" s="161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x14ac:dyDescent="0.2">
      <c r="A572" s="161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x14ac:dyDescent="0.2">
      <c r="A573" s="161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x14ac:dyDescent="0.2">
      <c r="A574" s="161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x14ac:dyDescent="0.2">
      <c r="A575" s="161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x14ac:dyDescent="0.2">
      <c r="A576" s="161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x14ac:dyDescent="0.2">
      <c r="A577" s="161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x14ac:dyDescent="0.2">
      <c r="A578" s="161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x14ac:dyDescent="0.2">
      <c r="A579" s="161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x14ac:dyDescent="0.2">
      <c r="A580" s="161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x14ac:dyDescent="0.2">
      <c r="A581" s="161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x14ac:dyDescent="0.2">
      <c r="A582" s="161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x14ac:dyDescent="0.2">
      <c r="A583" s="161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x14ac:dyDescent="0.2">
      <c r="A584" s="161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x14ac:dyDescent="0.2">
      <c r="A585" s="161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x14ac:dyDescent="0.2">
      <c r="A586" s="161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x14ac:dyDescent="0.2">
      <c r="A587" s="161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x14ac:dyDescent="0.2">
      <c r="A588" s="161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x14ac:dyDescent="0.2">
      <c r="A589" s="161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x14ac:dyDescent="0.2">
      <c r="A590" s="161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x14ac:dyDescent="0.2">
      <c r="A591" s="161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x14ac:dyDescent="0.2">
      <c r="A592" s="161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x14ac:dyDescent="0.2">
      <c r="A593" s="161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x14ac:dyDescent="0.2">
      <c r="A594" s="161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x14ac:dyDescent="0.2">
      <c r="A595" s="161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x14ac:dyDescent="0.2">
      <c r="A596" s="161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x14ac:dyDescent="0.2">
      <c r="A597" s="161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x14ac:dyDescent="0.2">
      <c r="A598" s="161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x14ac:dyDescent="0.2">
      <c r="A599" s="161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x14ac:dyDescent="0.2">
      <c r="A600" s="161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x14ac:dyDescent="0.2">
      <c r="A601" s="161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x14ac:dyDescent="0.2">
      <c r="A602" s="161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x14ac:dyDescent="0.2">
      <c r="A603" s="161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x14ac:dyDescent="0.2">
      <c r="A604" s="161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x14ac:dyDescent="0.2">
      <c r="A605" s="161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x14ac:dyDescent="0.2">
      <c r="A606" s="161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x14ac:dyDescent="0.2">
      <c r="A607" s="161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x14ac:dyDescent="0.2">
      <c r="A608" s="161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x14ac:dyDescent="0.2">
      <c r="A609" s="161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x14ac:dyDescent="0.2">
      <c r="A610" s="161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x14ac:dyDescent="0.2">
      <c r="A611" s="161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x14ac:dyDescent="0.2">
      <c r="A612" s="161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x14ac:dyDescent="0.2">
      <c r="A613" s="161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x14ac:dyDescent="0.2">
      <c r="A614" s="161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x14ac:dyDescent="0.2">
      <c r="A615" s="161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x14ac:dyDescent="0.2">
      <c r="A616" s="161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x14ac:dyDescent="0.2">
      <c r="A617" s="161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x14ac:dyDescent="0.2">
      <c r="A618" s="161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x14ac:dyDescent="0.2">
      <c r="A619" s="161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x14ac:dyDescent="0.2">
      <c r="A620" s="161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x14ac:dyDescent="0.2">
      <c r="A621" s="161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x14ac:dyDescent="0.2">
      <c r="A622" s="161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x14ac:dyDescent="0.2">
      <c r="A623" s="161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x14ac:dyDescent="0.2">
      <c r="A624" s="161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x14ac:dyDescent="0.2">
      <c r="A625" s="161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x14ac:dyDescent="0.2">
      <c r="A626" s="161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x14ac:dyDescent="0.2">
      <c r="A627" s="161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x14ac:dyDescent="0.2">
      <c r="A628" s="161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x14ac:dyDescent="0.2">
      <c r="A629" s="161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x14ac:dyDescent="0.2">
      <c r="A630" s="161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x14ac:dyDescent="0.2">
      <c r="A631" s="161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x14ac:dyDescent="0.2">
      <c r="A632" s="161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x14ac:dyDescent="0.2">
      <c r="A633" s="161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x14ac:dyDescent="0.2">
      <c r="A634" s="161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x14ac:dyDescent="0.2">
      <c r="A635" s="161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x14ac:dyDescent="0.2">
      <c r="A636" s="161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x14ac:dyDescent="0.2">
      <c r="A637" s="161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x14ac:dyDescent="0.2">
      <c r="A638" s="161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x14ac:dyDescent="0.2">
      <c r="A639" s="161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x14ac:dyDescent="0.2">
      <c r="A640" s="161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x14ac:dyDescent="0.2">
      <c r="A641" s="161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x14ac:dyDescent="0.2">
      <c r="A642" s="161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x14ac:dyDescent="0.2">
      <c r="A643" s="161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x14ac:dyDescent="0.2">
      <c r="A644" s="161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x14ac:dyDescent="0.2">
      <c r="A645" s="161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x14ac:dyDescent="0.2">
      <c r="A646" s="161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x14ac:dyDescent="0.2">
      <c r="A647" s="161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x14ac:dyDescent="0.2">
      <c r="A648" s="161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x14ac:dyDescent="0.2">
      <c r="A649" s="161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x14ac:dyDescent="0.2">
      <c r="A650" s="161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x14ac:dyDescent="0.2">
      <c r="A651" s="161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x14ac:dyDescent="0.2">
      <c r="A652" s="161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x14ac:dyDescent="0.2">
      <c r="A653" s="161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x14ac:dyDescent="0.2">
      <c r="A654" s="161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x14ac:dyDescent="0.2">
      <c r="A655" s="161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x14ac:dyDescent="0.2">
      <c r="A656" s="161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x14ac:dyDescent="0.2">
      <c r="A657" s="161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x14ac:dyDescent="0.2">
      <c r="A658" s="161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x14ac:dyDescent="0.2">
      <c r="A659" s="161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x14ac:dyDescent="0.2">
      <c r="A660" s="161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x14ac:dyDescent="0.2">
      <c r="A661" s="161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x14ac:dyDescent="0.2">
      <c r="A662" s="161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x14ac:dyDescent="0.2">
      <c r="A663" s="161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x14ac:dyDescent="0.2">
      <c r="A664" s="161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x14ac:dyDescent="0.2">
      <c r="A665" s="161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x14ac:dyDescent="0.2">
      <c r="A666" s="161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x14ac:dyDescent="0.2">
      <c r="A667" s="161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x14ac:dyDescent="0.2">
      <c r="A668" s="161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x14ac:dyDescent="0.2">
      <c r="A669" s="161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x14ac:dyDescent="0.2">
      <c r="A670" s="161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x14ac:dyDescent="0.2">
      <c r="A671" s="161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x14ac:dyDescent="0.2">
      <c r="A672" s="161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x14ac:dyDescent="0.2">
      <c r="A673" s="161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x14ac:dyDescent="0.2">
      <c r="A674" s="161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x14ac:dyDescent="0.2">
      <c r="A675" s="161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x14ac:dyDescent="0.2">
      <c r="A676" s="161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x14ac:dyDescent="0.2">
      <c r="A677" s="161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x14ac:dyDescent="0.2">
      <c r="A678" s="161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x14ac:dyDescent="0.2">
      <c r="A679" s="161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x14ac:dyDescent="0.2">
      <c r="A680" s="161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x14ac:dyDescent="0.2">
      <c r="A681" s="161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x14ac:dyDescent="0.2">
      <c r="A682" s="161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x14ac:dyDescent="0.2">
      <c r="A683" s="161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x14ac:dyDescent="0.2">
      <c r="A684" s="161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x14ac:dyDescent="0.2">
      <c r="A685" s="161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x14ac:dyDescent="0.2">
      <c r="A686" s="161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x14ac:dyDescent="0.2">
      <c r="A687" s="161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x14ac:dyDescent="0.2">
      <c r="A688" s="161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x14ac:dyDescent="0.2">
      <c r="A689" s="161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x14ac:dyDescent="0.2">
      <c r="A690" s="161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x14ac:dyDescent="0.2">
      <c r="A691" s="161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x14ac:dyDescent="0.2">
      <c r="A692" s="161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x14ac:dyDescent="0.2">
      <c r="A693" s="161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x14ac:dyDescent="0.2">
      <c r="A694" s="161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x14ac:dyDescent="0.2">
      <c r="A695" s="161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x14ac:dyDescent="0.2">
      <c r="A696" s="161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x14ac:dyDescent="0.2">
      <c r="A697" s="161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x14ac:dyDescent="0.2">
      <c r="A698" s="161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x14ac:dyDescent="0.2">
      <c r="A699" s="161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x14ac:dyDescent="0.2">
      <c r="A700" s="161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x14ac:dyDescent="0.2">
      <c r="A701" s="161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x14ac:dyDescent="0.2">
      <c r="A702" s="161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x14ac:dyDescent="0.2">
      <c r="A703" s="161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x14ac:dyDescent="0.2">
      <c r="A704" s="161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x14ac:dyDescent="0.2">
      <c r="A705" s="161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x14ac:dyDescent="0.2">
      <c r="A706" s="161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x14ac:dyDescent="0.2">
      <c r="A707" s="161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x14ac:dyDescent="0.2">
      <c r="A708" s="161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x14ac:dyDescent="0.2">
      <c r="A709" s="161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x14ac:dyDescent="0.2">
      <c r="A710" s="161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x14ac:dyDescent="0.2">
      <c r="A711" s="161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x14ac:dyDescent="0.2">
      <c r="A712" s="161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x14ac:dyDescent="0.2">
      <c r="A713" s="161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x14ac:dyDescent="0.2">
      <c r="A714" s="161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x14ac:dyDescent="0.2">
      <c r="A715" s="161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x14ac:dyDescent="0.2">
      <c r="A716" s="161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x14ac:dyDescent="0.2">
      <c r="A717" s="161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x14ac:dyDescent="0.2">
      <c r="A718" s="161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x14ac:dyDescent="0.2">
      <c r="A719" s="161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x14ac:dyDescent="0.2">
      <c r="A720" s="161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x14ac:dyDescent="0.2">
      <c r="A721" s="161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x14ac:dyDescent="0.2">
      <c r="A722" s="161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x14ac:dyDescent="0.2">
      <c r="A723" s="161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x14ac:dyDescent="0.2">
      <c r="A724" s="161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x14ac:dyDescent="0.2">
      <c r="A725" s="161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x14ac:dyDescent="0.2">
      <c r="A726" s="161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x14ac:dyDescent="0.2">
      <c r="A727" s="161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x14ac:dyDescent="0.2">
      <c r="A728" s="161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x14ac:dyDescent="0.2">
      <c r="A729" s="161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x14ac:dyDescent="0.2">
      <c r="A730" s="161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x14ac:dyDescent="0.2">
      <c r="A731" s="161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x14ac:dyDescent="0.2">
      <c r="A732" s="161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x14ac:dyDescent="0.2">
      <c r="A733" s="161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x14ac:dyDescent="0.2">
      <c r="A734" s="161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x14ac:dyDescent="0.2">
      <c r="A735" s="161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x14ac:dyDescent="0.2">
      <c r="A736" s="161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x14ac:dyDescent="0.2">
      <c r="A737" s="161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x14ac:dyDescent="0.2">
      <c r="A738" s="161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x14ac:dyDescent="0.2">
      <c r="A739" s="161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x14ac:dyDescent="0.2">
      <c r="A740" s="161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x14ac:dyDescent="0.2">
      <c r="A741" s="161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x14ac:dyDescent="0.2">
      <c r="A742" s="161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x14ac:dyDescent="0.2">
      <c r="A743" s="161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x14ac:dyDescent="0.2">
      <c r="A744" s="16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x14ac:dyDescent="0.2">
      <c r="A745" s="161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x14ac:dyDescent="0.2">
      <c r="A746" s="16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x14ac:dyDescent="0.2">
      <c r="A747" s="16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x14ac:dyDescent="0.2">
      <c r="A748" s="161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x14ac:dyDescent="0.2">
      <c r="A749" s="161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x14ac:dyDescent="0.2">
      <c r="A750" s="16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x14ac:dyDescent="0.2">
      <c r="A751" s="161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x14ac:dyDescent="0.2">
      <c r="A752" s="161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x14ac:dyDescent="0.2">
      <c r="A753" s="161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x14ac:dyDescent="0.2">
      <c r="A754" s="161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x14ac:dyDescent="0.2">
      <c r="A755" s="161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x14ac:dyDescent="0.2">
      <c r="A756" s="161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x14ac:dyDescent="0.2">
      <c r="A757" s="161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x14ac:dyDescent="0.2">
      <c r="A758" s="161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x14ac:dyDescent="0.2">
      <c r="A759" s="161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x14ac:dyDescent="0.2">
      <c r="A760" s="161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x14ac:dyDescent="0.2">
      <c r="A761" s="161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x14ac:dyDescent="0.2">
      <c r="A762" s="161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x14ac:dyDescent="0.2">
      <c r="A763" s="161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x14ac:dyDescent="0.2">
      <c r="A764" s="16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x14ac:dyDescent="0.2">
      <c r="A765" s="161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x14ac:dyDescent="0.2">
      <c r="A766" s="161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x14ac:dyDescent="0.2">
      <c r="A767" s="161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x14ac:dyDescent="0.2">
      <c r="A768" s="161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x14ac:dyDescent="0.2">
      <c r="A769" s="161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x14ac:dyDescent="0.2">
      <c r="A770" s="161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x14ac:dyDescent="0.2">
      <c r="A771" s="161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x14ac:dyDescent="0.2">
      <c r="A772" s="161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x14ac:dyDescent="0.2">
      <c r="A773" s="161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x14ac:dyDescent="0.2">
      <c r="A774" s="161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x14ac:dyDescent="0.2">
      <c r="A775" s="161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x14ac:dyDescent="0.2">
      <c r="A776" s="161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x14ac:dyDescent="0.2">
      <c r="A777" s="16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x14ac:dyDescent="0.2">
      <c r="A778" s="161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x14ac:dyDescent="0.2">
      <c r="A779" s="161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x14ac:dyDescent="0.2">
      <c r="A780" s="161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x14ac:dyDescent="0.2">
      <c r="A781" s="161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x14ac:dyDescent="0.2">
      <c r="A782" s="161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x14ac:dyDescent="0.2">
      <c r="A783" s="161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x14ac:dyDescent="0.2">
      <c r="A784" s="161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x14ac:dyDescent="0.2">
      <c r="A785" s="161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x14ac:dyDescent="0.2">
      <c r="A786" s="16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x14ac:dyDescent="0.2">
      <c r="A787" s="161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x14ac:dyDescent="0.2">
      <c r="A788" s="161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x14ac:dyDescent="0.2">
      <c r="A789" s="161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x14ac:dyDescent="0.2">
      <c r="A790" s="161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x14ac:dyDescent="0.2">
      <c r="A791" s="161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x14ac:dyDescent="0.2">
      <c r="A792" s="161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x14ac:dyDescent="0.2">
      <c r="A793" s="161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x14ac:dyDescent="0.2">
      <c r="A794" s="161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x14ac:dyDescent="0.2">
      <c r="A795" s="16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x14ac:dyDescent="0.2">
      <c r="A796" s="161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x14ac:dyDescent="0.2">
      <c r="A797" s="161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x14ac:dyDescent="0.2">
      <c r="A798" s="161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x14ac:dyDescent="0.2">
      <c r="A799" s="161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x14ac:dyDescent="0.2">
      <c r="A800" s="161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x14ac:dyDescent="0.2">
      <c r="A801" s="161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x14ac:dyDescent="0.2">
      <c r="A802" s="161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x14ac:dyDescent="0.2">
      <c r="A803" s="161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x14ac:dyDescent="0.2">
      <c r="A804" s="16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x14ac:dyDescent="0.2">
      <c r="A805" s="16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x14ac:dyDescent="0.2">
      <c r="A806" s="161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x14ac:dyDescent="0.2">
      <c r="A807" s="161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x14ac:dyDescent="0.2">
      <c r="A808" s="161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x14ac:dyDescent="0.2">
      <c r="A809" s="161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x14ac:dyDescent="0.2">
      <c r="A810" s="161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x14ac:dyDescent="0.2">
      <c r="A811" s="161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x14ac:dyDescent="0.2">
      <c r="A812" s="161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x14ac:dyDescent="0.2">
      <c r="A813" s="161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x14ac:dyDescent="0.2">
      <c r="A814" s="161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x14ac:dyDescent="0.2">
      <c r="A815" s="161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x14ac:dyDescent="0.2">
      <c r="A816" s="161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x14ac:dyDescent="0.2">
      <c r="A817" s="161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x14ac:dyDescent="0.2">
      <c r="A818" s="161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x14ac:dyDescent="0.2">
      <c r="A819" s="16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x14ac:dyDescent="0.2">
      <c r="A820" s="161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x14ac:dyDescent="0.2">
      <c r="A821" s="161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x14ac:dyDescent="0.2">
      <c r="A822" s="161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x14ac:dyDescent="0.2">
      <c r="A823" s="161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x14ac:dyDescent="0.2">
      <c r="A824" s="161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x14ac:dyDescent="0.2">
      <c r="A825" s="161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x14ac:dyDescent="0.2">
      <c r="A826" s="161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x14ac:dyDescent="0.2">
      <c r="A827" s="161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x14ac:dyDescent="0.2">
      <c r="A828" s="161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x14ac:dyDescent="0.2">
      <c r="A829" s="161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x14ac:dyDescent="0.2">
      <c r="A830" s="16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x14ac:dyDescent="0.2">
      <c r="A831" s="161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x14ac:dyDescent="0.2">
      <c r="A832" s="161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x14ac:dyDescent="0.2">
      <c r="A833" s="161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x14ac:dyDescent="0.2">
      <c r="A834" s="161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x14ac:dyDescent="0.2">
      <c r="A835" s="161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x14ac:dyDescent="0.2">
      <c r="A836" s="161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x14ac:dyDescent="0.2">
      <c r="A837" s="161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x14ac:dyDescent="0.2">
      <c r="A838" s="161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x14ac:dyDescent="0.2">
      <c r="A839" s="161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x14ac:dyDescent="0.2">
      <c r="A840" s="161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x14ac:dyDescent="0.2">
      <c r="A841" s="16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x14ac:dyDescent="0.2">
      <c r="A842" s="161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x14ac:dyDescent="0.2">
      <c r="A843" s="161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x14ac:dyDescent="0.2">
      <c r="A844" s="161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x14ac:dyDescent="0.2">
      <c r="A845" s="161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x14ac:dyDescent="0.2">
      <c r="A846" s="161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x14ac:dyDescent="0.2">
      <c r="A847" s="161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x14ac:dyDescent="0.2">
      <c r="A848" s="161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x14ac:dyDescent="0.2">
      <c r="A849" s="16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x14ac:dyDescent="0.2">
      <c r="A850" s="161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x14ac:dyDescent="0.2">
      <c r="A851" s="161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x14ac:dyDescent="0.2">
      <c r="A852" s="161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x14ac:dyDescent="0.2">
      <c r="A853" s="161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x14ac:dyDescent="0.2">
      <c r="A854" s="161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x14ac:dyDescent="0.2">
      <c r="A855" s="161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x14ac:dyDescent="0.2">
      <c r="A856" s="161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x14ac:dyDescent="0.2">
      <c r="A857" s="161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x14ac:dyDescent="0.2">
      <c r="A858" s="161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x14ac:dyDescent="0.2">
      <c r="A859" s="161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x14ac:dyDescent="0.2">
      <c r="A860" s="161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x14ac:dyDescent="0.2">
      <c r="A861" s="16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x14ac:dyDescent="0.2">
      <c r="A862" s="16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x14ac:dyDescent="0.2">
      <c r="A863" s="161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x14ac:dyDescent="0.2">
      <c r="A864" s="161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x14ac:dyDescent="0.2">
      <c r="A865" s="161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x14ac:dyDescent="0.2">
      <c r="A866" s="161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x14ac:dyDescent="0.2">
      <c r="A867" s="161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x14ac:dyDescent="0.2">
      <c r="A868" s="161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x14ac:dyDescent="0.2">
      <c r="A869" s="161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x14ac:dyDescent="0.2">
      <c r="A870" s="161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x14ac:dyDescent="0.2">
      <c r="A871" s="161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x14ac:dyDescent="0.2">
      <c r="A872" s="161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x14ac:dyDescent="0.2">
      <c r="A873" s="161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x14ac:dyDescent="0.2">
      <c r="A874" s="16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x14ac:dyDescent="0.2">
      <c r="A875" s="161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x14ac:dyDescent="0.2">
      <c r="A876" s="161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x14ac:dyDescent="0.2">
      <c r="A877" s="161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x14ac:dyDescent="0.2">
      <c r="A878" s="161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x14ac:dyDescent="0.2">
      <c r="A879" s="161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x14ac:dyDescent="0.2">
      <c r="A880" s="161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x14ac:dyDescent="0.2">
      <c r="A881" s="161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x14ac:dyDescent="0.2">
      <c r="A882" s="161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x14ac:dyDescent="0.2">
      <c r="A883" s="161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x14ac:dyDescent="0.2">
      <c r="A884" s="161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x14ac:dyDescent="0.2">
      <c r="A885" s="161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x14ac:dyDescent="0.2">
      <c r="A886" s="161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x14ac:dyDescent="0.2">
      <c r="A887" s="16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x14ac:dyDescent="0.2">
      <c r="A888" s="16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x14ac:dyDescent="0.2">
      <c r="A889" s="161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x14ac:dyDescent="0.2">
      <c r="A890" s="161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x14ac:dyDescent="0.2">
      <c r="A891" s="161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x14ac:dyDescent="0.2">
      <c r="A892" s="161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x14ac:dyDescent="0.2">
      <c r="A893" s="161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x14ac:dyDescent="0.2">
      <c r="A894" s="161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x14ac:dyDescent="0.2">
      <c r="A895" s="161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x14ac:dyDescent="0.2">
      <c r="A896" s="161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x14ac:dyDescent="0.2">
      <c r="A897" s="161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x14ac:dyDescent="0.2">
      <c r="A898" s="161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x14ac:dyDescent="0.2">
      <c r="A899" s="16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x14ac:dyDescent="0.2">
      <c r="A900" s="16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x14ac:dyDescent="0.2">
      <c r="A901" s="161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x14ac:dyDescent="0.2">
      <c r="A902" s="161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x14ac:dyDescent="0.2">
      <c r="A903" s="161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x14ac:dyDescent="0.2">
      <c r="A904" s="161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x14ac:dyDescent="0.2">
      <c r="A905" s="161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x14ac:dyDescent="0.2">
      <c r="A906" s="161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x14ac:dyDescent="0.2">
      <c r="A907" s="161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x14ac:dyDescent="0.2">
      <c r="A908" s="161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x14ac:dyDescent="0.2">
      <c r="A909" s="161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x14ac:dyDescent="0.2">
      <c r="A910" s="16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x14ac:dyDescent="0.2">
      <c r="A911" s="161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x14ac:dyDescent="0.2">
      <c r="A912" s="161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x14ac:dyDescent="0.2">
      <c r="A913" s="161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x14ac:dyDescent="0.2">
      <c r="A914" s="161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x14ac:dyDescent="0.2">
      <c r="A915" s="161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x14ac:dyDescent="0.2">
      <c r="A916" s="161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x14ac:dyDescent="0.2">
      <c r="A917" s="161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x14ac:dyDescent="0.2">
      <c r="A918" s="161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x14ac:dyDescent="0.2">
      <c r="A919" s="161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x14ac:dyDescent="0.2">
      <c r="A920" s="161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x14ac:dyDescent="0.2">
      <c r="A921" s="16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x14ac:dyDescent="0.2">
      <c r="A922" s="16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x14ac:dyDescent="0.2">
      <c r="A923" s="161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x14ac:dyDescent="0.2">
      <c r="A924" s="161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x14ac:dyDescent="0.2">
      <c r="A925" s="161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x14ac:dyDescent="0.2">
      <c r="A926" s="161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x14ac:dyDescent="0.2">
      <c r="A927" s="161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x14ac:dyDescent="0.2">
      <c r="A928" s="16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x14ac:dyDescent="0.2">
      <c r="A929" s="161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x14ac:dyDescent="0.2">
      <c r="A930" s="161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x14ac:dyDescent="0.2">
      <c r="A931" s="161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x14ac:dyDescent="0.2">
      <c r="A932" s="16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x14ac:dyDescent="0.2">
      <c r="A933" s="16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x14ac:dyDescent="0.2">
      <c r="A934" s="161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x14ac:dyDescent="0.2">
      <c r="A935" s="161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x14ac:dyDescent="0.2">
      <c r="A936" s="161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x14ac:dyDescent="0.2">
      <c r="A937" s="16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x14ac:dyDescent="0.2">
      <c r="A938" s="161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x14ac:dyDescent="0.2">
      <c r="A939" s="161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x14ac:dyDescent="0.2">
      <c r="A940" s="161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x14ac:dyDescent="0.2">
      <c r="A941" s="16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x14ac:dyDescent="0.2">
      <c r="A942" s="161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x14ac:dyDescent="0.2">
      <c r="A943" s="161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x14ac:dyDescent="0.2">
      <c r="A944" s="161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x14ac:dyDescent="0.2">
      <c r="A945" s="161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x14ac:dyDescent="0.2">
      <c r="A946" s="16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x14ac:dyDescent="0.2">
      <c r="A947" s="161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x14ac:dyDescent="0.2">
      <c r="A948" s="161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x14ac:dyDescent="0.2">
      <c r="A949" s="161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x14ac:dyDescent="0.2">
      <c r="A950" s="16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x14ac:dyDescent="0.2">
      <c r="A951" s="161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x14ac:dyDescent="0.2">
      <c r="A952" s="161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x14ac:dyDescent="0.2">
      <c r="A953" s="161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x14ac:dyDescent="0.2">
      <c r="A954" s="161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x14ac:dyDescent="0.2">
      <c r="A955" s="16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x14ac:dyDescent="0.2">
      <c r="A956" s="161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x14ac:dyDescent="0.2">
      <c r="A957" s="161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x14ac:dyDescent="0.2">
      <c r="A958" s="161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x14ac:dyDescent="0.2">
      <c r="A959" s="16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x14ac:dyDescent="0.2">
      <c r="A960" s="161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x14ac:dyDescent="0.2">
      <c r="A961" s="161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x14ac:dyDescent="0.2">
      <c r="A962" s="161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x14ac:dyDescent="0.2">
      <c r="A963" s="161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x14ac:dyDescent="0.2">
      <c r="A964" s="16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x14ac:dyDescent="0.2">
      <c r="A965" s="161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x14ac:dyDescent="0.2">
      <c r="A966" s="16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x14ac:dyDescent="0.2">
      <c r="A967" s="161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x14ac:dyDescent="0.2">
      <c r="A968" s="161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x14ac:dyDescent="0.2">
      <c r="A969" s="161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x14ac:dyDescent="0.2">
      <c r="A970" s="161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x14ac:dyDescent="0.2">
      <c r="A971" s="161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x14ac:dyDescent="0.2">
      <c r="A972" s="161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x14ac:dyDescent="0.2">
      <c r="A973" s="161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x14ac:dyDescent="0.2">
      <c r="A974" s="161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x14ac:dyDescent="0.2">
      <c r="A975" s="161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x14ac:dyDescent="0.2">
      <c r="A976" s="161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x14ac:dyDescent="0.2">
      <c r="A977" s="16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x14ac:dyDescent="0.2">
      <c r="A978" s="161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x14ac:dyDescent="0.2">
      <c r="A979" s="161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x14ac:dyDescent="0.2">
      <c r="A980" s="161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x14ac:dyDescent="0.2">
      <c r="A981" s="161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x14ac:dyDescent="0.2">
      <c r="A982" s="161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x14ac:dyDescent="0.2">
      <c r="A983" s="161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x14ac:dyDescent="0.2">
      <c r="A984" s="161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x14ac:dyDescent="0.2">
      <c r="A985" s="161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x14ac:dyDescent="0.2">
      <c r="A986" s="161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x14ac:dyDescent="0.2">
      <c r="A987" s="161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x14ac:dyDescent="0.2">
      <c r="A988" s="161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x14ac:dyDescent="0.2">
      <c r="A989" s="161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x14ac:dyDescent="0.2">
      <c r="A990" s="161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x14ac:dyDescent="0.2">
      <c r="A991" s="161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x14ac:dyDescent="0.2">
      <c r="A992" s="161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x14ac:dyDescent="0.2">
      <c r="A993" s="161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x14ac:dyDescent="0.2">
      <c r="A994" s="161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x14ac:dyDescent="0.2">
      <c r="A995" s="161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1:21" x14ac:dyDescent="0.2">
      <c r="A996" s="161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1:21" x14ac:dyDescent="0.2">
      <c r="A997" s="161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1:21" x14ac:dyDescent="0.2">
      <c r="A998" s="161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1:21" x14ac:dyDescent="0.2">
      <c r="A999" s="161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1:21" x14ac:dyDescent="0.2">
      <c r="A1000" s="161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  <row r="1001" spans="1:21" x14ac:dyDescent="0.2">
      <c r="A1001" s="161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</row>
    <row r="1002" spans="1:21" x14ac:dyDescent="0.2">
      <c r="A1002" s="161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</row>
    <row r="1003" spans="1:21" x14ac:dyDescent="0.2">
      <c r="A1003" s="161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</row>
    <row r="1004" spans="1:21" x14ac:dyDescent="0.2">
      <c r="A1004" s="161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</row>
    <row r="1005" spans="1:21" x14ac:dyDescent="0.2">
      <c r="A1005" s="161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</row>
    <row r="1006" spans="1:21" x14ac:dyDescent="0.2">
      <c r="A1006" s="161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</row>
    <row r="1007" spans="1:21" x14ac:dyDescent="0.2">
      <c r="A1007" s="161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</row>
    <row r="1008" spans="1:21" x14ac:dyDescent="0.2">
      <c r="A1008" s="161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</row>
    <row r="1009" spans="1:21" x14ac:dyDescent="0.2">
      <c r="A1009" s="161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</row>
    <row r="1010" spans="1:21" x14ac:dyDescent="0.2">
      <c r="A1010" s="161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</row>
    <row r="1011" spans="1:21" x14ac:dyDescent="0.2">
      <c r="A1011" s="161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</row>
    <row r="1012" spans="1:21" x14ac:dyDescent="0.2">
      <c r="A1012" s="161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</row>
    <row r="1013" spans="1:21" x14ac:dyDescent="0.2">
      <c r="A1013" s="161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</row>
    <row r="1014" spans="1:21" x14ac:dyDescent="0.2">
      <c r="A1014" s="161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</row>
    <row r="1015" spans="1:21" x14ac:dyDescent="0.2">
      <c r="A1015" s="161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</row>
    <row r="1016" spans="1:21" x14ac:dyDescent="0.2">
      <c r="A1016" s="161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</row>
    <row r="1017" spans="1:21" x14ac:dyDescent="0.2">
      <c r="A1017" s="161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</row>
    <row r="1018" spans="1:21" x14ac:dyDescent="0.2">
      <c r="A1018" s="161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</row>
    <row r="1019" spans="1:21" x14ac:dyDescent="0.2">
      <c r="A1019" s="161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</row>
    <row r="1020" spans="1:21" x14ac:dyDescent="0.2">
      <c r="A1020" s="161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</row>
    <row r="1021" spans="1:21" x14ac:dyDescent="0.2">
      <c r="A1021" s="161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</row>
    <row r="1022" spans="1:21" x14ac:dyDescent="0.2">
      <c r="A1022" s="161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</row>
    <row r="1023" spans="1:21" x14ac:dyDescent="0.2">
      <c r="A1023" s="161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</row>
    <row r="1024" spans="1:21" x14ac:dyDescent="0.2">
      <c r="A1024" s="161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</row>
    <row r="1025" spans="1:21" x14ac:dyDescent="0.2">
      <c r="A1025" s="161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</row>
    <row r="1026" spans="1:21" x14ac:dyDescent="0.2">
      <c r="A1026" s="161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</row>
    <row r="1027" spans="1:21" x14ac:dyDescent="0.2">
      <c r="A1027" s="161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</row>
    <row r="1028" spans="1:21" x14ac:dyDescent="0.2">
      <c r="A1028" s="161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</row>
    <row r="1029" spans="1:21" x14ac:dyDescent="0.2">
      <c r="A1029" s="161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</row>
    <row r="1030" spans="1:21" x14ac:dyDescent="0.2">
      <c r="A1030" s="161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</row>
    <row r="1031" spans="1:21" x14ac:dyDescent="0.2">
      <c r="A1031" s="161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</row>
    <row r="1032" spans="1:21" x14ac:dyDescent="0.2">
      <c r="A1032" s="161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</row>
    <row r="1033" spans="1:21" x14ac:dyDescent="0.2">
      <c r="A1033" s="161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</row>
    <row r="1034" spans="1:21" x14ac:dyDescent="0.2">
      <c r="A1034" s="161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</row>
    <row r="1035" spans="1:21" x14ac:dyDescent="0.2">
      <c r="A1035" s="161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</row>
    <row r="1036" spans="1:21" x14ac:dyDescent="0.2">
      <c r="A1036" s="161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</row>
    <row r="1037" spans="1:21" x14ac:dyDescent="0.2">
      <c r="A1037" s="161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</row>
    <row r="1038" spans="1:21" x14ac:dyDescent="0.2">
      <c r="A1038" s="161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</row>
    <row r="1039" spans="1:21" x14ac:dyDescent="0.2">
      <c r="A1039" s="161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</row>
    <row r="1040" spans="1:21" x14ac:dyDescent="0.2">
      <c r="A1040" s="161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</row>
    <row r="1041" spans="1:21" x14ac:dyDescent="0.2">
      <c r="A1041" s="161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</row>
    <row r="1042" spans="1:21" x14ac:dyDescent="0.2">
      <c r="A1042" s="161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</row>
    <row r="1043" spans="1:21" x14ac:dyDescent="0.2">
      <c r="A1043" s="161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</row>
    <row r="1044" spans="1:21" x14ac:dyDescent="0.2">
      <c r="A1044" s="161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</row>
    <row r="1045" spans="1:21" x14ac:dyDescent="0.2">
      <c r="A1045" s="161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</row>
    <row r="1046" spans="1:21" x14ac:dyDescent="0.2">
      <c r="A1046" s="161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</row>
    <row r="1047" spans="1:21" x14ac:dyDescent="0.2">
      <c r="A1047" s="161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</row>
    <row r="1048" spans="1:21" x14ac:dyDescent="0.2">
      <c r="A1048" s="161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</row>
    <row r="1049" spans="1:21" x14ac:dyDescent="0.2">
      <c r="A1049" s="161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</row>
    <row r="1050" spans="1:21" x14ac:dyDescent="0.2">
      <c r="A1050" s="161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</row>
    <row r="1051" spans="1:21" x14ac:dyDescent="0.2">
      <c r="A1051" s="161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</row>
    <row r="1052" spans="1:21" x14ac:dyDescent="0.2">
      <c r="A1052" s="161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</row>
    <row r="1053" spans="1:21" x14ac:dyDescent="0.2">
      <c r="A1053" s="161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</row>
    <row r="1054" spans="1:21" x14ac:dyDescent="0.2">
      <c r="A1054" s="161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</row>
    <row r="1055" spans="1:21" x14ac:dyDescent="0.2">
      <c r="A1055" s="161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</row>
    <row r="1056" spans="1:21" x14ac:dyDescent="0.2">
      <c r="A1056" s="161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</row>
    <row r="1057" spans="1:21" x14ac:dyDescent="0.2">
      <c r="A1057" s="161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</row>
    <row r="1058" spans="1:21" x14ac:dyDescent="0.2">
      <c r="A1058" s="161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</row>
    <row r="1059" spans="1:21" x14ac:dyDescent="0.2">
      <c r="A1059" s="161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</row>
    <row r="1060" spans="1:21" x14ac:dyDescent="0.2">
      <c r="A1060" s="161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</row>
    <row r="1061" spans="1:21" x14ac:dyDescent="0.2">
      <c r="A1061" s="161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</row>
    <row r="1062" spans="1:21" x14ac:dyDescent="0.2">
      <c r="A1062" s="161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</row>
    <row r="1063" spans="1:21" x14ac:dyDescent="0.2">
      <c r="A1063" s="161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</row>
    <row r="1064" spans="1:21" x14ac:dyDescent="0.2">
      <c r="A1064" s="161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</row>
    <row r="1065" spans="1:21" x14ac:dyDescent="0.2">
      <c r="A1065" s="161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</row>
    <row r="1066" spans="1:21" x14ac:dyDescent="0.2">
      <c r="A1066" s="161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</row>
    <row r="1067" spans="1:21" x14ac:dyDescent="0.2">
      <c r="A1067" s="161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</row>
    <row r="1068" spans="1:21" x14ac:dyDescent="0.2">
      <c r="A1068" s="161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</row>
    <row r="1069" spans="1:21" x14ac:dyDescent="0.2">
      <c r="A1069" s="161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</row>
    <row r="1070" spans="1:21" x14ac:dyDescent="0.2">
      <c r="A1070" s="161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</row>
    <row r="1071" spans="1:21" x14ac:dyDescent="0.2">
      <c r="A1071" s="161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</row>
    <row r="1072" spans="1:21" x14ac:dyDescent="0.2">
      <c r="A1072" s="161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</row>
    <row r="1073" spans="1:21" x14ac:dyDescent="0.2">
      <c r="A1073" s="161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</row>
    <row r="1074" spans="1:21" x14ac:dyDescent="0.2">
      <c r="A1074" s="161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</row>
    <row r="1075" spans="1:21" x14ac:dyDescent="0.2">
      <c r="A1075" s="161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</row>
    <row r="1076" spans="1:21" x14ac:dyDescent="0.2">
      <c r="A1076" s="161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</row>
    <row r="1077" spans="1:21" x14ac:dyDescent="0.2">
      <c r="A1077" s="161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</row>
    <row r="1078" spans="1:21" x14ac:dyDescent="0.2">
      <c r="A1078" s="161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</row>
    <row r="1079" spans="1:21" x14ac:dyDescent="0.2">
      <c r="A1079" s="161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</row>
    <row r="1080" spans="1:21" x14ac:dyDescent="0.2">
      <c r="A1080" s="161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</row>
    <row r="1081" spans="1:21" x14ac:dyDescent="0.2">
      <c r="A1081" s="161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</row>
    <row r="1082" spans="1:21" x14ac:dyDescent="0.2">
      <c r="A1082" s="161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</row>
    <row r="1083" spans="1:21" x14ac:dyDescent="0.2">
      <c r="A1083" s="161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</row>
    <row r="1084" spans="1:21" x14ac:dyDescent="0.2">
      <c r="A1084" s="161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</row>
    <row r="1085" spans="1:21" x14ac:dyDescent="0.2">
      <c r="A1085" s="161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</row>
    <row r="1086" spans="1:21" x14ac:dyDescent="0.2">
      <c r="A1086" s="161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</row>
    <row r="1087" spans="1:21" x14ac:dyDescent="0.2">
      <c r="A1087" s="161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</row>
    <row r="1088" spans="1:21" x14ac:dyDescent="0.2">
      <c r="A1088" s="161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</row>
    <row r="1089" spans="1:21" x14ac:dyDescent="0.2">
      <c r="A1089" s="161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</row>
    <row r="1090" spans="1:21" x14ac:dyDescent="0.2">
      <c r="A1090" s="161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</row>
    <row r="1091" spans="1:21" x14ac:dyDescent="0.2">
      <c r="A1091" s="161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</row>
    <row r="1092" spans="1:21" x14ac:dyDescent="0.2">
      <c r="A1092" s="161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</row>
    <row r="1093" spans="1:21" x14ac:dyDescent="0.2">
      <c r="A1093" s="161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</row>
    <row r="1094" spans="1:21" x14ac:dyDescent="0.2">
      <c r="A1094" s="161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</row>
    <row r="1095" spans="1:21" x14ac:dyDescent="0.2">
      <c r="A1095" s="161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</row>
    <row r="1096" spans="1:21" x14ac:dyDescent="0.2">
      <c r="A1096" s="161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</row>
    <row r="1097" spans="1:21" x14ac:dyDescent="0.2">
      <c r="A1097" s="161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</row>
    <row r="1098" spans="1:21" x14ac:dyDescent="0.2">
      <c r="A1098" s="161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</row>
    <row r="1099" spans="1:21" x14ac:dyDescent="0.2">
      <c r="A1099" s="161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</row>
    <row r="1100" spans="1:21" x14ac:dyDescent="0.2">
      <c r="A1100" s="161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</row>
    <row r="1101" spans="1:21" x14ac:dyDescent="0.2">
      <c r="A1101" s="161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</row>
    <row r="1102" spans="1:21" x14ac:dyDescent="0.2">
      <c r="A1102" s="161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</row>
    <row r="1103" spans="1:21" x14ac:dyDescent="0.2">
      <c r="A1103" s="161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</row>
    <row r="1104" spans="1:21" x14ac:dyDescent="0.2">
      <c r="A1104" s="161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</row>
    <row r="1105" spans="1:21" x14ac:dyDescent="0.2">
      <c r="A1105" s="161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</row>
    <row r="1106" spans="1:21" x14ac:dyDescent="0.2">
      <c r="A1106" s="161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</row>
    <row r="1107" spans="1:21" x14ac:dyDescent="0.2">
      <c r="A1107" s="161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</row>
    <row r="1108" spans="1:21" x14ac:dyDescent="0.2">
      <c r="A1108" s="161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</row>
    <row r="1109" spans="1:21" x14ac:dyDescent="0.2">
      <c r="A1109" s="161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</row>
    <row r="1110" spans="1:21" x14ac:dyDescent="0.2">
      <c r="A1110" s="161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</row>
    <row r="1111" spans="1:21" x14ac:dyDescent="0.2">
      <c r="A1111" s="161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</row>
    <row r="1112" spans="1:21" x14ac:dyDescent="0.2">
      <c r="A1112" s="161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</row>
    <row r="1113" spans="1:21" x14ac:dyDescent="0.2">
      <c r="A1113" s="161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</row>
    <row r="1114" spans="1:21" x14ac:dyDescent="0.2">
      <c r="A1114" s="161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</row>
    <row r="1115" spans="1:21" x14ac:dyDescent="0.2">
      <c r="A1115" s="161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</row>
    <row r="1116" spans="1:21" x14ac:dyDescent="0.2">
      <c r="A1116" s="161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</row>
    <row r="1117" spans="1:21" x14ac:dyDescent="0.2">
      <c r="A1117" s="161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</row>
    <row r="1118" spans="1:21" x14ac:dyDescent="0.2">
      <c r="A1118" s="161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</row>
    <row r="1119" spans="1:21" x14ac:dyDescent="0.2">
      <c r="A1119" s="161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</row>
    <row r="1120" spans="1:21" x14ac:dyDescent="0.2">
      <c r="A1120" s="161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</row>
    <row r="1121" spans="1:21" x14ac:dyDescent="0.2">
      <c r="A1121" s="161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</row>
    <row r="1122" spans="1:21" x14ac:dyDescent="0.2">
      <c r="A1122" s="161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</row>
    <row r="1123" spans="1:21" x14ac:dyDescent="0.2">
      <c r="A1123" s="161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</row>
    <row r="1124" spans="1:21" x14ac:dyDescent="0.2">
      <c r="A1124" s="161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</row>
    <row r="1125" spans="1:21" x14ac:dyDescent="0.2">
      <c r="A1125" s="161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</row>
    <row r="1126" spans="1:21" x14ac:dyDescent="0.2">
      <c r="A1126" s="161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</row>
    <row r="1127" spans="1:21" x14ac:dyDescent="0.2">
      <c r="A1127" s="161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</row>
    <row r="1128" spans="1:21" x14ac:dyDescent="0.2">
      <c r="A1128" s="161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</row>
    <row r="1129" spans="1:21" x14ac:dyDescent="0.2">
      <c r="A1129" s="161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</row>
    <row r="1130" spans="1:21" x14ac:dyDescent="0.2">
      <c r="A1130" s="161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</row>
    <row r="1131" spans="1:21" x14ac:dyDescent="0.2">
      <c r="A1131" s="161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</row>
    <row r="1132" spans="1:21" x14ac:dyDescent="0.2">
      <c r="A1132" s="161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</row>
    <row r="1133" spans="1:21" x14ac:dyDescent="0.2">
      <c r="A1133" s="161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</row>
    <row r="1134" spans="1:21" x14ac:dyDescent="0.2">
      <c r="A1134" s="161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</row>
    <row r="1135" spans="1:21" x14ac:dyDescent="0.2">
      <c r="A1135" s="161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</row>
    <row r="1136" spans="1:21" x14ac:dyDescent="0.2">
      <c r="A1136" s="161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</row>
    <row r="1137" spans="1:21" x14ac:dyDescent="0.2">
      <c r="A1137" s="161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</row>
    <row r="1138" spans="1:21" x14ac:dyDescent="0.2">
      <c r="A1138" s="161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</row>
    <row r="1139" spans="1:21" x14ac:dyDescent="0.2">
      <c r="A1139" s="161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</row>
    <row r="1140" spans="1:21" x14ac:dyDescent="0.2">
      <c r="A1140" s="161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</row>
    <row r="1141" spans="1:21" x14ac:dyDescent="0.2">
      <c r="A1141" s="161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</row>
    <row r="1142" spans="1:21" x14ac:dyDescent="0.2">
      <c r="A1142" s="161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</row>
    <row r="1143" spans="1:21" x14ac:dyDescent="0.2">
      <c r="A1143" s="161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</row>
    <row r="1144" spans="1:21" x14ac:dyDescent="0.2">
      <c r="A1144" s="161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</row>
    <row r="1145" spans="1:21" x14ac:dyDescent="0.2">
      <c r="A1145" s="161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</row>
    <row r="1146" spans="1:21" x14ac:dyDescent="0.2">
      <c r="A1146" s="161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</row>
    <row r="1147" spans="1:21" x14ac:dyDescent="0.2">
      <c r="A1147" s="161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</row>
    <row r="1148" spans="1:21" x14ac:dyDescent="0.2">
      <c r="A1148" s="161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</row>
    <row r="1149" spans="1:21" x14ac:dyDescent="0.2">
      <c r="A1149" s="161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</row>
    <row r="1150" spans="1:21" x14ac:dyDescent="0.2">
      <c r="A1150" s="161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</row>
    <row r="1151" spans="1:21" x14ac:dyDescent="0.2">
      <c r="A1151" s="161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</row>
    <row r="1152" spans="1:21" x14ac:dyDescent="0.2">
      <c r="A1152" s="161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</row>
    <row r="1153" spans="1:21" x14ac:dyDescent="0.2">
      <c r="A1153" s="161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</row>
    <row r="1154" spans="1:21" x14ac:dyDescent="0.2">
      <c r="A1154" s="161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</row>
    <row r="1155" spans="1:21" x14ac:dyDescent="0.2">
      <c r="A1155" s="161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</row>
    <row r="1156" spans="1:21" x14ac:dyDescent="0.2">
      <c r="A1156" s="161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</row>
    <row r="1157" spans="1:21" x14ac:dyDescent="0.2">
      <c r="A1157" s="161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</row>
    <row r="1158" spans="1:21" x14ac:dyDescent="0.2">
      <c r="A1158" s="161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</row>
    <row r="1159" spans="1:21" x14ac:dyDescent="0.2">
      <c r="A1159" s="161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</row>
    <row r="1160" spans="1:21" x14ac:dyDescent="0.2">
      <c r="A1160" s="161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</row>
    <row r="1161" spans="1:21" x14ac:dyDescent="0.2">
      <c r="A1161" s="161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</row>
    <row r="1162" spans="1:21" x14ac:dyDescent="0.2">
      <c r="A1162" s="161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</row>
    <row r="1163" spans="1:21" x14ac:dyDescent="0.2">
      <c r="A1163" s="161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</row>
    <row r="1164" spans="1:21" x14ac:dyDescent="0.2">
      <c r="A1164" s="161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</row>
    <row r="1165" spans="1:21" x14ac:dyDescent="0.2">
      <c r="A1165" s="161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</row>
    <row r="1166" spans="1:21" x14ac:dyDescent="0.2">
      <c r="A1166" s="161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</row>
    <row r="1167" spans="1:21" x14ac:dyDescent="0.2">
      <c r="A1167" s="161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</row>
    <row r="1168" spans="1:21" x14ac:dyDescent="0.2">
      <c r="A1168" s="161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</row>
    <row r="1169" spans="1:21" x14ac:dyDescent="0.2">
      <c r="A1169" s="161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</row>
    <row r="1170" spans="1:21" x14ac:dyDescent="0.2">
      <c r="A1170" s="161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</row>
    <row r="1171" spans="1:21" x14ac:dyDescent="0.2">
      <c r="A1171" s="161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</row>
    <row r="1172" spans="1:21" x14ac:dyDescent="0.2">
      <c r="A1172" s="161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</row>
    <row r="1173" spans="1:21" x14ac:dyDescent="0.2">
      <c r="A1173" s="161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</row>
    <row r="1174" spans="1:21" x14ac:dyDescent="0.2">
      <c r="A1174" s="161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</row>
    <row r="1175" spans="1:21" x14ac:dyDescent="0.2">
      <c r="A1175" s="161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</row>
    <row r="1176" spans="1:21" x14ac:dyDescent="0.2">
      <c r="A1176" s="161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</row>
    <row r="1177" spans="1:21" x14ac:dyDescent="0.2">
      <c r="A1177" s="161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</row>
    <row r="1178" spans="1:21" x14ac:dyDescent="0.2">
      <c r="A1178" s="161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</row>
    <row r="1179" spans="1:21" x14ac:dyDescent="0.2">
      <c r="A1179" s="161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</row>
    <row r="1180" spans="1:21" x14ac:dyDescent="0.2">
      <c r="A1180" s="161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</row>
    <row r="1181" spans="1:21" x14ac:dyDescent="0.2">
      <c r="A1181" s="161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</row>
    <row r="1182" spans="1:21" x14ac:dyDescent="0.2">
      <c r="A1182" s="161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</row>
    <row r="1183" spans="1:21" x14ac:dyDescent="0.2">
      <c r="A1183" s="161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</row>
    <row r="1184" spans="1:21" x14ac:dyDescent="0.2">
      <c r="A1184" s="161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</row>
    <row r="1185" spans="1:21" x14ac:dyDescent="0.2">
      <c r="A1185" s="161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</row>
    <row r="1186" spans="1:21" x14ac:dyDescent="0.2">
      <c r="A1186" s="161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</row>
    <row r="1187" spans="1:21" x14ac:dyDescent="0.2">
      <c r="A1187" s="161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</row>
    <row r="1188" spans="1:21" x14ac:dyDescent="0.2">
      <c r="A1188" s="161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</row>
    <row r="1189" spans="1:21" x14ac:dyDescent="0.2">
      <c r="A1189" s="161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</row>
    <row r="1190" spans="1:21" x14ac:dyDescent="0.2">
      <c r="A1190" s="161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</row>
    <row r="1191" spans="1:21" x14ac:dyDescent="0.2">
      <c r="A1191" s="161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</row>
    <row r="1192" spans="1:21" x14ac:dyDescent="0.2">
      <c r="A1192" s="161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</row>
    <row r="1193" spans="1:21" x14ac:dyDescent="0.2">
      <c r="A1193" s="161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</row>
    <row r="1194" spans="1:21" x14ac:dyDescent="0.2">
      <c r="A1194" s="161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</row>
    <row r="1195" spans="1:21" x14ac:dyDescent="0.2">
      <c r="A1195" s="161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</row>
    <row r="1196" spans="1:21" x14ac:dyDescent="0.2">
      <c r="A1196" s="161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</row>
    <row r="1197" spans="1:21" x14ac:dyDescent="0.2">
      <c r="A1197" s="161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</row>
    <row r="1198" spans="1:21" x14ac:dyDescent="0.2">
      <c r="A1198" s="161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</row>
    <row r="1199" spans="1:21" x14ac:dyDescent="0.2">
      <c r="A1199" s="161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</row>
    <row r="1200" spans="1:21" x14ac:dyDescent="0.2">
      <c r="A1200" s="161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</row>
    <row r="1201" spans="1:21" x14ac:dyDescent="0.2">
      <c r="A1201" s="161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</row>
    <row r="1202" spans="1:21" x14ac:dyDescent="0.2">
      <c r="A1202" s="161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</row>
    <row r="1203" spans="1:21" x14ac:dyDescent="0.2">
      <c r="A1203" s="161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</row>
    <row r="1204" spans="1:21" x14ac:dyDescent="0.2">
      <c r="A1204" s="161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</row>
    <row r="1205" spans="1:21" x14ac:dyDescent="0.2">
      <c r="A1205" s="161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</row>
    <row r="1206" spans="1:21" x14ac:dyDescent="0.2">
      <c r="A1206" s="161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</row>
    <row r="1207" spans="1:21" x14ac:dyDescent="0.2">
      <c r="A1207" s="161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</row>
    <row r="1208" spans="1:21" x14ac:dyDescent="0.2">
      <c r="A1208" s="161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</row>
    <row r="1209" spans="1:21" x14ac:dyDescent="0.2">
      <c r="A1209" s="161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</row>
    <row r="1210" spans="1:21" x14ac:dyDescent="0.2">
      <c r="A1210" s="161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</row>
    <row r="1211" spans="1:21" x14ac:dyDescent="0.2">
      <c r="A1211" s="161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</row>
    <row r="1212" spans="1:21" x14ac:dyDescent="0.2">
      <c r="A1212" s="161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</row>
    <row r="1213" spans="1:21" x14ac:dyDescent="0.2">
      <c r="A1213" s="161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</row>
    <row r="1214" spans="1:21" x14ac:dyDescent="0.2">
      <c r="A1214" s="161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</row>
    <row r="1215" spans="1:21" x14ac:dyDescent="0.2">
      <c r="A1215" s="161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</row>
    <row r="1216" spans="1:21" x14ac:dyDescent="0.2">
      <c r="A1216" s="161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</row>
    <row r="1217" spans="1:21" x14ac:dyDescent="0.2">
      <c r="A1217" s="161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</row>
    <row r="1218" spans="1:21" x14ac:dyDescent="0.2">
      <c r="A1218" s="161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</row>
    <row r="1219" spans="1:21" x14ac:dyDescent="0.2">
      <c r="A1219" s="161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</row>
    <row r="1220" spans="1:21" x14ac:dyDescent="0.2">
      <c r="A1220" s="161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</row>
    <row r="1221" spans="1:21" x14ac:dyDescent="0.2">
      <c r="A1221" s="161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</row>
    <row r="1222" spans="1:21" x14ac:dyDescent="0.2">
      <c r="A1222" s="161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</row>
    <row r="1223" spans="1:21" x14ac:dyDescent="0.2">
      <c r="A1223" s="161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</row>
    <row r="1224" spans="1:21" x14ac:dyDescent="0.2">
      <c r="A1224" s="161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</row>
    <row r="1225" spans="1:21" x14ac:dyDescent="0.2">
      <c r="A1225" s="161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</row>
    <row r="1226" spans="1:21" x14ac:dyDescent="0.2">
      <c r="A1226" s="161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</row>
    <row r="1227" spans="1:21" x14ac:dyDescent="0.2">
      <c r="A1227" s="161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</row>
    <row r="1228" spans="1:21" x14ac:dyDescent="0.2">
      <c r="A1228" s="161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</row>
    <row r="1229" spans="1:21" x14ac:dyDescent="0.2">
      <c r="A1229" s="161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</row>
    <row r="1230" spans="1:21" x14ac:dyDescent="0.2">
      <c r="A1230" s="161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</row>
    <row r="1231" spans="1:21" x14ac:dyDescent="0.2">
      <c r="A1231" s="161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</row>
    <row r="1232" spans="1:21" x14ac:dyDescent="0.2">
      <c r="A1232" s="161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</row>
    <row r="1233" spans="1:21" x14ac:dyDescent="0.2">
      <c r="A1233" s="161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</row>
    <row r="1234" spans="1:21" x14ac:dyDescent="0.2">
      <c r="A1234" s="161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</row>
    <row r="1235" spans="1:21" x14ac:dyDescent="0.2">
      <c r="A1235" s="161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</row>
    <row r="1236" spans="1:21" x14ac:dyDescent="0.2">
      <c r="A1236" s="161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</row>
    <row r="1237" spans="1:21" x14ac:dyDescent="0.2">
      <c r="A1237" s="161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</row>
    <row r="1238" spans="1:21" x14ac:dyDescent="0.2">
      <c r="A1238" s="161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</row>
    <row r="1239" spans="1:21" x14ac:dyDescent="0.2">
      <c r="A1239" s="161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</row>
    <row r="1240" spans="1:21" x14ac:dyDescent="0.2">
      <c r="A1240" s="161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</row>
    <row r="1241" spans="1:21" x14ac:dyDescent="0.2">
      <c r="A1241" s="161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</row>
    <row r="1242" spans="1:21" x14ac:dyDescent="0.2">
      <c r="A1242" s="161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</row>
  </sheetData>
  <mergeCells count="12">
    <mergeCell ref="AA10:AE10"/>
    <mergeCell ref="V10:Z10"/>
    <mergeCell ref="B10:F10"/>
    <mergeCell ref="G10:K10"/>
    <mergeCell ref="L10:P10"/>
    <mergeCell ref="Q10:U10"/>
    <mergeCell ref="A2:U2"/>
    <mergeCell ref="A3:U3"/>
    <mergeCell ref="A4:U4"/>
    <mergeCell ref="A7:U7"/>
    <mergeCell ref="A6:Z6"/>
    <mergeCell ref="A5:Z5"/>
  </mergeCells>
  <printOptions horizontalCentered="1"/>
  <pageMargins left="0.25" right="0" top="0" bottom="0" header="0" footer="0"/>
  <pageSetup paperSize="9" scale="10" orientation="landscape" verticalDpi="15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A1239"/>
  <sheetViews>
    <sheetView topLeftCell="A40" zoomScale="85" zoomScaleNormal="85" workbookViewId="0">
      <selection activeCell="H27" sqref="H27"/>
    </sheetView>
  </sheetViews>
  <sheetFormatPr defaultRowHeight="12.75" x14ac:dyDescent="0.2"/>
  <cols>
    <col min="1" max="1" width="23.5703125" style="89" customWidth="1"/>
    <col min="2" max="2" width="10.5703125" style="89" bestFit="1" customWidth="1"/>
    <col min="3" max="3" width="6.28515625" style="89" customWidth="1"/>
    <col min="4" max="4" width="10.42578125" style="89" customWidth="1"/>
    <col min="5" max="5" width="13.28515625" style="89" customWidth="1"/>
    <col min="6" max="6" width="14.42578125" style="89" customWidth="1"/>
    <col min="7" max="7" width="10.5703125" style="89" bestFit="1" customWidth="1"/>
    <col min="8" max="8" width="7.140625" style="89" bestFit="1" customWidth="1"/>
    <col min="9" max="9" width="10.42578125" style="89" customWidth="1"/>
    <col min="10" max="10" width="13.28515625" style="89" customWidth="1"/>
    <col min="11" max="11" width="14.85546875" style="89" customWidth="1"/>
    <col min="12" max="12" width="10.28515625" style="89" customWidth="1"/>
    <col min="13" max="13" width="6.28515625" style="89" customWidth="1"/>
    <col min="14" max="14" width="10.42578125" style="89" customWidth="1"/>
    <col min="15" max="15" width="13.28515625" style="89" customWidth="1"/>
    <col min="16" max="16" width="13.5703125" style="89" customWidth="1"/>
    <col min="17" max="17" width="10.5703125" style="92" bestFit="1" customWidth="1"/>
    <col min="18" max="18" width="6.28515625" style="90" customWidth="1"/>
    <col min="19" max="19" width="10.42578125" style="90" customWidth="1"/>
    <col min="20" max="20" width="13.28515625" style="90" customWidth="1"/>
    <col min="21" max="21" width="12.28515625" style="90" customWidth="1"/>
    <col min="22" max="22" width="10.5703125" style="90" bestFit="1" customWidth="1"/>
    <col min="23" max="23" width="6.28515625" style="90" customWidth="1"/>
    <col min="24" max="24" width="10.42578125" style="90" customWidth="1"/>
    <col min="25" max="25" width="13.28515625" style="90" customWidth="1"/>
    <col min="26" max="26" width="12.5703125" style="97" bestFit="1" customWidth="1"/>
    <col min="27" max="27" width="11.28515625" style="165" customWidth="1"/>
    <col min="28" max="28" width="9.28515625" style="165" customWidth="1"/>
    <col min="29" max="29" width="10.5703125" style="90" bestFit="1" customWidth="1"/>
    <col min="30" max="30" width="13.42578125" style="90" bestFit="1" customWidth="1"/>
    <col min="31" max="31" width="12.5703125" style="90" bestFit="1" customWidth="1"/>
    <col min="32" max="16384" width="9.140625" style="90"/>
  </cols>
  <sheetData>
    <row r="2" spans="1:33" ht="16.5" customHeight="1" x14ac:dyDescent="0.2">
      <c r="A2" s="289" t="s">
        <v>34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</row>
    <row r="3" spans="1:33" ht="15.75" customHeight="1" x14ac:dyDescent="0.2">
      <c r="A3" s="289" t="s">
        <v>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</row>
    <row r="4" spans="1:33" ht="15" customHeight="1" x14ac:dyDescent="0.2">
      <c r="A4" s="289" t="s">
        <v>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</row>
    <row r="5" spans="1:33" ht="14.25" customHeight="1" x14ac:dyDescent="0.2">
      <c r="A5" s="267" t="s">
        <v>140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</row>
    <row r="6" spans="1:33" ht="15.75" customHeight="1" x14ac:dyDescent="0.2">
      <c r="A6" s="268" t="s">
        <v>142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</row>
    <row r="7" spans="1:33" ht="13.5" customHeight="1" x14ac:dyDescent="0.2">
      <c r="A7" s="268" t="s">
        <v>2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</row>
    <row r="8" spans="1:33" ht="13.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33" s="126" customFormat="1" ht="13.5" customHeight="1" thickBo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34"/>
      <c r="R9" s="125"/>
      <c r="S9" s="125"/>
      <c r="T9" s="125"/>
      <c r="U9" s="125"/>
      <c r="Z9" s="135"/>
      <c r="AA9" s="109"/>
      <c r="AB9" s="109"/>
    </row>
    <row r="10" spans="1:33" s="10" customFormat="1" ht="14.25" customHeight="1" thickBot="1" x14ac:dyDescent="0.25">
      <c r="A10" s="21"/>
      <c r="B10" s="271" t="s">
        <v>30</v>
      </c>
      <c r="C10" s="269"/>
      <c r="D10" s="269"/>
      <c r="E10" s="269"/>
      <c r="F10" s="270"/>
      <c r="G10" s="271" t="s">
        <v>4</v>
      </c>
      <c r="H10" s="269"/>
      <c r="I10" s="269"/>
      <c r="J10" s="269"/>
      <c r="K10" s="270"/>
      <c r="L10" s="271" t="s">
        <v>63</v>
      </c>
      <c r="M10" s="269"/>
      <c r="N10" s="269"/>
      <c r="O10" s="269"/>
      <c r="P10" s="270"/>
      <c r="Q10" s="271" t="s">
        <v>64</v>
      </c>
      <c r="R10" s="269"/>
      <c r="S10" s="269"/>
      <c r="T10" s="269"/>
      <c r="U10" s="270"/>
      <c r="V10" s="271" t="s">
        <v>78</v>
      </c>
      <c r="W10" s="269"/>
      <c r="X10" s="269"/>
      <c r="Y10" s="269"/>
      <c r="Z10" s="270"/>
      <c r="AA10" s="296" t="s">
        <v>122</v>
      </c>
      <c r="AB10" s="297"/>
      <c r="AC10" s="297"/>
      <c r="AD10" s="297"/>
      <c r="AE10" s="298"/>
    </row>
    <row r="11" spans="1:33" s="10" customFormat="1" ht="13.5" thickBot="1" x14ac:dyDescent="0.25">
      <c r="A11" s="72"/>
      <c r="B11" s="84" t="s">
        <v>8</v>
      </c>
      <c r="C11" s="85" t="s">
        <v>9</v>
      </c>
      <c r="D11" s="85" t="s">
        <v>23</v>
      </c>
      <c r="E11" s="85" t="s">
        <v>62</v>
      </c>
      <c r="F11" s="86" t="s">
        <v>10</v>
      </c>
      <c r="G11" s="84" t="s">
        <v>8</v>
      </c>
      <c r="H11" s="85" t="s">
        <v>9</v>
      </c>
      <c r="I11" s="85" t="s">
        <v>23</v>
      </c>
      <c r="J11" s="85" t="s">
        <v>62</v>
      </c>
      <c r="K11" s="8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44" t="s">
        <v>8</v>
      </c>
      <c r="R11" s="45" t="s">
        <v>9</v>
      </c>
      <c r="S11" s="45" t="s">
        <v>23</v>
      </c>
      <c r="T11" s="45" t="s">
        <v>62</v>
      </c>
      <c r="U11" s="46" t="s">
        <v>10</v>
      </c>
      <c r="V11" s="44" t="s">
        <v>8</v>
      </c>
      <c r="W11" s="45" t="s">
        <v>9</v>
      </c>
      <c r="X11" s="45" t="s">
        <v>23</v>
      </c>
      <c r="Y11" s="45" t="s">
        <v>62</v>
      </c>
      <c r="Z11" s="98" t="s">
        <v>10</v>
      </c>
      <c r="AA11" s="62" t="s">
        <v>8</v>
      </c>
      <c r="AB11" s="1" t="s">
        <v>9</v>
      </c>
      <c r="AC11" s="1" t="s">
        <v>23</v>
      </c>
      <c r="AD11" s="1" t="s">
        <v>62</v>
      </c>
      <c r="AE11" s="36" t="s">
        <v>10</v>
      </c>
    </row>
    <row r="12" spans="1:33" s="10" customFormat="1" ht="13.5" thickBot="1" x14ac:dyDescent="0.25">
      <c r="A12" s="133" t="s">
        <v>93</v>
      </c>
      <c r="B12" s="47"/>
      <c r="C12" s="31"/>
      <c r="D12" s="41"/>
      <c r="E12" s="32"/>
      <c r="F12" s="35"/>
      <c r="G12" s="108"/>
      <c r="H12" s="31"/>
      <c r="I12" s="41"/>
      <c r="J12" s="32"/>
      <c r="K12" s="35"/>
      <c r="L12" s="47"/>
      <c r="M12" s="31"/>
      <c r="N12" s="41"/>
      <c r="O12" s="32"/>
      <c r="P12" s="35"/>
      <c r="Q12" s="47"/>
      <c r="R12" s="31"/>
      <c r="S12" s="41"/>
      <c r="T12" s="32"/>
      <c r="U12" s="35"/>
      <c r="V12" s="47"/>
      <c r="W12" s="31"/>
      <c r="X12" s="130"/>
      <c r="Y12" s="32"/>
      <c r="Z12" s="35"/>
      <c r="AA12" s="21"/>
      <c r="AB12" s="31"/>
      <c r="AC12" s="168"/>
      <c r="AD12" s="168"/>
      <c r="AE12" s="169"/>
      <c r="AF12" s="5"/>
      <c r="AG12" s="5"/>
    </row>
    <row r="13" spans="1:33" s="10" customFormat="1" x14ac:dyDescent="0.2">
      <c r="A13" s="64" t="s">
        <v>87</v>
      </c>
      <c r="B13" s="304">
        <v>137620</v>
      </c>
      <c r="C13" s="265">
        <v>1000</v>
      </c>
      <c r="D13" s="244">
        <v>1995</v>
      </c>
      <c r="E13" s="32">
        <f>(B13-C13+D13)*18%</f>
        <v>24950.7</v>
      </c>
      <c r="F13" s="35">
        <f>B13-C13+D13+E13</f>
        <v>163565.70000000001</v>
      </c>
      <c r="G13" s="256">
        <v>138040</v>
      </c>
      <c r="H13" s="265">
        <v>1000</v>
      </c>
      <c r="I13" s="118">
        <v>2260.44</v>
      </c>
      <c r="J13" s="32">
        <f>(G13-H13+I13)*18%</f>
        <v>25074.0792</v>
      </c>
      <c r="K13" s="35">
        <f>G13-H13+I13+J13</f>
        <v>164374.51920000001</v>
      </c>
      <c r="L13" s="256">
        <v>138670</v>
      </c>
      <c r="M13" s="265">
        <v>1000</v>
      </c>
      <c r="N13" s="138">
        <v>1982.75</v>
      </c>
      <c r="O13" s="32">
        <f>(L13-M13+N13)*18%</f>
        <v>25137.494999999999</v>
      </c>
      <c r="P13" s="35">
        <f>L13-M13+N13+O13</f>
        <v>164790.245</v>
      </c>
      <c r="Q13" s="256">
        <v>136670</v>
      </c>
      <c r="R13" s="265">
        <v>1000</v>
      </c>
      <c r="S13" s="138">
        <v>2043.49</v>
      </c>
      <c r="T13" s="32">
        <f>(Q13-R13+S13)*18%</f>
        <v>24788.428199999998</v>
      </c>
      <c r="U13" s="35">
        <f>Q13-R13+S13+T13</f>
        <v>162501.91819999999</v>
      </c>
      <c r="V13" s="256">
        <v>137680</v>
      </c>
      <c r="W13" s="265">
        <v>1000</v>
      </c>
      <c r="X13" s="138">
        <v>1348.71</v>
      </c>
      <c r="Y13" s="32">
        <f>(V13-W13+X13)*18%</f>
        <v>24845.167799999999</v>
      </c>
      <c r="Z13" s="35">
        <f>V13-W13+X13+Y13</f>
        <v>162873.87779999999</v>
      </c>
      <c r="AA13" s="256">
        <v>137830</v>
      </c>
      <c r="AB13" s="265">
        <v>1000</v>
      </c>
      <c r="AC13" s="191">
        <v>4011.8</v>
      </c>
      <c r="AD13" s="168">
        <f>(AA13-AB13+AC13)*18%</f>
        <v>25351.523999999998</v>
      </c>
      <c r="AE13" s="35">
        <f>AA13-AB13+AC13+AD13</f>
        <v>166193.32399999999</v>
      </c>
      <c r="AF13" s="5"/>
      <c r="AG13" s="5"/>
    </row>
    <row r="14" spans="1:33" s="10" customFormat="1" x14ac:dyDescent="0.2">
      <c r="A14" s="63" t="s">
        <v>88</v>
      </c>
      <c r="B14" s="40">
        <f>B13-500</f>
        <v>137120</v>
      </c>
      <c r="C14" s="263">
        <v>1000</v>
      </c>
      <c r="D14" s="242">
        <v>1995</v>
      </c>
      <c r="E14" s="13">
        <f>(B14-C14+D14)*18%</f>
        <v>24860.7</v>
      </c>
      <c r="F14" s="33">
        <f>B14-C14+D14+E14</f>
        <v>162975.70000000001</v>
      </c>
      <c r="G14" s="40">
        <f>G13-500</f>
        <v>137540</v>
      </c>
      <c r="H14" s="263">
        <v>1000</v>
      </c>
      <c r="I14" s="110">
        <v>2260.44</v>
      </c>
      <c r="J14" s="13">
        <f>(G14-H14+I14)*18%</f>
        <v>24984.0792</v>
      </c>
      <c r="K14" s="33">
        <f>G14-H14+I14+J14</f>
        <v>163784.51920000001</v>
      </c>
      <c r="L14" s="40">
        <f>L13-500</f>
        <v>138170</v>
      </c>
      <c r="M14" s="263">
        <v>1000</v>
      </c>
      <c r="N14" s="136">
        <v>1982.75</v>
      </c>
      <c r="O14" s="13">
        <f>(L14-M14+N14)*18%</f>
        <v>25047.494999999999</v>
      </c>
      <c r="P14" s="33">
        <f>L14-M14+N14+O14</f>
        <v>164200.245</v>
      </c>
      <c r="Q14" s="40">
        <f>Q13-500</f>
        <v>136170</v>
      </c>
      <c r="R14" s="263">
        <v>1000</v>
      </c>
      <c r="S14" s="136">
        <v>2043.49</v>
      </c>
      <c r="T14" s="13">
        <f>(Q14-R14+S14)*18%</f>
        <v>24698.428199999998</v>
      </c>
      <c r="U14" s="33">
        <f>Q14-R14+S14+T14</f>
        <v>161911.91819999999</v>
      </c>
      <c r="V14" s="40">
        <f>V13-500</f>
        <v>137180</v>
      </c>
      <c r="W14" s="263">
        <v>1000</v>
      </c>
      <c r="X14" s="136">
        <v>1348.71</v>
      </c>
      <c r="Y14" s="13">
        <f>(V14-W14+X14)*18%</f>
        <v>24755.167799999999</v>
      </c>
      <c r="Z14" s="33">
        <f>V14-W14+X14+Y14</f>
        <v>162283.87779999999</v>
      </c>
      <c r="AA14" s="262">
        <f>AA13-5000</f>
        <v>132830</v>
      </c>
      <c r="AB14" s="263">
        <v>1000</v>
      </c>
      <c r="AC14" s="167">
        <v>4011.8</v>
      </c>
      <c r="AD14" s="5">
        <f t="shared" ref="AD14:AD58" si="0">(AA14-AB14+AC14)*18%</f>
        <v>24451.523999999998</v>
      </c>
      <c r="AE14" s="173">
        <f t="shared" ref="AE14:AE58" si="1">AA14-AB14+AC14+AD14</f>
        <v>160293.32399999999</v>
      </c>
      <c r="AF14" s="5"/>
      <c r="AG14" s="5"/>
    </row>
    <row r="15" spans="1:33" s="10" customFormat="1" ht="13.5" thickBot="1" x14ac:dyDescent="0.25">
      <c r="A15" s="63" t="s">
        <v>89</v>
      </c>
      <c r="B15" s="113">
        <f>B13-6500</f>
        <v>131120</v>
      </c>
      <c r="C15" s="1">
        <v>0</v>
      </c>
      <c r="D15" s="242">
        <v>1995</v>
      </c>
      <c r="E15" s="2">
        <f>(B15-C15+D15)*18%</f>
        <v>23960.7</v>
      </c>
      <c r="F15" s="36">
        <f>B15-C15+D15+E15</f>
        <v>157075.70000000001</v>
      </c>
      <c r="G15" s="113">
        <f>G13-6500</f>
        <v>131540</v>
      </c>
      <c r="H15" s="1">
        <v>0</v>
      </c>
      <c r="I15" s="116">
        <v>2260.44</v>
      </c>
      <c r="J15" s="2">
        <f>(G15-H15+I15)*18%</f>
        <v>24084.0792</v>
      </c>
      <c r="K15" s="36">
        <f>G15-H15+I15+J15</f>
        <v>157884.51920000001</v>
      </c>
      <c r="L15" s="113">
        <f>L13-6500</f>
        <v>132170</v>
      </c>
      <c r="M15" s="1">
        <v>0</v>
      </c>
      <c r="N15" s="137">
        <v>1982.75</v>
      </c>
      <c r="O15" s="2">
        <f>(L15-M15+N15)*18%</f>
        <v>24147.494999999999</v>
      </c>
      <c r="P15" s="36">
        <f>L15-M15+N15+O15</f>
        <v>158300.245</v>
      </c>
      <c r="Q15" s="40">
        <f>Q13-6500</f>
        <v>130170</v>
      </c>
      <c r="R15" s="263">
        <v>0</v>
      </c>
      <c r="S15" s="136">
        <v>2043.49</v>
      </c>
      <c r="T15" s="13">
        <f>(Q15-R15+S15)*18%</f>
        <v>23798.428199999998</v>
      </c>
      <c r="U15" s="33">
        <f>Q15-R15+S15+T15</f>
        <v>156011.91819999999</v>
      </c>
      <c r="V15" s="113">
        <f>V13-6500</f>
        <v>131180</v>
      </c>
      <c r="W15" s="1">
        <v>0</v>
      </c>
      <c r="X15" s="137">
        <v>1348.71</v>
      </c>
      <c r="Y15" s="2">
        <f>(V15-W15+X15)*18%</f>
        <v>23855.167799999999</v>
      </c>
      <c r="Z15" s="36">
        <f>V15-W15+X15+Y15</f>
        <v>156383.87779999999</v>
      </c>
      <c r="AA15" s="62">
        <f>AA13-6500</f>
        <v>131330</v>
      </c>
      <c r="AB15" s="1">
        <v>0</v>
      </c>
      <c r="AC15" s="171">
        <v>4011.8</v>
      </c>
      <c r="AD15" s="172">
        <f t="shared" si="0"/>
        <v>24361.523999999998</v>
      </c>
      <c r="AE15" s="174">
        <f t="shared" si="1"/>
        <v>159703.32399999999</v>
      </c>
      <c r="AF15" s="5"/>
      <c r="AG15" s="5"/>
    </row>
    <row r="16" spans="1:33" s="10" customFormat="1" ht="16.5" customHeight="1" x14ac:dyDescent="0.2">
      <c r="A16" s="69" t="s">
        <v>11</v>
      </c>
      <c r="B16" s="264"/>
      <c r="C16" s="265"/>
      <c r="D16" s="138"/>
      <c r="E16" s="32"/>
      <c r="F16" s="266"/>
      <c r="G16" s="40"/>
      <c r="H16" s="263"/>
      <c r="I16" s="110"/>
      <c r="J16" s="13"/>
      <c r="K16" s="38"/>
      <c r="L16" s="264"/>
      <c r="M16" s="265"/>
      <c r="N16" s="138"/>
      <c r="O16" s="32"/>
      <c r="P16" s="266"/>
      <c r="Q16" s="264"/>
      <c r="R16" s="265"/>
      <c r="S16" s="138"/>
      <c r="T16" s="32"/>
      <c r="U16" s="266"/>
      <c r="V16" s="264"/>
      <c r="W16" s="265"/>
      <c r="X16" s="138"/>
      <c r="Y16" s="32"/>
      <c r="Z16" s="35"/>
      <c r="AA16" s="264"/>
      <c r="AB16" s="265"/>
      <c r="AC16" s="168"/>
      <c r="AD16" s="168"/>
      <c r="AE16" s="175"/>
      <c r="AF16" s="5"/>
      <c r="AG16" s="5"/>
    </row>
    <row r="17" spans="1:33" s="10" customFormat="1" ht="17.25" customHeight="1" x14ac:dyDescent="0.2">
      <c r="A17" s="64" t="s">
        <v>65</v>
      </c>
      <c r="B17" s="258">
        <v>134220</v>
      </c>
      <c r="C17" s="263">
        <v>1000</v>
      </c>
      <c r="D17" s="242">
        <v>1995</v>
      </c>
      <c r="E17" s="13">
        <f>(B17-C17+D17)*18%</f>
        <v>24338.7</v>
      </c>
      <c r="F17" s="33">
        <f>B17-C17+D17+E17</f>
        <v>159553.70000000001</v>
      </c>
      <c r="G17" s="255">
        <v>132510</v>
      </c>
      <c r="H17" s="263">
        <v>1000</v>
      </c>
      <c r="I17" s="110">
        <v>2260.44</v>
      </c>
      <c r="J17" s="13">
        <f>(G17-H17+I17)*18%</f>
        <v>24078.679199999999</v>
      </c>
      <c r="K17" s="33">
        <f>G17-H17+I17+J17</f>
        <v>157849.11920000002</v>
      </c>
      <c r="L17" s="255">
        <v>134190</v>
      </c>
      <c r="M17" s="263">
        <v>1000</v>
      </c>
      <c r="N17" s="136">
        <v>1982.75</v>
      </c>
      <c r="O17" s="13">
        <f>(L17-M17+N17)*18%</f>
        <v>24331.094999999998</v>
      </c>
      <c r="P17" s="33">
        <f>L17-M17+N17+O17</f>
        <v>159503.845</v>
      </c>
      <c r="Q17" s="255">
        <v>131790</v>
      </c>
      <c r="R17" s="263">
        <v>1000</v>
      </c>
      <c r="S17" s="136">
        <v>2043.49</v>
      </c>
      <c r="T17" s="13">
        <f>(Q17-R17+S17)*18%</f>
        <v>23910.028199999997</v>
      </c>
      <c r="U17" s="33">
        <f>Q17-R17+S17+T17</f>
        <v>156743.51819999999</v>
      </c>
      <c r="V17" s="255">
        <v>133330</v>
      </c>
      <c r="W17" s="263">
        <v>1000</v>
      </c>
      <c r="X17" s="136">
        <v>1348.71</v>
      </c>
      <c r="Y17" s="13">
        <f>(V17-W17+X17)*18%</f>
        <v>24062.167799999999</v>
      </c>
      <c r="Z17" s="33">
        <f>V17-W17+X17+Y17</f>
        <v>157740.87779999999</v>
      </c>
      <c r="AA17" s="255">
        <v>130210</v>
      </c>
      <c r="AB17" s="263">
        <v>1000</v>
      </c>
      <c r="AC17" s="167">
        <v>4011.8</v>
      </c>
      <c r="AD17" s="5">
        <f t="shared" si="0"/>
        <v>23979.923999999995</v>
      </c>
      <c r="AE17" s="173">
        <f t="shared" si="1"/>
        <v>157201.72399999999</v>
      </c>
      <c r="AF17" s="5"/>
      <c r="AG17" s="5"/>
    </row>
    <row r="18" spans="1:33" s="10" customFormat="1" ht="15.75" customHeight="1" x14ac:dyDescent="0.2">
      <c r="A18" s="64" t="s">
        <v>35</v>
      </c>
      <c r="B18" s="40">
        <f>B17-500</f>
        <v>133720</v>
      </c>
      <c r="C18" s="263">
        <v>1000</v>
      </c>
      <c r="D18" s="242">
        <v>1995</v>
      </c>
      <c r="E18" s="13">
        <f>(B18-C18+D18)*18%</f>
        <v>24248.7</v>
      </c>
      <c r="F18" s="33">
        <f>B18-C18+D18+E18</f>
        <v>158963.70000000001</v>
      </c>
      <c r="G18" s="40">
        <f>G17-500</f>
        <v>132010</v>
      </c>
      <c r="H18" s="263">
        <v>1000</v>
      </c>
      <c r="I18" s="110">
        <v>2260.44</v>
      </c>
      <c r="J18" s="13">
        <f>(G18-H18+I18)*18%</f>
        <v>23988.679199999999</v>
      </c>
      <c r="K18" s="33">
        <f>G18-H18+I18+J18</f>
        <v>157259.11920000002</v>
      </c>
      <c r="L18" s="40">
        <f>L17-500</f>
        <v>133690</v>
      </c>
      <c r="M18" s="263">
        <v>1000</v>
      </c>
      <c r="N18" s="136">
        <v>1982.75</v>
      </c>
      <c r="O18" s="13">
        <f>(L18-M18+N18)*18%</f>
        <v>24241.094999999998</v>
      </c>
      <c r="P18" s="33">
        <f>L18-M18+N18+O18</f>
        <v>158913.845</v>
      </c>
      <c r="Q18" s="40">
        <f>Q17-500</f>
        <v>131290</v>
      </c>
      <c r="R18" s="263">
        <v>1000</v>
      </c>
      <c r="S18" s="136">
        <v>2043.49</v>
      </c>
      <c r="T18" s="13">
        <f>(Q18-R18+S18)*18%</f>
        <v>23820.028199999997</v>
      </c>
      <c r="U18" s="33">
        <f>Q18-R18+S18+T18</f>
        <v>156153.51819999999</v>
      </c>
      <c r="V18" s="40">
        <f>V17-500</f>
        <v>132830</v>
      </c>
      <c r="W18" s="263">
        <v>1000</v>
      </c>
      <c r="X18" s="136">
        <v>1348.71</v>
      </c>
      <c r="Y18" s="13">
        <f>(V18-W18+X18)*18%</f>
        <v>23972.167799999999</v>
      </c>
      <c r="Z18" s="33">
        <f>V18-W18+X18+Y18</f>
        <v>157150.87779999999</v>
      </c>
      <c r="AA18" s="262">
        <f>AA17-5000</f>
        <v>125210</v>
      </c>
      <c r="AB18" s="263">
        <v>1000</v>
      </c>
      <c r="AC18" s="167">
        <v>4011.8</v>
      </c>
      <c r="AD18" s="5">
        <f t="shared" si="0"/>
        <v>23079.923999999999</v>
      </c>
      <c r="AE18" s="173">
        <f t="shared" si="1"/>
        <v>151301.72399999999</v>
      </c>
      <c r="AF18" s="5"/>
      <c r="AG18" s="5"/>
    </row>
    <row r="19" spans="1:33" s="10" customFormat="1" ht="16.5" customHeight="1" thickBot="1" x14ac:dyDescent="0.25">
      <c r="A19" s="70" t="s">
        <v>43</v>
      </c>
      <c r="B19" s="113">
        <f>B17-6500</f>
        <v>127720</v>
      </c>
      <c r="C19" s="1">
        <v>0</v>
      </c>
      <c r="D19" s="242">
        <v>1995</v>
      </c>
      <c r="E19" s="2">
        <f>(B19-C19+D19)*18%</f>
        <v>23348.7</v>
      </c>
      <c r="F19" s="36">
        <f>B19-C19+D19+E19</f>
        <v>153063.70000000001</v>
      </c>
      <c r="G19" s="40">
        <f>G17-6500</f>
        <v>126010</v>
      </c>
      <c r="H19" s="263">
        <v>0</v>
      </c>
      <c r="I19" s="110">
        <v>2260.44</v>
      </c>
      <c r="J19" s="13">
        <f>(G19-H19+I19)*18%</f>
        <v>23088.679199999999</v>
      </c>
      <c r="K19" s="33">
        <f>G19-H19+I19+J19</f>
        <v>151359.11920000002</v>
      </c>
      <c r="L19" s="113">
        <f>L17-6500</f>
        <v>127690</v>
      </c>
      <c r="M19" s="1">
        <v>0</v>
      </c>
      <c r="N19" s="137">
        <v>1982.75</v>
      </c>
      <c r="O19" s="2">
        <f>(L19-M19+N19)*18%</f>
        <v>23341.094999999998</v>
      </c>
      <c r="P19" s="36">
        <f>L19-M19+N19+O19</f>
        <v>153013.845</v>
      </c>
      <c r="Q19" s="113">
        <f>Q17-6500</f>
        <v>125290</v>
      </c>
      <c r="R19" s="1">
        <v>0</v>
      </c>
      <c r="S19" s="136">
        <v>2043.49</v>
      </c>
      <c r="T19" s="2">
        <f>(Q19-R19+S19)*18%</f>
        <v>22920.028200000001</v>
      </c>
      <c r="U19" s="36">
        <f>Q19-R19+S19+T19</f>
        <v>150253.51819999999</v>
      </c>
      <c r="V19" s="113">
        <f>V17-6500</f>
        <v>126830</v>
      </c>
      <c r="W19" s="1">
        <v>0</v>
      </c>
      <c r="X19" s="137">
        <v>1348.71</v>
      </c>
      <c r="Y19" s="2">
        <f>(V19-W19+X19)*18%</f>
        <v>23072.167799999999</v>
      </c>
      <c r="Z19" s="36">
        <f>V19-W19+X19+Y19</f>
        <v>151250.87780000002</v>
      </c>
      <c r="AA19" s="62">
        <f>AA17-6500</f>
        <v>123710</v>
      </c>
      <c r="AB19" s="1">
        <v>0</v>
      </c>
      <c r="AC19" s="171">
        <v>4011.8</v>
      </c>
      <c r="AD19" s="172">
        <f t="shared" si="0"/>
        <v>22989.923999999999</v>
      </c>
      <c r="AE19" s="174">
        <f t="shared" si="1"/>
        <v>150711.72399999999</v>
      </c>
      <c r="AF19" s="5"/>
      <c r="AG19" s="5"/>
    </row>
    <row r="20" spans="1:33" s="10" customFormat="1" ht="15" customHeight="1" x14ac:dyDescent="0.2">
      <c r="A20" s="71" t="s">
        <v>12</v>
      </c>
      <c r="B20" s="264"/>
      <c r="C20" s="265"/>
      <c r="D20" s="138"/>
      <c r="E20" s="32"/>
      <c r="F20" s="266"/>
      <c r="G20" s="47"/>
      <c r="H20" s="265"/>
      <c r="I20" s="118"/>
      <c r="J20" s="32"/>
      <c r="K20" s="35"/>
      <c r="L20" s="264"/>
      <c r="M20" s="265"/>
      <c r="N20" s="138"/>
      <c r="O20" s="32"/>
      <c r="P20" s="266"/>
      <c r="Q20" s="264"/>
      <c r="R20" s="265"/>
      <c r="S20" s="138"/>
      <c r="T20" s="32"/>
      <c r="U20" s="266"/>
      <c r="V20" s="264"/>
      <c r="W20" s="265"/>
      <c r="X20" s="138"/>
      <c r="Y20" s="32"/>
      <c r="Z20" s="35"/>
      <c r="AA20" s="264"/>
      <c r="AB20" s="265"/>
      <c r="AC20" s="168"/>
      <c r="AD20" s="168"/>
      <c r="AE20" s="175"/>
      <c r="AF20" s="5"/>
      <c r="AG20" s="5"/>
    </row>
    <row r="21" spans="1:33" s="10" customFormat="1" ht="16.5" customHeight="1" x14ac:dyDescent="0.2">
      <c r="A21" s="64" t="s">
        <v>66</v>
      </c>
      <c r="B21" s="258">
        <v>133380</v>
      </c>
      <c r="C21" s="263">
        <v>1000</v>
      </c>
      <c r="D21" s="242">
        <v>1995</v>
      </c>
      <c r="E21" s="13">
        <f>(B21-C21+D21)*18%</f>
        <v>24187.5</v>
      </c>
      <c r="F21" s="33">
        <f>B21-C21+D21+E21</f>
        <v>158562.5</v>
      </c>
      <c r="G21" s="255">
        <v>130780</v>
      </c>
      <c r="H21" s="263">
        <v>1000</v>
      </c>
      <c r="I21" s="110">
        <v>2260.44</v>
      </c>
      <c r="J21" s="13">
        <f>(G21-H21+I21)*18%</f>
        <v>23767.279200000001</v>
      </c>
      <c r="K21" s="33">
        <f>G21-H21+I21+J21</f>
        <v>155807.71919999999</v>
      </c>
      <c r="L21" s="255">
        <v>133790</v>
      </c>
      <c r="M21" s="263">
        <v>1000</v>
      </c>
      <c r="N21" s="136">
        <v>1982.75</v>
      </c>
      <c r="O21" s="13">
        <f>(L21-M21+N21)*18%</f>
        <v>24259.094999999998</v>
      </c>
      <c r="P21" s="33">
        <f>L21-M21+N21+O21</f>
        <v>159031.845</v>
      </c>
      <c r="Q21" s="255">
        <v>130680</v>
      </c>
      <c r="R21" s="263">
        <v>1000</v>
      </c>
      <c r="S21" s="136">
        <v>2043.49</v>
      </c>
      <c r="T21" s="13">
        <f>(Q21-R21+S21)*18%</f>
        <v>23710.228199999998</v>
      </c>
      <c r="U21" s="33">
        <f>Q21-R21+S21+T21</f>
        <v>155433.7182</v>
      </c>
      <c r="V21" s="255">
        <v>131960</v>
      </c>
      <c r="W21" s="263">
        <v>1000</v>
      </c>
      <c r="X21" s="136">
        <v>1348.71</v>
      </c>
      <c r="Y21" s="13">
        <f>(V21-W21+X21)*18%</f>
        <v>23815.567799999997</v>
      </c>
      <c r="Z21" s="33">
        <f>V21-W21+X21+Y21</f>
        <v>156124.27779999998</v>
      </c>
      <c r="AA21" s="255">
        <v>131960</v>
      </c>
      <c r="AB21" s="263">
        <v>1000</v>
      </c>
      <c r="AC21" s="167">
        <v>4011.8</v>
      </c>
      <c r="AD21" s="5">
        <f t="shared" si="0"/>
        <v>24294.923999999995</v>
      </c>
      <c r="AE21" s="173">
        <f t="shared" si="1"/>
        <v>159266.72399999999</v>
      </c>
      <c r="AF21" s="5"/>
      <c r="AG21" s="5"/>
    </row>
    <row r="22" spans="1:33" s="10" customFormat="1" ht="16.5" customHeight="1" x14ac:dyDescent="0.2">
      <c r="A22" s="64" t="s">
        <v>38</v>
      </c>
      <c r="B22" s="40">
        <f>B21-500</f>
        <v>132880</v>
      </c>
      <c r="C22" s="263">
        <v>1000</v>
      </c>
      <c r="D22" s="242">
        <v>1995</v>
      </c>
      <c r="E22" s="13">
        <f>(B22-C22+D22)*18%</f>
        <v>24097.5</v>
      </c>
      <c r="F22" s="33">
        <f>B22-C22+D22+E22</f>
        <v>157972.5</v>
      </c>
      <c r="G22" s="40">
        <f>G21-500</f>
        <v>130280</v>
      </c>
      <c r="H22" s="263">
        <v>1000</v>
      </c>
      <c r="I22" s="110">
        <v>2260.44</v>
      </c>
      <c r="J22" s="13">
        <f>(G22-H22+I22)*18%</f>
        <v>23677.279200000001</v>
      </c>
      <c r="K22" s="33">
        <f>G22-H22+I22+J22</f>
        <v>155217.71919999999</v>
      </c>
      <c r="L22" s="40">
        <f>L21-500</f>
        <v>133290</v>
      </c>
      <c r="M22" s="263">
        <v>1000</v>
      </c>
      <c r="N22" s="136">
        <v>1982.75</v>
      </c>
      <c r="O22" s="13">
        <f>(L22-M22+N22)*18%</f>
        <v>24169.094999999998</v>
      </c>
      <c r="P22" s="33">
        <f>L22-M22+N22+O22</f>
        <v>158441.845</v>
      </c>
      <c r="Q22" s="40">
        <f>Q21-500</f>
        <v>130180</v>
      </c>
      <c r="R22" s="263">
        <v>1000</v>
      </c>
      <c r="S22" s="136">
        <v>2043.49</v>
      </c>
      <c r="T22" s="13">
        <f>(Q22-R22+S22)*18%</f>
        <v>23620.228199999998</v>
      </c>
      <c r="U22" s="33">
        <f>Q22-R22+S22+T22</f>
        <v>154843.7182</v>
      </c>
      <c r="V22" s="40">
        <f>V21-500</f>
        <v>131460</v>
      </c>
      <c r="W22" s="263">
        <v>1000</v>
      </c>
      <c r="X22" s="136">
        <v>1348.71</v>
      </c>
      <c r="Y22" s="13">
        <f>(V22-W22+X22)*18%</f>
        <v>23725.567799999997</v>
      </c>
      <c r="Z22" s="33">
        <f>V22-W22+X22+Y22</f>
        <v>155534.27779999998</v>
      </c>
      <c r="AA22" s="262">
        <f>AA21-5000</f>
        <v>126960</v>
      </c>
      <c r="AB22" s="263">
        <v>1000</v>
      </c>
      <c r="AC22" s="167">
        <v>4011.8</v>
      </c>
      <c r="AD22" s="5">
        <f t="shared" si="0"/>
        <v>23394.923999999999</v>
      </c>
      <c r="AE22" s="173">
        <f t="shared" si="1"/>
        <v>153366.72399999999</v>
      </c>
      <c r="AF22" s="5"/>
      <c r="AG22" s="5"/>
    </row>
    <row r="23" spans="1:33" s="10" customFormat="1" ht="15" customHeight="1" thickBot="1" x14ac:dyDescent="0.25">
      <c r="A23" s="70" t="s">
        <v>42</v>
      </c>
      <c r="B23" s="113">
        <f>B21-6500</f>
        <v>126880</v>
      </c>
      <c r="C23" s="1">
        <v>0</v>
      </c>
      <c r="D23" s="242">
        <v>1995</v>
      </c>
      <c r="E23" s="2">
        <f>(B23-C23+D23)*18%</f>
        <v>23197.5</v>
      </c>
      <c r="F23" s="36">
        <f>B23-C23+D23+E23</f>
        <v>152072.5</v>
      </c>
      <c r="G23" s="113">
        <f>G21-6500</f>
        <v>124280</v>
      </c>
      <c r="H23" s="1">
        <v>0</v>
      </c>
      <c r="I23" s="116">
        <v>2260.44</v>
      </c>
      <c r="J23" s="2">
        <f>(G23-H23+I23)*18%</f>
        <v>22777.279200000001</v>
      </c>
      <c r="K23" s="36">
        <f>G23-H23+I23+J23</f>
        <v>149317.71919999999</v>
      </c>
      <c r="L23" s="113">
        <f>L21-6500</f>
        <v>127290</v>
      </c>
      <c r="M23" s="1">
        <v>0</v>
      </c>
      <c r="N23" s="137">
        <v>1982.75</v>
      </c>
      <c r="O23" s="2">
        <f>(L23-M23+N23)*18%</f>
        <v>23269.094999999998</v>
      </c>
      <c r="P23" s="36">
        <f>L23-M23+N23+O23</f>
        <v>152541.845</v>
      </c>
      <c r="Q23" s="113">
        <f>Q21-6500</f>
        <v>124180</v>
      </c>
      <c r="R23" s="1">
        <v>0</v>
      </c>
      <c r="S23" s="137">
        <v>2043.49</v>
      </c>
      <c r="T23" s="2">
        <f>(Q23-R23+S23)*18%</f>
        <v>22720.228200000001</v>
      </c>
      <c r="U23" s="36">
        <f>Q23-R23+S23+T23</f>
        <v>148943.7182</v>
      </c>
      <c r="V23" s="113">
        <f>V21-6500</f>
        <v>125460</v>
      </c>
      <c r="W23" s="1">
        <v>0</v>
      </c>
      <c r="X23" s="137">
        <v>1348.71</v>
      </c>
      <c r="Y23" s="2">
        <f>(V23-W23+X23)*18%</f>
        <v>22825.567800000001</v>
      </c>
      <c r="Z23" s="36">
        <f>V23-W23+X23+Y23</f>
        <v>149634.27780000001</v>
      </c>
      <c r="AA23" s="62">
        <f>AA21-6500</f>
        <v>125460</v>
      </c>
      <c r="AB23" s="1">
        <v>0</v>
      </c>
      <c r="AC23" s="171">
        <v>4011.8</v>
      </c>
      <c r="AD23" s="172">
        <f t="shared" si="0"/>
        <v>23304.923999999999</v>
      </c>
      <c r="AE23" s="174">
        <f t="shared" si="1"/>
        <v>152776.72399999999</v>
      </c>
      <c r="AF23" s="5"/>
      <c r="AG23" s="5"/>
    </row>
    <row r="24" spans="1:33" s="10" customFormat="1" x14ac:dyDescent="0.2">
      <c r="A24" s="71" t="s">
        <v>36</v>
      </c>
      <c r="B24" s="264"/>
      <c r="C24" s="265"/>
      <c r="D24" s="138"/>
      <c r="E24" s="32"/>
      <c r="F24" s="266"/>
      <c r="G24" s="40"/>
      <c r="H24" s="263"/>
      <c r="I24" s="110"/>
      <c r="J24" s="13"/>
      <c r="K24" s="33"/>
      <c r="L24" s="262"/>
      <c r="M24" s="263"/>
      <c r="N24" s="136"/>
      <c r="O24" s="13"/>
      <c r="P24" s="38"/>
      <c r="Q24" s="262"/>
      <c r="R24" s="263"/>
      <c r="S24" s="136"/>
      <c r="T24" s="13"/>
      <c r="U24" s="38"/>
      <c r="V24" s="264"/>
      <c r="W24" s="265"/>
      <c r="X24" s="138"/>
      <c r="Y24" s="32"/>
      <c r="Z24" s="35"/>
      <c r="AA24" s="264"/>
      <c r="AB24" s="265"/>
      <c r="AC24" s="168"/>
      <c r="AD24" s="168"/>
      <c r="AE24" s="175"/>
      <c r="AF24" s="5"/>
      <c r="AG24" s="5"/>
    </row>
    <row r="25" spans="1:33" s="10" customFormat="1" ht="15" customHeight="1" x14ac:dyDescent="0.2">
      <c r="A25" s="64" t="s">
        <v>67</v>
      </c>
      <c r="B25" s="258">
        <v>141200</v>
      </c>
      <c r="C25" s="263">
        <v>1000</v>
      </c>
      <c r="D25" s="242">
        <v>1995</v>
      </c>
      <c r="E25" s="13">
        <f>(B25-C25+D25)*18%</f>
        <v>25595.1</v>
      </c>
      <c r="F25" s="33">
        <f>B25-C25+D25+E25</f>
        <v>167790.1</v>
      </c>
      <c r="G25" s="255">
        <v>138260</v>
      </c>
      <c r="H25" s="263">
        <v>1000</v>
      </c>
      <c r="I25" s="110">
        <v>2260.44</v>
      </c>
      <c r="J25" s="13">
        <f>(G25-H25+I25)*18%</f>
        <v>25113.679199999999</v>
      </c>
      <c r="K25" s="33">
        <f>G25-H25+I25+J25</f>
        <v>164634.11920000002</v>
      </c>
      <c r="L25" s="255">
        <v>137510</v>
      </c>
      <c r="M25" s="263">
        <v>1000</v>
      </c>
      <c r="N25" s="136">
        <v>1982.75</v>
      </c>
      <c r="O25" s="13">
        <f>(L25-M25+N25)*18%</f>
        <v>24928.695</v>
      </c>
      <c r="P25" s="33">
        <f>L25-M25+N25+O25</f>
        <v>163421.44500000001</v>
      </c>
      <c r="Q25" s="255">
        <v>137230</v>
      </c>
      <c r="R25" s="263">
        <v>1000</v>
      </c>
      <c r="S25" s="136">
        <v>2043.49</v>
      </c>
      <c r="T25" s="13">
        <f>(Q25-R25+S25)*18%</f>
        <v>24889.228199999998</v>
      </c>
      <c r="U25" s="33">
        <f>Q25-R25+S25+T25</f>
        <v>163162.7182</v>
      </c>
      <c r="V25" s="255">
        <v>139430</v>
      </c>
      <c r="W25" s="263">
        <v>1000</v>
      </c>
      <c r="X25" s="136">
        <v>1348.71</v>
      </c>
      <c r="Y25" s="13">
        <f>(V25-W25+X25)*18%</f>
        <v>25160.167799999999</v>
      </c>
      <c r="Z25" s="33">
        <f>V25-W25+X25+Y25</f>
        <v>164938.87779999999</v>
      </c>
      <c r="AA25" s="255">
        <v>140630</v>
      </c>
      <c r="AB25" s="263">
        <v>1000</v>
      </c>
      <c r="AC25" s="167">
        <v>4011.8</v>
      </c>
      <c r="AD25" s="5">
        <f t="shared" si="0"/>
        <v>25855.523999999998</v>
      </c>
      <c r="AE25" s="173">
        <f t="shared" si="1"/>
        <v>169497.32399999999</v>
      </c>
      <c r="AF25" s="5"/>
      <c r="AG25" s="5"/>
    </row>
    <row r="26" spans="1:33" s="10" customFormat="1" x14ac:dyDescent="0.2">
      <c r="A26" s="64" t="s">
        <v>60</v>
      </c>
      <c r="B26" s="40">
        <f>B25-500</f>
        <v>140700</v>
      </c>
      <c r="C26" s="263">
        <v>1000</v>
      </c>
      <c r="D26" s="242">
        <v>1995</v>
      </c>
      <c r="E26" s="13">
        <f>(B26-C26+D26)*18%</f>
        <v>25505.1</v>
      </c>
      <c r="F26" s="33">
        <f>B26-C26+D26+E26</f>
        <v>167200.1</v>
      </c>
      <c r="G26" s="40">
        <f>G25-500</f>
        <v>137760</v>
      </c>
      <c r="H26" s="263">
        <v>1000</v>
      </c>
      <c r="I26" s="110">
        <v>2260.44</v>
      </c>
      <c r="J26" s="13">
        <f>(G26-H26+I26)*18%</f>
        <v>25023.679199999999</v>
      </c>
      <c r="K26" s="33">
        <f>G26-H26+I26+J26</f>
        <v>164044.11920000002</v>
      </c>
      <c r="L26" s="40">
        <f>L25-500</f>
        <v>137010</v>
      </c>
      <c r="M26" s="263">
        <v>1000</v>
      </c>
      <c r="N26" s="136">
        <v>1982.75</v>
      </c>
      <c r="O26" s="13">
        <f>(L26-M26+N26)*18%</f>
        <v>24838.695</v>
      </c>
      <c r="P26" s="33">
        <f>L26-M26+N26+O26</f>
        <v>162831.44500000001</v>
      </c>
      <c r="Q26" s="40">
        <f>Q25-500</f>
        <v>136730</v>
      </c>
      <c r="R26" s="263">
        <v>1000</v>
      </c>
      <c r="S26" s="136">
        <v>2043.49</v>
      </c>
      <c r="T26" s="13">
        <f>(Q26-R26+S26)*18%</f>
        <v>24799.228199999998</v>
      </c>
      <c r="U26" s="33">
        <f>Q26-R26+S26+T26</f>
        <v>162572.7182</v>
      </c>
      <c r="V26" s="40">
        <f>V25-500</f>
        <v>138930</v>
      </c>
      <c r="W26" s="263">
        <v>1000</v>
      </c>
      <c r="X26" s="136">
        <v>1348.71</v>
      </c>
      <c r="Y26" s="13">
        <f>(V26-W26+X26)*18%</f>
        <v>25070.167799999999</v>
      </c>
      <c r="Z26" s="33">
        <f>V26-W26+X26+Y26</f>
        <v>164348.87779999999</v>
      </c>
      <c r="AA26" s="262">
        <f>AA25-5000</f>
        <v>135630</v>
      </c>
      <c r="AB26" s="263">
        <v>1000</v>
      </c>
      <c r="AC26" s="167">
        <v>4011.8</v>
      </c>
      <c r="AD26" s="5">
        <f t="shared" si="0"/>
        <v>24955.523999999998</v>
      </c>
      <c r="AE26" s="173">
        <f t="shared" si="1"/>
        <v>163597.32399999999</v>
      </c>
      <c r="AF26" s="5"/>
      <c r="AG26" s="5"/>
    </row>
    <row r="27" spans="1:33" s="10" customFormat="1" ht="13.5" thickBot="1" x14ac:dyDescent="0.25">
      <c r="A27" s="64" t="s">
        <v>61</v>
      </c>
      <c r="B27" s="113">
        <f>B25-6500</f>
        <v>134700</v>
      </c>
      <c r="C27" s="1">
        <v>0</v>
      </c>
      <c r="D27" s="242">
        <v>1995</v>
      </c>
      <c r="E27" s="2">
        <f>(B27-C27+D27)*18%</f>
        <v>24605.1</v>
      </c>
      <c r="F27" s="36">
        <f>B27-C27+D27+E27</f>
        <v>161300.1</v>
      </c>
      <c r="G27" s="40">
        <f>G25-6500</f>
        <v>131760</v>
      </c>
      <c r="H27" s="263">
        <v>0</v>
      </c>
      <c r="I27" s="110">
        <v>2260.44</v>
      </c>
      <c r="J27" s="13">
        <f>(G27-H27+I27)*18%</f>
        <v>24123.679199999999</v>
      </c>
      <c r="K27" s="33">
        <f>G27-H27+I27+J27</f>
        <v>158144.11920000002</v>
      </c>
      <c r="L27" s="40">
        <f>L25-6500</f>
        <v>131010</v>
      </c>
      <c r="M27" s="263">
        <v>0</v>
      </c>
      <c r="N27" s="137">
        <v>1982.75</v>
      </c>
      <c r="O27" s="13">
        <f>(L27-M27+N27)*18%</f>
        <v>23938.695</v>
      </c>
      <c r="P27" s="33">
        <f>L27-M27+N27+O27</f>
        <v>156931.44500000001</v>
      </c>
      <c r="Q27" s="40">
        <f>Q25-6500</f>
        <v>130730</v>
      </c>
      <c r="R27" s="263">
        <v>0</v>
      </c>
      <c r="S27" s="136">
        <v>2043.49</v>
      </c>
      <c r="T27" s="13">
        <f>(Q27-R27+S27)*18%</f>
        <v>23899.228199999998</v>
      </c>
      <c r="U27" s="33">
        <f>Q27-R27+S27+T27</f>
        <v>156672.7182</v>
      </c>
      <c r="V27" s="40">
        <f>V25-6500</f>
        <v>132930</v>
      </c>
      <c r="W27" s="263">
        <v>0</v>
      </c>
      <c r="X27" s="137">
        <v>1348.71</v>
      </c>
      <c r="Y27" s="13">
        <f>(V27-W27+X27)*18%</f>
        <v>24170.167799999999</v>
      </c>
      <c r="Z27" s="33">
        <f>V27-W27+X27+Y27</f>
        <v>158448.87779999999</v>
      </c>
      <c r="AA27" s="262">
        <f>AA25-6500</f>
        <v>134130</v>
      </c>
      <c r="AB27" s="263">
        <v>0</v>
      </c>
      <c r="AC27" s="171">
        <v>4011.8</v>
      </c>
      <c r="AD27" s="5">
        <f t="shared" si="0"/>
        <v>24865.523999999998</v>
      </c>
      <c r="AE27" s="173">
        <f t="shared" si="1"/>
        <v>163007.32399999999</v>
      </c>
      <c r="AF27" s="5"/>
      <c r="AG27" s="5"/>
    </row>
    <row r="28" spans="1:33" s="10" customFormat="1" x14ac:dyDescent="0.2">
      <c r="A28" s="77"/>
      <c r="B28" s="47"/>
      <c r="C28" s="265"/>
      <c r="D28" s="138"/>
      <c r="E28" s="32"/>
      <c r="F28" s="35"/>
      <c r="G28" s="47"/>
      <c r="H28" s="265"/>
      <c r="I28" s="118"/>
      <c r="J28" s="32"/>
      <c r="K28" s="35"/>
      <c r="L28" s="47"/>
      <c r="M28" s="265"/>
      <c r="N28" s="138"/>
      <c r="O28" s="32"/>
      <c r="P28" s="35"/>
      <c r="Q28" s="47"/>
      <c r="R28" s="265"/>
      <c r="S28" s="138"/>
      <c r="T28" s="32"/>
      <c r="U28" s="35"/>
      <c r="V28" s="47"/>
      <c r="W28" s="265"/>
      <c r="X28" s="138"/>
      <c r="Y28" s="32"/>
      <c r="Z28" s="35"/>
      <c r="AA28" s="264"/>
      <c r="AB28" s="265"/>
      <c r="AC28" s="191"/>
      <c r="AD28" s="168"/>
      <c r="AE28" s="175"/>
      <c r="AF28" s="5"/>
      <c r="AG28" s="5"/>
    </row>
    <row r="29" spans="1:33" s="10" customFormat="1" x14ac:dyDescent="0.2">
      <c r="A29" s="66" t="s">
        <v>123</v>
      </c>
      <c r="B29" s="258">
        <v>150560</v>
      </c>
      <c r="C29" s="263">
        <v>1000</v>
      </c>
      <c r="D29" s="242">
        <v>1995</v>
      </c>
      <c r="E29" s="13">
        <f>(B29-C29+D29)*18%</f>
        <v>27279.899999999998</v>
      </c>
      <c r="F29" s="33">
        <f>B29-C29+D29+E29</f>
        <v>178834.9</v>
      </c>
      <c r="G29" s="255">
        <v>148670</v>
      </c>
      <c r="H29" s="263">
        <v>1000</v>
      </c>
      <c r="I29" s="110">
        <v>2260.44</v>
      </c>
      <c r="J29" s="13">
        <f>(G29-H29+I29)*18%</f>
        <v>26987.479199999998</v>
      </c>
      <c r="K29" s="33">
        <f>G29-H29+I29+J29</f>
        <v>176917.9192</v>
      </c>
      <c r="L29" s="255">
        <v>148610</v>
      </c>
      <c r="M29" s="263">
        <v>1000</v>
      </c>
      <c r="N29" s="136">
        <v>1982.75</v>
      </c>
      <c r="O29" s="13">
        <f>(L29-M29+N29)*18%</f>
        <v>26926.695</v>
      </c>
      <c r="P29" s="33">
        <f>L29-M29+N29+O29</f>
        <v>176519.44500000001</v>
      </c>
      <c r="Q29" s="255">
        <v>148130</v>
      </c>
      <c r="R29" s="263">
        <v>1000</v>
      </c>
      <c r="S29" s="136">
        <v>2043.49</v>
      </c>
      <c r="T29" s="13">
        <f>(Q29-R29+S29)*18%</f>
        <v>26851.228199999998</v>
      </c>
      <c r="U29" s="33">
        <f>Q29-R29+S29+T29</f>
        <v>176024.7182</v>
      </c>
      <c r="V29" s="255">
        <v>148940</v>
      </c>
      <c r="W29" s="263">
        <v>1000</v>
      </c>
      <c r="X29" s="136">
        <v>1348.71</v>
      </c>
      <c r="Y29" s="13">
        <f>(V29-W29+X29)*18%</f>
        <v>26871.967799999999</v>
      </c>
      <c r="Z29" s="33">
        <f>V29-W29+X29+Y29</f>
        <v>176160.6778</v>
      </c>
      <c r="AA29" s="255">
        <v>149640</v>
      </c>
      <c r="AB29" s="263">
        <v>1000</v>
      </c>
      <c r="AC29" s="167">
        <v>4011.8</v>
      </c>
      <c r="AD29" s="5">
        <f>(AA29-AB29+AC29)*18%</f>
        <v>27477.323999999997</v>
      </c>
      <c r="AE29" s="173">
        <f>AA29-AB29+AC29+AD29</f>
        <v>180129.12399999998</v>
      </c>
      <c r="AF29" s="5"/>
      <c r="AG29" s="5"/>
    </row>
    <row r="30" spans="1:33" s="10" customFormat="1" ht="13.5" thickBot="1" x14ac:dyDescent="0.25">
      <c r="A30" s="29" t="s">
        <v>126</v>
      </c>
      <c r="B30" s="113">
        <f>B29-9500</f>
        <v>141060</v>
      </c>
      <c r="C30" s="263">
        <v>0</v>
      </c>
      <c r="D30" s="242">
        <v>1995</v>
      </c>
      <c r="E30" s="13">
        <f>(B30-C30+D30)*18%</f>
        <v>25749.899999999998</v>
      </c>
      <c r="F30" s="33">
        <f>B30-C30+D30+E30</f>
        <v>168804.9</v>
      </c>
      <c r="G30" s="113">
        <f>G29-9500</f>
        <v>139170</v>
      </c>
      <c r="H30" s="263">
        <v>0</v>
      </c>
      <c r="I30" s="109">
        <v>2260.44</v>
      </c>
      <c r="J30" s="13">
        <f>(G30-H30+I30)*18%</f>
        <v>25457.479199999998</v>
      </c>
      <c r="K30" s="33">
        <f>G30-H30+I30+J30</f>
        <v>166887.9192</v>
      </c>
      <c r="L30" s="113">
        <f>L29-9500</f>
        <v>139110</v>
      </c>
      <c r="M30" s="263">
        <v>0</v>
      </c>
      <c r="N30" s="109">
        <v>1982.75</v>
      </c>
      <c r="O30" s="13">
        <f>(L30-M30+N30)*18%</f>
        <v>25396.695</v>
      </c>
      <c r="P30" s="33">
        <f>L30-M30+N30+O30</f>
        <v>166489.44500000001</v>
      </c>
      <c r="Q30" s="113">
        <f>Q29-9500</f>
        <v>138630</v>
      </c>
      <c r="R30" s="263">
        <v>0</v>
      </c>
      <c r="S30" s="109">
        <v>2043.49</v>
      </c>
      <c r="T30" s="13">
        <f>(Q30-R30+S30)*18%</f>
        <v>25321.228199999998</v>
      </c>
      <c r="U30" s="33">
        <f>Q30-R30+S30+T30</f>
        <v>165994.7182</v>
      </c>
      <c r="V30" s="113">
        <f>V29-9500</f>
        <v>139440</v>
      </c>
      <c r="W30" s="263">
        <v>0</v>
      </c>
      <c r="X30" s="109">
        <v>1348.71</v>
      </c>
      <c r="Y30" s="13">
        <f>(V30-W30+X30)*18%</f>
        <v>25341.967799999999</v>
      </c>
      <c r="Z30" s="33">
        <f>V30-W30+X30+Y30</f>
        <v>166130.6778</v>
      </c>
      <c r="AA30" s="113">
        <f>AA29-9500</f>
        <v>140140</v>
      </c>
      <c r="AB30" s="263">
        <v>0</v>
      </c>
      <c r="AC30" s="109">
        <v>4011.8</v>
      </c>
      <c r="AD30" s="13">
        <f>(AA30-AB30+AC30)*18%</f>
        <v>25947.323999999997</v>
      </c>
      <c r="AE30" s="33">
        <f>AA30-AB30+AC30+AD30</f>
        <v>170099.12399999998</v>
      </c>
      <c r="AF30" s="5"/>
      <c r="AG30" s="5"/>
    </row>
    <row r="31" spans="1:33" s="10" customFormat="1" x14ac:dyDescent="0.2">
      <c r="A31" s="71" t="s">
        <v>13</v>
      </c>
      <c r="B31" s="264"/>
      <c r="C31" s="265"/>
      <c r="D31" s="138"/>
      <c r="E31" s="32"/>
      <c r="F31" s="35"/>
      <c r="G31" s="47"/>
      <c r="H31" s="265"/>
      <c r="I31" s="118"/>
      <c r="J31" s="32"/>
      <c r="K31" s="35"/>
      <c r="L31" s="264"/>
      <c r="M31" s="265"/>
      <c r="N31" s="138"/>
      <c r="O31" s="32"/>
      <c r="P31" s="35"/>
      <c r="Q31" s="264"/>
      <c r="R31" s="265"/>
      <c r="S31" s="138"/>
      <c r="T31" s="32"/>
      <c r="U31" s="35"/>
      <c r="V31" s="264"/>
      <c r="W31" s="265"/>
      <c r="X31" s="138"/>
      <c r="Y31" s="32"/>
      <c r="Z31" s="35"/>
      <c r="AA31" s="264"/>
      <c r="AB31" s="265"/>
      <c r="AC31" s="168"/>
      <c r="AD31" s="168"/>
      <c r="AE31" s="175"/>
      <c r="AF31" s="5"/>
      <c r="AG31" s="5"/>
    </row>
    <row r="32" spans="1:33" s="10" customFormat="1" x14ac:dyDescent="0.2">
      <c r="A32" s="19" t="s">
        <v>68</v>
      </c>
      <c r="B32" s="258">
        <v>134710</v>
      </c>
      <c r="C32" s="263">
        <v>1000</v>
      </c>
      <c r="D32" s="242">
        <v>1995</v>
      </c>
      <c r="E32" s="13">
        <f>(B32-C32+D32)*18%</f>
        <v>24426.899999999998</v>
      </c>
      <c r="F32" s="33">
        <f>B32-C32+D32+E32</f>
        <v>160131.9</v>
      </c>
      <c r="G32" s="255">
        <v>134570</v>
      </c>
      <c r="H32" s="263">
        <v>1000</v>
      </c>
      <c r="I32" s="110">
        <v>2260.44</v>
      </c>
      <c r="J32" s="13">
        <f>(G32-H32+I32)*18%</f>
        <v>24449.479199999998</v>
      </c>
      <c r="K32" s="33">
        <f>G32-H32+I32+J32</f>
        <v>160279.9192</v>
      </c>
      <c r="L32" s="255">
        <v>135280</v>
      </c>
      <c r="M32" s="263">
        <v>1000</v>
      </c>
      <c r="N32" s="136">
        <v>1982.75</v>
      </c>
      <c r="O32" s="13">
        <f>(L32-M32+N32)*18%</f>
        <v>24527.294999999998</v>
      </c>
      <c r="P32" s="33">
        <f>L32-M32+N32+O32</f>
        <v>160790.04499999998</v>
      </c>
      <c r="Q32" s="255">
        <v>133430</v>
      </c>
      <c r="R32" s="263">
        <v>1000</v>
      </c>
      <c r="S32" s="136">
        <v>2043.49</v>
      </c>
      <c r="T32" s="13">
        <f>(Q32-R32+S32)*18%</f>
        <v>24205.228199999998</v>
      </c>
      <c r="U32" s="33">
        <f>Q32-R32+S32+T32</f>
        <v>158678.7182</v>
      </c>
      <c r="V32" s="255">
        <v>135000</v>
      </c>
      <c r="W32" s="263">
        <v>1000</v>
      </c>
      <c r="X32" s="136">
        <v>1348.71</v>
      </c>
      <c r="Y32" s="13">
        <f>(V32-W32+X32)*18%</f>
        <v>24362.767799999998</v>
      </c>
      <c r="Z32" s="33">
        <f>V32-W32+X32+Y32</f>
        <v>159711.47779999999</v>
      </c>
      <c r="AA32" s="255">
        <v>135550</v>
      </c>
      <c r="AB32" s="263">
        <v>1000</v>
      </c>
      <c r="AC32" s="167">
        <v>4011.8</v>
      </c>
      <c r="AD32" s="5">
        <f t="shared" si="0"/>
        <v>24941.123999999996</v>
      </c>
      <c r="AE32" s="173">
        <f t="shared" si="1"/>
        <v>163502.924</v>
      </c>
      <c r="AF32" s="5"/>
      <c r="AG32" s="5"/>
    </row>
    <row r="33" spans="1:33" s="10" customFormat="1" x14ac:dyDescent="0.2">
      <c r="A33" s="19" t="s">
        <v>37</v>
      </c>
      <c r="B33" s="40">
        <f>B32-500</f>
        <v>134210</v>
      </c>
      <c r="C33" s="263">
        <v>1000</v>
      </c>
      <c r="D33" s="242">
        <v>1995</v>
      </c>
      <c r="E33" s="13">
        <f>(B33-C33+D33)*18%</f>
        <v>24336.899999999998</v>
      </c>
      <c r="F33" s="33">
        <f>B33-C33+D33+E33</f>
        <v>159541.9</v>
      </c>
      <c r="G33" s="40">
        <f>G32-500</f>
        <v>134070</v>
      </c>
      <c r="H33" s="263">
        <v>1000</v>
      </c>
      <c r="I33" s="110">
        <v>2260.44</v>
      </c>
      <c r="J33" s="13">
        <f>(G33-H33+I33)*18%</f>
        <v>24359.479199999998</v>
      </c>
      <c r="K33" s="33">
        <f>G33-H33+I33+J33</f>
        <v>159689.9192</v>
      </c>
      <c r="L33" s="40">
        <f>L32-500</f>
        <v>134780</v>
      </c>
      <c r="M33" s="263">
        <v>1000</v>
      </c>
      <c r="N33" s="136">
        <v>1982.75</v>
      </c>
      <c r="O33" s="13">
        <f>(L33-M33+N33)*18%</f>
        <v>24437.294999999998</v>
      </c>
      <c r="P33" s="33">
        <f>L33-M33+N33+O33</f>
        <v>160200.04499999998</v>
      </c>
      <c r="Q33" s="40">
        <f>Q32-500</f>
        <v>132930</v>
      </c>
      <c r="R33" s="263">
        <v>1000</v>
      </c>
      <c r="S33" s="136">
        <v>2043.49</v>
      </c>
      <c r="T33" s="13">
        <f>(Q33-R33+S33)*18%</f>
        <v>24115.228199999998</v>
      </c>
      <c r="U33" s="33">
        <f>Q33-R33+S33+T33</f>
        <v>158088.7182</v>
      </c>
      <c r="V33" s="40">
        <f>V32-500</f>
        <v>134500</v>
      </c>
      <c r="W33" s="263">
        <v>1000</v>
      </c>
      <c r="X33" s="136">
        <v>1348.71</v>
      </c>
      <c r="Y33" s="13">
        <f>(V33-W33+X33)*18%</f>
        <v>24272.767799999998</v>
      </c>
      <c r="Z33" s="33">
        <f>V33-W33+X33+Y33</f>
        <v>159121.47779999999</v>
      </c>
      <c r="AA33" s="262">
        <f>AA32-5000</f>
        <v>130550</v>
      </c>
      <c r="AB33" s="263">
        <v>1000</v>
      </c>
      <c r="AC33" s="167">
        <v>4011.8</v>
      </c>
      <c r="AD33" s="5">
        <f t="shared" si="0"/>
        <v>24041.123999999996</v>
      </c>
      <c r="AE33" s="173">
        <f t="shared" si="1"/>
        <v>157602.924</v>
      </c>
      <c r="AF33" s="5"/>
      <c r="AG33" s="5"/>
    </row>
    <row r="34" spans="1:33" s="10" customFormat="1" ht="13.5" thickBot="1" x14ac:dyDescent="0.25">
      <c r="A34" s="72" t="s">
        <v>40</v>
      </c>
      <c r="B34" s="113">
        <f>B32-6500</f>
        <v>128210</v>
      </c>
      <c r="C34" s="1">
        <v>0</v>
      </c>
      <c r="D34" s="242">
        <v>1995</v>
      </c>
      <c r="E34" s="2">
        <f>(B34-C34+D34)*18%</f>
        <v>23436.899999999998</v>
      </c>
      <c r="F34" s="36">
        <f>B34-C34+D34+E34</f>
        <v>153641.9</v>
      </c>
      <c r="G34" s="40">
        <f>G32-6500</f>
        <v>128070</v>
      </c>
      <c r="H34" s="263">
        <v>0</v>
      </c>
      <c r="I34" s="110">
        <v>2260.44</v>
      </c>
      <c r="J34" s="13">
        <f>(G34-H34+I34)*18%</f>
        <v>23459.479199999998</v>
      </c>
      <c r="K34" s="33">
        <f>G34-H34+I34+J34</f>
        <v>153789.9192</v>
      </c>
      <c r="L34" s="113">
        <f>L32-6500</f>
        <v>128780</v>
      </c>
      <c r="M34" s="1">
        <v>0</v>
      </c>
      <c r="N34" s="137">
        <v>1982.75</v>
      </c>
      <c r="O34" s="2">
        <f>(L34-M34+N34)*18%</f>
        <v>23537.294999999998</v>
      </c>
      <c r="P34" s="36">
        <f>L34-M34+N34+O34</f>
        <v>154300.04499999998</v>
      </c>
      <c r="Q34" s="113">
        <f>Q32-6500</f>
        <v>126930</v>
      </c>
      <c r="R34" s="1">
        <v>0</v>
      </c>
      <c r="S34" s="136">
        <v>2043.49</v>
      </c>
      <c r="T34" s="2">
        <f>(Q34-R34+S34)*18%</f>
        <v>23215.228200000001</v>
      </c>
      <c r="U34" s="36">
        <f>Q34-R34+S34+T34</f>
        <v>152188.7182</v>
      </c>
      <c r="V34" s="113">
        <f>V32-6500</f>
        <v>128500</v>
      </c>
      <c r="W34" s="1">
        <v>0</v>
      </c>
      <c r="X34" s="137">
        <v>1348.71</v>
      </c>
      <c r="Y34" s="2">
        <f>(V34-W34+X34)*18%</f>
        <v>23372.767800000001</v>
      </c>
      <c r="Z34" s="36">
        <f>V34-W34+X34+Y34</f>
        <v>153221.47779999999</v>
      </c>
      <c r="AA34" s="62">
        <f>AA32-6500</f>
        <v>129050</v>
      </c>
      <c r="AB34" s="1">
        <v>0</v>
      </c>
      <c r="AC34" s="171">
        <v>4011.8</v>
      </c>
      <c r="AD34" s="5">
        <f t="shared" si="0"/>
        <v>23951.123999999996</v>
      </c>
      <c r="AE34" s="173">
        <f t="shared" si="1"/>
        <v>157012.924</v>
      </c>
      <c r="AF34" s="5"/>
      <c r="AG34" s="5"/>
    </row>
    <row r="35" spans="1:33" s="10" customFormat="1" x14ac:dyDescent="0.2">
      <c r="A35" s="19"/>
      <c r="B35" s="47"/>
      <c r="C35" s="265"/>
      <c r="D35" s="138"/>
      <c r="E35" s="32"/>
      <c r="F35" s="35"/>
      <c r="G35" s="47"/>
      <c r="H35" s="265"/>
      <c r="I35" s="118"/>
      <c r="J35" s="32"/>
      <c r="K35" s="266"/>
      <c r="L35" s="40"/>
      <c r="M35" s="263"/>
      <c r="N35" s="136"/>
      <c r="O35" s="13"/>
      <c r="P35" s="33"/>
      <c r="Q35" s="47"/>
      <c r="R35" s="265"/>
      <c r="S35" s="138"/>
      <c r="T35" s="32"/>
      <c r="U35" s="35"/>
      <c r="V35" s="47"/>
      <c r="W35" s="265"/>
      <c r="X35" s="138"/>
      <c r="Y35" s="32"/>
      <c r="Z35" s="35"/>
      <c r="AA35" s="264"/>
      <c r="AB35" s="265"/>
      <c r="AC35" s="168"/>
      <c r="AD35" s="168"/>
      <c r="AE35" s="169"/>
      <c r="AF35" s="5"/>
      <c r="AG35" s="5"/>
    </row>
    <row r="36" spans="1:33" s="10" customFormat="1" x14ac:dyDescent="0.2">
      <c r="A36" s="63" t="s">
        <v>52</v>
      </c>
      <c r="B36" s="258">
        <v>134710</v>
      </c>
      <c r="C36" s="263">
        <v>1000</v>
      </c>
      <c r="D36" s="242">
        <v>1995</v>
      </c>
      <c r="E36" s="13">
        <f>(B36-C36+D36)*18%</f>
        <v>24426.899999999998</v>
      </c>
      <c r="F36" s="33">
        <f>B36-C36+D36+E36</f>
        <v>160131.9</v>
      </c>
      <c r="G36" s="255">
        <v>134570</v>
      </c>
      <c r="H36" s="263">
        <v>1000</v>
      </c>
      <c r="I36" s="110">
        <v>2260.44</v>
      </c>
      <c r="J36" s="13">
        <f>(G36-H36+I36)*18%</f>
        <v>24449.479199999998</v>
      </c>
      <c r="K36" s="33">
        <f>G36-H36+I36+J36</f>
        <v>160279.9192</v>
      </c>
      <c r="L36" s="255">
        <v>135280</v>
      </c>
      <c r="M36" s="263">
        <v>1000</v>
      </c>
      <c r="N36" s="136">
        <v>1982.75</v>
      </c>
      <c r="O36" s="13">
        <f>(L36-M36+N36)*18%</f>
        <v>24527.294999999998</v>
      </c>
      <c r="P36" s="33">
        <f>L36-M36+N36+O36</f>
        <v>160790.04499999998</v>
      </c>
      <c r="Q36" s="255">
        <v>133430</v>
      </c>
      <c r="R36" s="263">
        <v>1000</v>
      </c>
      <c r="S36" s="136">
        <v>2043.49</v>
      </c>
      <c r="T36" s="13">
        <f>(Q36-R36+S36)*18%</f>
        <v>24205.228199999998</v>
      </c>
      <c r="U36" s="33">
        <f>Q36-R36+S36+T36</f>
        <v>158678.7182</v>
      </c>
      <c r="V36" s="255">
        <v>135000</v>
      </c>
      <c r="W36" s="263">
        <v>1000</v>
      </c>
      <c r="X36" s="136">
        <v>1348.71</v>
      </c>
      <c r="Y36" s="13">
        <f>(V36-W36+X36)*18%</f>
        <v>24362.767799999998</v>
      </c>
      <c r="Z36" s="33">
        <f>V36-W36+X36+Y36</f>
        <v>159711.47779999999</v>
      </c>
      <c r="AA36" s="255">
        <v>135550</v>
      </c>
      <c r="AB36" s="263">
        <v>1000</v>
      </c>
      <c r="AC36" s="167">
        <v>4011.8</v>
      </c>
      <c r="AD36" s="5">
        <f t="shared" si="0"/>
        <v>24941.123999999996</v>
      </c>
      <c r="AE36" s="173">
        <f t="shared" si="1"/>
        <v>163502.924</v>
      </c>
      <c r="AF36" s="5"/>
      <c r="AG36" s="5"/>
    </row>
    <row r="37" spans="1:33" s="10" customFormat="1" x14ac:dyDescent="0.2">
      <c r="A37" s="63" t="s">
        <v>53</v>
      </c>
      <c r="B37" s="40">
        <f>B36-500</f>
        <v>134210</v>
      </c>
      <c r="C37" s="263">
        <v>1000</v>
      </c>
      <c r="D37" s="242">
        <v>1995</v>
      </c>
      <c r="E37" s="13">
        <f>(B37-C37+D37)*18%</f>
        <v>24336.899999999998</v>
      </c>
      <c r="F37" s="33">
        <f>B37-C37+D37+E37</f>
        <v>159541.9</v>
      </c>
      <c r="G37" s="40">
        <f>G36-500</f>
        <v>134070</v>
      </c>
      <c r="H37" s="263">
        <v>1000</v>
      </c>
      <c r="I37" s="110">
        <v>2260.44</v>
      </c>
      <c r="J37" s="13">
        <f>(G37-H37+I37)*18%</f>
        <v>24359.479199999998</v>
      </c>
      <c r="K37" s="33">
        <f>G37-H37+I37+J37</f>
        <v>159689.9192</v>
      </c>
      <c r="L37" s="40">
        <f>L36-500</f>
        <v>134780</v>
      </c>
      <c r="M37" s="263">
        <v>1000</v>
      </c>
      <c r="N37" s="136">
        <v>1982.75</v>
      </c>
      <c r="O37" s="13">
        <f>(L37-M37+N37)*18%</f>
        <v>24437.294999999998</v>
      </c>
      <c r="P37" s="33">
        <f>L37-M37+N37+O37</f>
        <v>160200.04499999998</v>
      </c>
      <c r="Q37" s="40">
        <f>Q36-500</f>
        <v>132930</v>
      </c>
      <c r="R37" s="263">
        <v>1000</v>
      </c>
      <c r="S37" s="136">
        <v>2043.49</v>
      </c>
      <c r="T37" s="13">
        <f>(Q37-R37+S37)*18%</f>
        <v>24115.228199999998</v>
      </c>
      <c r="U37" s="33">
        <f>Q37-R37+S37+T37</f>
        <v>158088.7182</v>
      </c>
      <c r="V37" s="40">
        <f>V36-500</f>
        <v>134500</v>
      </c>
      <c r="W37" s="263">
        <v>1000</v>
      </c>
      <c r="X37" s="136">
        <v>1348.71</v>
      </c>
      <c r="Y37" s="13">
        <f>(V37-W37+X37)*18%</f>
        <v>24272.767799999998</v>
      </c>
      <c r="Z37" s="33">
        <f>V37-W37+X37+Y37</f>
        <v>159121.47779999999</v>
      </c>
      <c r="AA37" s="262">
        <f>AA36-5000</f>
        <v>130550</v>
      </c>
      <c r="AB37" s="263">
        <v>1000</v>
      </c>
      <c r="AC37" s="167">
        <v>4011.8</v>
      </c>
      <c r="AD37" s="5">
        <f t="shared" si="0"/>
        <v>24041.123999999996</v>
      </c>
      <c r="AE37" s="173">
        <f t="shared" si="1"/>
        <v>157602.924</v>
      </c>
      <c r="AF37" s="5"/>
      <c r="AG37" s="5"/>
    </row>
    <row r="38" spans="1:33" s="10" customFormat="1" ht="13.5" thickBot="1" x14ac:dyDescent="0.25">
      <c r="A38" s="74" t="s">
        <v>54</v>
      </c>
      <c r="B38" s="113">
        <f>B36-6500</f>
        <v>128210</v>
      </c>
      <c r="C38" s="1">
        <v>0</v>
      </c>
      <c r="D38" s="242">
        <v>1995</v>
      </c>
      <c r="E38" s="2">
        <f>(B38-C38+D38)*18%</f>
        <v>23436.899999999998</v>
      </c>
      <c r="F38" s="36">
        <f>B38-C38+D38+E38</f>
        <v>153641.9</v>
      </c>
      <c r="G38" s="113">
        <f>G36-6500</f>
        <v>128070</v>
      </c>
      <c r="H38" s="1">
        <v>0</v>
      </c>
      <c r="I38" s="110">
        <v>2260.44</v>
      </c>
      <c r="J38" s="2">
        <f>(G38-H38+I38)*18%</f>
        <v>23459.479199999998</v>
      </c>
      <c r="K38" s="36">
        <f>G38-H38+I38+J38</f>
        <v>153789.9192</v>
      </c>
      <c r="L38" s="40">
        <f>L36-6500</f>
        <v>128780</v>
      </c>
      <c r="M38" s="263">
        <v>0</v>
      </c>
      <c r="N38" s="137">
        <v>1982.75</v>
      </c>
      <c r="O38" s="13">
        <f>(L38-M38+N38)*18%</f>
        <v>23537.294999999998</v>
      </c>
      <c r="P38" s="33">
        <f>L38-M38+N38+O38</f>
        <v>154300.04499999998</v>
      </c>
      <c r="Q38" s="113">
        <f>Q36-6500</f>
        <v>126930</v>
      </c>
      <c r="R38" s="1">
        <v>0</v>
      </c>
      <c r="S38" s="136">
        <v>2043.49</v>
      </c>
      <c r="T38" s="2">
        <f>(Q38-R38+S38)*18%</f>
        <v>23215.228200000001</v>
      </c>
      <c r="U38" s="36">
        <f>Q38-R38+S38+T38</f>
        <v>152188.7182</v>
      </c>
      <c r="V38" s="113">
        <f>V36-6500</f>
        <v>128500</v>
      </c>
      <c r="W38" s="1">
        <v>0</v>
      </c>
      <c r="X38" s="137">
        <v>1348.71</v>
      </c>
      <c r="Y38" s="2">
        <f>(V38-W38+X38)*18%</f>
        <v>23372.767800000001</v>
      </c>
      <c r="Z38" s="36">
        <f>V38-W38+X38+Y38</f>
        <v>153221.47779999999</v>
      </c>
      <c r="AA38" s="62">
        <f>AA36-6500</f>
        <v>129050</v>
      </c>
      <c r="AB38" s="1">
        <v>0</v>
      </c>
      <c r="AC38" s="171">
        <v>4011.8</v>
      </c>
      <c r="AD38" s="5">
        <f t="shared" si="0"/>
        <v>23951.123999999996</v>
      </c>
      <c r="AE38" s="173">
        <f t="shared" si="1"/>
        <v>157012.924</v>
      </c>
      <c r="AF38" s="5"/>
      <c r="AG38" s="5"/>
    </row>
    <row r="39" spans="1:33" s="10" customFormat="1" x14ac:dyDescent="0.2">
      <c r="A39" s="65"/>
      <c r="B39" s="47"/>
      <c r="C39" s="265"/>
      <c r="D39" s="138"/>
      <c r="E39" s="32"/>
      <c r="F39" s="35"/>
      <c r="G39" s="47"/>
      <c r="H39" s="265"/>
      <c r="I39" s="118"/>
      <c r="J39" s="32"/>
      <c r="K39" s="35"/>
      <c r="L39" s="47"/>
      <c r="M39" s="265"/>
      <c r="N39" s="138"/>
      <c r="O39" s="32"/>
      <c r="P39" s="35"/>
      <c r="Q39" s="47"/>
      <c r="R39" s="265"/>
      <c r="S39" s="138"/>
      <c r="T39" s="32"/>
      <c r="U39" s="35"/>
      <c r="V39" s="47"/>
      <c r="W39" s="265"/>
      <c r="X39" s="138"/>
      <c r="Y39" s="32"/>
      <c r="Z39" s="35"/>
      <c r="AA39" s="264"/>
      <c r="AB39" s="265"/>
      <c r="AC39" s="168"/>
      <c r="AD39" s="168"/>
      <c r="AE39" s="169"/>
      <c r="AF39" s="5"/>
      <c r="AG39" s="5"/>
    </row>
    <row r="40" spans="1:33" s="10" customFormat="1" x14ac:dyDescent="0.2">
      <c r="A40" s="63" t="s">
        <v>102</v>
      </c>
      <c r="B40" s="258">
        <v>134710</v>
      </c>
      <c r="C40" s="263">
        <v>1000</v>
      </c>
      <c r="D40" s="242">
        <v>1995</v>
      </c>
      <c r="E40" s="13">
        <f>(B40-C40+D40)*18%</f>
        <v>24426.899999999998</v>
      </c>
      <c r="F40" s="33">
        <f>B40-C40+D40+E40</f>
        <v>160131.9</v>
      </c>
      <c r="G40" s="255">
        <v>134570</v>
      </c>
      <c r="H40" s="53">
        <v>1000</v>
      </c>
      <c r="I40" s="110">
        <v>2260.44</v>
      </c>
      <c r="J40" s="57">
        <f>(G40-H40+I40)*18%</f>
        <v>24449.479199999998</v>
      </c>
      <c r="K40" s="54">
        <f>G40-H40+I40+J40</f>
        <v>160279.9192</v>
      </c>
      <c r="L40" s="255">
        <v>135280</v>
      </c>
      <c r="M40" s="263">
        <v>1000</v>
      </c>
      <c r="N40" s="136">
        <v>1982.75</v>
      </c>
      <c r="O40" s="13">
        <f>(L40-M40+N40)*18%</f>
        <v>24527.294999999998</v>
      </c>
      <c r="P40" s="33">
        <f>L40-M40+N40+O40</f>
        <v>160790.04499999998</v>
      </c>
      <c r="Q40" s="255">
        <v>133430</v>
      </c>
      <c r="R40" s="263">
        <v>1000</v>
      </c>
      <c r="S40" s="136">
        <v>2043.49</v>
      </c>
      <c r="T40" s="13">
        <f>(Q40-R40+S40)*18%</f>
        <v>24205.228199999998</v>
      </c>
      <c r="U40" s="33">
        <f>Q40-R40+S40+T40</f>
        <v>158678.7182</v>
      </c>
      <c r="V40" s="255">
        <v>135000</v>
      </c>
      <c r="W40" s="263">
        <v>1000</v>
      </c>
      <c r="X40" s="136">
        <v>1348.71</v>
      </c>
      <c r="Y40" s="13">
        <f>(V40-W40+X40)*18%</f>
        <v>24362.767799999998</v>
      </c>
      <c r="Z40" s="33">
        <f>V40-W40+X40+Y40</f>
        <v>159711.47779999999</v>
      </c>
      <c r="AA40" s="255">
        <v>135550</v>
      </c>
      <c r="AB40" s="263">
        <v>1000</v>
      </c>
      <c r="AC40" s="167">
        <v>4011.8</v>
      </c>
      <c r="AD40" s="5">
        <f t="shared" si="0"/>
        <v>24941.123999999996</v>
      </c>
      <c r="AE40" s="173">
        <f t="shared" si="1"/>
        <v>163502.924</v>
      </c>
      <c r="AF40" s="5"/>
      <c r="AG40" s="5"/>
    </row>
    <row r="41" spans="1:33" s="10" customFormat="1" x14ac:dyDescent="0.2">
      <c r="A41" s="63" t="s">
        <v>103</v>
      </c>
      <c r="B41" s="40">
        <f>B40-500</f>
        <v>134210</v>
      </c>
      <c r="C41" s="263">
        <v>1000</v>
      </c>
      <c r="D41" s="242">
        <v>1995</v>
      </c>
      <c r="E41" s="13">
        <f>(B41-C41+D41)*18%</f>
        <v>24336.899999999998</v>
      </c>
      <c r="F41" s="33">
        <f>B41-C41+D41+E41</f>
        <v>159541.9</v>
      </c>
      <c r="G41" s="121">
        <f>G40-500</f>
        <v>134070</v>
      </c>
      <c r="H41" s="53">
        <v>1000</v>
      </c>
      <c r="I41" s="110">
        <v>2260.44</v>
      </c>
      <c r="J41" s="57">
        <f>(G41-H41+I41)*18%</f>
        <v>24359.479199999998</v>
      </c>
      <c r="K41" s="54">
        <f>G41-H41+I41+J41</f>
        <v>159689.9192</v>
      </c>
      <c r="L41" s="40">
        <f>L40-500</f>
        <v>134780</v>
      </c>
      <c r="M41" s="263">
        <v>1000</v>
      </c>
      <c r="N41" s="136">
        <v>1982.75</v>
      </c>
      <c r="O41" s="13">
        <f>(L41-M41+N41)*18%</f>
        <v>24437.294999999998</v>
      </c>
      <c r="P41" s="33">
        <f>L41-M41+N41+O41</f>
        <v>160200.04499999998</v>
      </c>
      <c r="Q41" s="40">
        <f>Q40-500</f>
        <v>132930</v>
      </c>
      <c r="R41" s="263">
        <v>1000</v>
      </c>
      <c r="S41" s="136">
        <v>2043.49</v>
      </c>
      <c r="T41" s="13">
        <f>(Q41-R41+S41)*18%</f>
        <v>24115.228199999998</v>
      </c>
      <c r="U41" s="33">
        <f>Q41-R41+S41+T41</f>
        <v>158088.7182</v>
      </c>
      <c r="V41" s="40">
        <f>V40-500</f>
        <v>134500</v>
      </c>
      <c r="W41" s="263">
        <v>1000</v>
      </c>
      <c r="X41" s="136">
        <v>1348.71</v>
      </c>
      <c r="Y41" s="13">
        <f>(V41-W41+X41)*18%</f>
        <v>24272.767799999998</v>
      </c>
      <c r="Z41" s="33">
        <f>V41-W41+X41+Y41</f>
        <v>159121.47779999999</v>
      </c>
      <c r="AA41" s="262">
        <f>AA40-5000</f>
        <v>130550</v>
      </c>
      <c r="AB41" s="263">
        <v>1000</v>
      </c>
      <c r="AC41" s="167">
        <v>4011.8</v>
      </c>
      <c r="AD41" s="5">
        <f t="shared" si="0"/>
        <v>24041.123999999996</v>
      </c>
      <c r="AE41" s="173">
        <f t="shared" si="1"/>
        <v>157602.924</v>
      </c>
      <c r="AF41" s="5"/>
      <c r="AG41" s="5"/>
    </row>
    <row r="42" spans="1:33" s="10" customFormat="1" ht="13.5" thickBot="1" x14ac:dyDescent="0.25">
      <c r="A42" s="63" t="s">
        <v>104</v>
      </c>
      <c r="B42" s="113">
        <f>B40-6500</f>
        <v>128210</v>
      </c>
      <c r="C42" s="1">
        <v>0</v>
      </c>
      <c r="D42" s="242">
        <v>1995</v>
      </c>
      <c r="E42" s="2">
        <f>(B42-C42+D42)*18%</f>
        <v>23436.899999999998</v>
      </c>
      <c r="F42" s="36">
        <f>B42-C42+D42+E42</f>
        <v>153641.9</v>
      </c>
      <c r="G42" s="122">
        <f>G40-6500</f>
        <v>128070</v>
      </c>
      <c r="H42" s="87">
        <v>0</v>
      </c>
      <c r="I42" s="116">
        <v>2260.44</v>
      </c>
      <c r="J42" s="58">
        <f>(G42-H42+I42)*18%</f>
        <v>23459.479199999998</v>
      </c>
      <c r="K42" s="88">
        <f>G42-H42+I42+J42</f>
        <v>153789.9192</v>
      </c>
      <c r="L42" s="113">
        <f>L40-6500</f>
        <v>128780</v>
      </c>
      <c r="M42" s="1">
        <v>0</v>
      </c>
      <c r="N42" s="137">
        <v>1982.75</v>
      </c>
      <c r="O42" s="2">
        <f>(L42-M42+N42)*18%</f>
        <v>23537.294999999998</v>
      </c>
      <c r="P42" s="36">
        <f>L42-M42+N42+O42</f>
        <v>154300.04499999998</v>
      </c>
      <c r="Q42" s="113">
        <f>Q40-6500</f>
        <v>126930</v>
      </c>
      <c r="R42" s="1">
        <v>0</v>
      </c>
      <c r="S42" s="136">
        <v>2043.49</v>
      </c>
      <c r="T42" s="2">
        <f>(Q42-R42+S42)*18%</f>
        <v>23215.228200000001</v>
      </c>
      <c r="U42" s="36">
        <f>Q42-R42+S42+T42</f>
        <v>152188.7182</v>
      </c>
      <c r="V42" s="113">
        <f>V40-6500</f>
        <v>128500</v>
      </c>
      <c r="W42" s="1">
        <v>0</v>
      </c>
      <c r="X42" s="137">
        <v>1348.71</v>
      </c>
      <c r="Y42" s="2">
        <f>(V42-W42+X42)*18%</f>
        <v>23372.767800000001</v>
      </c>
      <c r="Z42" s="36">
        <f>V42-W42+X42+Y42</f>
        <v>153221.47779999999</v>
      </c>
      <c r="AA42" s="62">
        <f>AA40-6500</f>
        <v>129050</v>
      </c>
      <c r="AB42" s="1">
        <v>0</v>
      </c>
      <c r="AC42" s="171">
        <v>4011.8</v>
      </c>
      <c r="AD42" s="5">
        <f t="shared" si="0"/>
        <v>23951.123999999996</v>
      </c>
      <c r="AE42" s="173">
        <f t="shared" si="1"/>
        <v>157012.924</v>
      </c>
      <c r="AF42" s="5"/>
      <c r="AG42" s="5"/>
    </row>
    <row r="43" spans="1:33" s="10" customFormat="1" x14ac:dyDescent="0.2">
      <c r="A43" s="65"/>
      <c r="B43" s="47"/>
      <c r="C43" s="265"/>
      <c r="D43" s="138"/>
      <c r="E43" s="32"/>
      <c r="F43" s="35"/>
      <c r="G43" s="40"/>
      <c r="H43" s="263"/>
      <c r="I43" s="110"/>
      <c r="J43" s="13"/>
      <c r="K43" s="33"/>
      <c r="L43" s="40"/>
      <c r="M43" s="263"/>
      <c r="N43" s="136"/>
      <c r="O43" s="13"/>
      <c r="P43" s="33"/>
      <c r="Q43" s="47"/>
      <c r="R43" s="265"/>
      <c r="S43" s="138"/>
      <c r="T43" s="32"/>
      <c r="U43" s="35"/>
      <c r="V43" s="47"/>
      <c r="W43" s="265"/>
      <c r="X43" s="138"/>
      <c r="Y43" s="32"/>
      <c r="Z43" s="35"/>
      <c r="AA43" s="264"/>
      <c r="AB43" s="265"/>
      <c r="AC43" s="168"/>
      <c r="AD43" s="168"/>
      <c r="AE43" s="169"/>
      <c r="AF43" s="5"/>
      <c r="AG43" s="5"/>
    </row>
    <row r="44" spans="1:33" s="10" customFormat="1" x14ac:dyDescent="0.2">
      <c r="A44" s="63" t="s">
        <v>105</v>
      </c>
      <c r="B44" s="258">
        <v>134710</v>
      </c>
      <c r="C44" s="263">
        <v>1000</v>
      </c>
      <c r="D44" s="242">
        <v>1995</v>
      </c>
      <c r="E44" s="13">
        <f>(B44-C44+D44)*18%</f>
        <v>24426.899999999998</v>
      </c>
      <c r="F44" s="33">
        <f>B44-C44+D44+E44</f>
        <v>160131.9</v>
      </c>
      <c r="G44" s="255">
        <v>134570</v>
      </c>
      <c r="H44" s="263">
        <v>1000</v>
      </c>
      <c r="I44" s="110">
        <v>2260.44</v>
      </c>
      <c r="J44" s="13">
        <f>(G44-H44+I44)*18%</f>
        <v>24449.479199999998</v>
      </c>
      <c r="K44" s="33">
        <f>G44-H44+I44+J44</f>
        <v>160279.9192</v>
      </c>
      <c r="L44" s="255">
        <v>135280</v>
      </c>
      <c r="M44" s="263">
        <v>1000</v>
      </c>
      <c r="N44" s="136">
        <v>1982.75</v>
      </c>
      <c r="O44" s="13">
        <f>(L44-M44+N44)*18%</f>
        <v>24527.294999999998</v>
      </c>
      <c r="P44" s="33">
        <f>L44-M44+N44+O44</f>
        <v>160790.04499999998</v>
      </c>
      <c r="Q44" s="255">
        <v>133430</v>
      </c>
      <c r="R44" s="263">
        <v>1000</v>
      </c>
      <c r="S44" s="136">
        <v>2043.49</v>
      </c>
      <c r="T44" s="13">
        <f>(Q44-R44+S44)*18%</f>
        <v>24205.228199999998</v>
      </c>
      <c r="U44" s="33">
        <f>Q44-R44+S44+T44</f>
        <v>158678.7182</v>
      </c>
      <c r="V44" s="255">
        <v>135000</v>
      </c>
      <c r="W44" s="263">
        <v>1000</v>
      </c>
      <c r="X44" s="136">
        <v>1348.71</v>
      </c>
      <c r="Y44" s="13">
        <f>(V44-W44+X44)*18%</f>
        <v>24362.767799999998</v>
      </c>
      <c r="Z44" s="33">
        <f>V44-W44+X44+Y44</f>
        <v>159711.47779999999</v>
      </c>
      <c r="AA44" s="255">
        <v>135550</v>
      </c>
      <c r="AB44" s="263">
        <v>1000</v>
      </c>
      <c r="AC44" s="167">
        <v>4011.8</v>
      </c>
      <c r="AD44" s="5">
        <f t="shared" si="0"/>
        <v>24941.123999999996</v>
      </c>
      <c r="AE44" s="173">
        <f t="shared" si="1"/>
        <v>163502.924</v>
      </c>
      <c r="AF44" s="5"/>
      <c r="AG44" s="5"/>
    </row>
    <row r="45" spans="1:33" s="10" customFormat="1" x14ac:dyDescent="0.2">
      <c r="A45" s="63" t="s">
        <v>106</v>
      </c>
      <c r="B45" s="40">
        <f>B44-500</f>
        <v>134210</v>
      </c>
      <c r="C45" s="263">
        <v>1000</v>
      </c>
      <c r="D45" s="242">
        <v>1995</v>
      </c>
      <c r="E45" s="13">
        <f>(B45-C45+D45)*18%</f>
        <v>24336.899999999998</v>
      </c>
      <c r="F45" s="33">
        <f>B45-C45+D45+E45</f>
        <v>159541.9</v>
      </c>
      <c r="G45" s="40">
        <f>G44-500</f>
        <v>134070</v>
      </c>
      <c r="H45" s="263">
        <v>1000</v>
      </c>
      <c r="I45" s="110">
        <v>2260.44</v>
      </c>
      <c r="J45" s="13">
        <f>(G45-H45+I45)*18%</f>
        <v>24359.479199999998</v>
      </c>
      <c r="K45" s="33">
        <f>G45-H45+I45+J45</f>
        <v>159689.9192</v>
      </c>
      <c r="L45" s="40">
        <f>L44-500</f>
        <v>134780</v>
      </c>
      <c r="M45" s="263">
        <v>1000</v>
      </c>
      <c r="N45" s="136">
        <v>1982.75</v>
      </c>
      <c r="O45" s="13">
        <f>(L45-M45+N45)*18%</f>
        <v>24437.294999999998</v>
      </c>
      <c r="P45" s="33">
        <f>L45-M45+N45+O45</f>
        <v>160200.04499999998</v>
      </c>
      <c r="Q45" s="40">
        <f>Q44-500</f>
        <v>132930</v>
      </c>
      <c r="R45" s="263">
        <v>1000</v>
      </c>
      <c r="S45" s="136">
        <v>2043.49</v>
      </c>
      <c r="T45" s="13">
        <f>(Q45-R45+S45)*18%</f>
        <v>24115.228199999998</v>
      </c>
      <c r="U45" s="33">
        <f>Q45-R45+S45+T45</f>
        <v>158088.7182</v>
      </c>
      <c r="V45" s="40">
        <f>V44-500</f>
        <v>134500</v>
      </c>
      <c r="W45" s="263">
        <v>1000</v>
      </c>
      <c r="X45" s="136">
        <v>1348.71</v>
      </c>
      <c r="Y45" s="13">
        <f>(V45-W45+X45)*18%</f>
        <v>24272.767799999998</v>
      </c>
      <c r="Z45" s="33">
        <f>V45-W45+X45+Y45</f>
        <v>159121.47779999999</v>
      </c>
      <c r="AA45" s="262">
        <f>AA44-5000</f>
        <v>130550</v>
      </c>
      <c r="AB45" s="263">
        <v>1000</v>
      </c>
      <c r="AC45" s="167">
        <v>4011.8</v>
      </c>
      <c r="AD45" s="5">
        <f t="shared" si="0"/>
        <v>24041.123999999996</v>
      </c>
      <c r="AE45" s="173">
        <f t="shared" si="1"/>
        <v>157602.924</v>
      </c>
      <c r="AF45" s="5"/>
      <c r="AG45" s="5"/>
    </row>
    <row r="46" spans="1:33" s="10" customFormat="1" ht="13.5" thickBot="1" x14ac:dyDescent="0.25">
      <c r="A46" s="74" t="s">
        <v>107</v>
      </c>
      <c r="B46" s="113">
        <f>B44-6500</f>
        <v>128210</v>
      </c>
      <c r="C46" s="1">
        <v>0</v>
      </c>
      <c r="D46" s="242">
        <v>1995</v>
      </c>
      <c r="E46" s="2">
        <f>(B46-C46+D46)*18%</f>
        <v>23436.899999999998</v>
      </c>
      <c r="F46" s="36">
        <f>B46-C46+D46+E46</f>
        <v>153641.9</v>
      </c>
      <c r="G46" s="121">
        <f>G44-6500</f>
        <v>128070</v>
      </c>
      <c r="H46" s="263">
        <v>0</v>
      </c>
      <c r="I46" s="110">
        <v>2260.44</v>
      </c>
      <c r="J46" s="13">
        <f>(G46-H46+I46)*18%</f>
        <v>23459.479199999998</v>
      </c>
      <c r="K46" s="33">
        <f>G46-H46+I46+J46</f>
        <v>153789.9192</v>
      </c>
      <c r="L46" s="40">
        <f>L44-6500</f>
        <v>128780</v>
      </c>
      <c r="M46" s="263">
        <v>0</v>
      </c>
      <c r="N46" s="137">
        <v>1982.75</v>
      </c>
      <c r="O46" s="13">
        <f>(L46-M46+N46)*18%</f>
        <v>23537.294999999998</v>
      </c>
      <c r="P46" s="33">
        <f>L46-M46+N46+O46</f>
        <v>154300.04499999998</v>
      </c>
      <c r="Q46" s="113">
        <f>Q44-6500</f>
        <v>126930</v>
      </c>
      <c r="R46" s="1">
        <v>0</v>
      </c>
      <c r="S46" s="137">
        <v>2043.49</v>
      </c>
      <c r="T46" s="2">
        <f>(Q46-R46+S46)*18%</f>
        <v>23215.228200000001</v>
      </c>
      <c r="U46" s="36">
        <f>Q46-R46+S46+T46</f>
        <v>152188.7182</v>
      </c>
      <c r="V46" s="113">
        <f>V44-6500</f>
        <v>128500</v>
      </c>
      <c r="W46" s="1">
        <v>0</v>
      </c>
      <c r="X46" s="137">
        <v>1348.71</v>
      </c>
      <c r="Y46" s="2">
        <f>(V46-W46+X46)*18%</f>
        <v>23372.767800000001</v>
      </c>
      <c r="Z46" s="36">
        <f>V46-W46+X46+Y46</f>
        <v>153221.47779999999</v>
      </c>
      <c r="AA46" s="62">
        <f>AA44-6500</f>
        <v>129050</v>
      </c>
      <c r="AB46" s="1">
        <v>0</v>
      </c>
      <c r="AC46" s="171">
        <v>4011.8</v>
      </c>
      <c r="AD46" s="5">
        <f t="shared" si="0"/>
        <v>23951.123999999996</v>
      </c>
      <c r="AE46" s="173">
        <f t="shared" si="1"/>
        <v>157012.924</v>
      </c>
      <c r="AF46" s="5"/>
      <c r="AG46" s="5"/>
    </row>
    <row r="47" spans="1:33" s="10" customFormat="1" x14ac:dyDescent="0.2">
      <c r="A47" s="63"/>
      <c r="B47" s="47"/>
      <c r="C47" s="265"/>
      <c r="D47" s="138"/>
      <c r="E47" s="32"/>
      <c r="F47" s="35"/>
      <c r="G47" s="47"/>
      <c r="H47" s="265"/>
      <c r="I47" s="118"/>
      <c r="J47" s="32"/>
      <c r="K47" s="35"/>
      <c r="L47" s="47"/>
      <c r="M47" s="265"/>
      <c r="N47" s="138"/>
      <c r="O47" s="32"/>
      <c r="P47" s="35"/>
      <c r="Q47" s="40"/>
      <c r="R47" s="263"/>
      <c r="S47" s="136"/>
      <c r="T47" s="13"/>
      <c r="U47" s="33"/>
      <c r="V47" s="47"/>
      <c r="W47" s="265"/>
      <c r="X47" s="138"/>
      <c r="Y47" s="32"/>
      <c r="Z47" s="35"/>
      <c r="AA47" s="264"/>
      <c r="AB47" s="265"/>
      <c r="AC47" s="168"/>
      <c r="AD47" s="168"/>
      <c r="AE47" s="169"/>
      <c r="AF47" s="5"/>
      <c r="AG47" s="5"/>
    </row>
    <row r="48" spans="1:33" s="10" customFormat="1" x14ac:dyDescent="0.2">
      <c r="A48" s="63" t="s">
        <v>80</v>
      </c>
      <c r="B48" s="258">
        <v>142310</v>
      </c>
      <c r="C48" s="263">
        <v>1000</v>
      </c>
      <c r="D48" s="242">
        <v>1995</v>
      </c>
      <c r="E48" s="13">
        <f>(B48-C48+D48)*18%</f>
        <v>25794.899999999998</v>
      </c>
      <c r="F48" s="33">
        <f>B48-C48+D48+E48</f>
        <v>169099.9</v>
      </c>
      <c r="G48" s="255">
        <v>141520</v>
      </c>
      <c r="H48" s="53">
        <v>1000</v>
      </c>
      <c r="I48" s="110">
        <v>2260.44</v>
      </c>
      <c r="J48" s="57">
        <f>(G48-H48+I48)*18%</f>
        <v>25700.479199999998</v>
      </c>
      <c r="K48" s="54">
        <f>G48-H48+I48+J48</f>
        <v>168480.9192</v>
      </c>
      <c r="L48" s="255">
        <v>144230</v>
      </c>
      <c r="M48" s="263">
        <v>1000</v>
      </c>
      <c r="N48" s="136">
        <v>1982.75</v>
      </c>
      <c r="O48" s="13">
        <f>(L48-M48+N48)*18%</f>
        <v>26138.294999999998</v>
      </c>
      <c r="P48" s="33">
        <f>L48-M48+N48+O48</f>
        <v>171351.04499999998</v>
      </c>
      <c r="Q48" s="255">
        <v>140680</v>
      </c>
      <c r="R48" s="263">
        <v>1000</v>
      </c>
      <c r="S48" s="136">
        <v>2043.49</v>
      </c>
      <c r="T48" s="13">
        <f>(Q48-R48+S48)*18%</f>
        <v>25510.228199999998</v>
      </c>
      <c r="U48" s="33">
        <f>Q48-R48+S48+T48</f>
        <v>167233.7182</v>
      </c>
      <c r="V48" s="255">
        <v>142100</v>
      </c>
      <c r="W48" s="263">
        <v>1000</v>
      </c>
      <c r="X48" s="136">
        <v>1348.71</v>
      </c>
      <c r="Y48" s="13">
        <f>(V48-W48+X48)*18%</f>
        <v>25640.767799999998</v>
      </c>
      <c r="Z48" s="33">
        <f>V48-W48+X48+Y48</f>
        <v>168089.47779999999</v>
      </c>
      <c r="AA48" s="255">
        <v>142350</v>
      </c>
      <c r="AB48" s="263">
        <v>1000</v>
      </c>
      <c r="AC48" s="167">
        <v>4011.8</v>
      </c>
      <c r="AD48" s="5">
        <f t="shared" si="0"/>
        <v>26165.123999999996</v>
      </c>
      <c r="AE48" s="173">
        <f t="shared" si="1"/>
        <v>171526.924</v>
      </c>
      <c r="AF48" s="5"/>
      <c r="AG48" s="5"/>
    </row>
    <row r="49" spans="1:53" s="10" customFormat="1" x14ac:dyDescent="0.2">
      <c r="A49" s="63" t="s">
        <v>81</v>
      </c>
      <c r="B49" s="40">
        <f>B48-500</f>
        <v>141810</v>
      </c>
      <c r="C49" s="263">
        <v>1000</v>
      </c>
      <c r="D49" s="242">
        <v>1995</v>
      </c>
      <c r="E49" s="13">
        <f>(B49-C49+D49)*18%</f>
        <v>25704.899999999998</v>
      </c>
      <c r="F49" s="33">
        <f>B49-C49+D49+E49</f>
        <v>168509.9</v>
      </c>
      <c r="G49" s="121">
        <f>G48-500</f>
        <v>141020</v>
      </c>
      <c r="H49" s="53">
        <v>1000</v>
      </c>
      <c r="I49" s="110">
        <v>2260.44</v>
      </c>
      <c r="J49" s="57">
        <f>(G49-H49+I49)*18%</f>
        <v>25610.479199999998</v>
      </c>
      <c r="K49" s="54">
        <f>G49-H49+I49+J49</f>
        <v>167890.9192</v>
      </c>
      <c r="L49" s="40">
        <f>L48-500</f>
        <v>143730</v>
      </c>
      <c r="M49" s="263">
        <v>1000</v>
      </c>
      <c r="N49" s="136">
        <v>1982.75</v>
      </c>
      <c r="O49" s="13">
        <f>(L49-M49+N49)*18%</f>
        <v>26048.294999999998</v>
      </c>
      <c r="P49" s="33">
        <f>L49-M49+N49+O49</f>
        <v>170761.04499999998</v>
      </c>
      <c r="Q49" s="40">
        <f>Q48-500</f>
        <v>140180</v>
      </c>
      <c r="R49" s="263">
        <v>1000</v>
      </c>
      <c r="S49" s="136">
        <v>2043.49</v>
      </c>
      <c r="T49" s="13">
        <f>(Q49-R49+S49)*18%</f>
        <v>25420.228199999998</v>
      </c>
      <c r="U49" s="33">
        <f>Q49-R49+S49+T49</f>
        <v>166643.7182</v>
      </c>
      <c r="V49" s="40">
        <f>V48-500</f>
        <v>141600</v>
      </c>
      <c r="W49" s="263">
        <v>1000</v>
      </c>
      <c r="X49" s="136">
        <v>1348.71</v>
      </c>
      <c r="Y49" s="13">
        <f>(V49-W49+X49)*18%</f>
        <v>25550.767799999998</v>
      </c>
      <c r="Z49" s="33">
        <f>V49-W49+X49+Y49</f>
        <v>167499.47779999999</v>
      </c>
      <c r="AA49" s="262">
        <f>AA48-5000</f>
        <v>137350</v>
      </c>
      <c r="AB49" s="263">
        <v>1000</v>
      </c>
      <c r="AC49" s="167">
        <v>4011.8</v>
      </c>
      <c r="AD49" s="5">
        <f t="shared" si="0"/>
        <v>25265.123999999996</v>
      </c>
      <c r="AE49" s="173">
        <f t="shared" si="1"/>
        <v>165626.924</v>
      </c>
      <c r="AF49" s="5"/>
      <c r="AG49" s="5"/>
    </row>
    <row r="50" spans="1:53" s="10" customFormat="1" ht="13.5" thickBot="1" x14ac:dyDescent="0.25">
      <c r="A50" s="74" t="s">
        <v>82</v>
      </c>
      <c r="B50" s="113">
        <f>B48-6500</f>
        <v>135810</v>
      </c>
      <c r="C50" s="1">
        <v>0</v>
      </c>
      <c r="D50" s="242">
        <v>1995</v>
      </c>
      <c r="E50" s="2">
        <f>(B50-C50+D50)*18%</f>
        <v>24804.899999999998</v>
      </c>
      <c r="F50" s="36">
        <f>B50-C50+D50+E50</f>
        <v>162609.9</v>
      </c>
      <c r="G50" s="122">
        <f>G48-6500</f>
        <v>135020</v>
      </c>
      <c r="H50" s="87">
        <v>0</v>
      </c>
      <c r="I50" s="110">
        <v>2260.44</v>
      </c>
      <c r="J50" s="58">
        <f>(G50-H50+I50)*18%</f>
        <v>24710.479199999998</v>
      </c>
      <c r="K50" s="88">
        <f>G50-H50+I50+J50</f>
        <v>161990.9192</v>
      </c>
      <c r="L50" s="113">
        <f>L48-6500</f>
        <v>137730</v>
      </c>
      <c r="M50" s="1">
        <v>0</v>
      </c>
      <c r="N50" s="137">
        <v>1982.75</v>
      </c>
      <c r="O50" s="2">
        <f>(L50-M50+N50)*18%</f>
        <v>25148.294999999998</v>
      </c>
      <c r="P50" s="36">
        <f>L50-M50+N50+O50</f>
        <v>164861.04499999998</v>
      </c>
      <c r="Q50" s="40">
        <f>Q48-6500</f>
        <v>134180</v>
      </c>
      <c r="R50" s="263">
        <v>0</v>
      </c>
      <c r="S50" s="136">
        <v>2043.49</v>
      </c>
      <c r="T50" s="13">
        <f>(Q50-R50+S50)*18%</f>
        <v>24520.228199999998</v>
      </c>
      <c r="U50" s="33">
        <f>Q50-R50+S50+T50</f>
        <v>160743.7182</v>
      </c>
      <c r="V50" s="113">
        <f>V48-6500</f>
        <v>135600</v>
      </c>
      <c r="W50" s="1">
        <v>0</v>
      </c>
      <c r="X50" s="137">
        <v>1348.71</v>
      </c>
      <c r="Y50" s="2">
        <f>(V50-W50+X50)*18%</f>
        <v>24650.767799999998</v>
      </c>
      <c r="Z50" s="36">
        <f>V50-W50+X50+Y50</f>
        <v>161599.47779999999</v>
      </c>
      <c r="AA50" s="62">
        <f>AA48-6500</f>
        <v>135850</v>
      </c>
      <c r="AB50" s="1">
        <v>0</v>
      </c>
      <c r="AC50" s="171">
        <v>4011.8</v>
      </c>
      <c r="AD50" s="5">
        <f t="shared" si="0"/>
        <v>25175.123999999996</v>
      </c>
      <c r="AE50" s="173">
        <f t="shared" si="1"/>
        <v>165036.924</v>
      </c>
      <c r="AF50" s="5"/>
      <c r="AG50" s="5"/>
    </row>
    <row r="51" spans="1:53" s="10" customFormat="1" x14ac:dyDescent="0.2">
      <c r="A51" s="19"/>
      <c r="B51" s="47"/>
      <c r="C51" s="265"/>
      <c r="D51" s="138"/>
      <c r="E51" s="32"/>
      <c r="F51" s="35"/>
      <c r="G51" s="47"/>
      <c r="H51" s="265"/>
      <c r="I51" s="118"/>
      <c r="J51" s="32"/>
      <c r="K51" s="35"/>
      <c r="L51" s="47"/>
      <c r="M51" s="265"/>
      <c r="N51" s="138"/>
      <c r="O51" s="32"/>
      <c r="P51" s="35"/>
      <c r="Q51" s="47"/>
      <c r="R51" s="265"/>
      <c r="S51" s="138"/>
      <c r="T51" s="32"/>
      <c r="U51" s="35"/>
      <c r="V51" s="47"/>
      <c r="W51" s="265"/>
      <c r="X51" s="138"/>
      <c r="Y51" s="32"/>
      <c r="Z51" s="35"/>
      <c r="AA51" s="264"/>
      <c r="AB51" s="265"/>
      <c r="AC51" s="168"/>
      <c r="AD51" s="168"/>
      <c r="AE51" s="169"/>
      <c r="AF51" s="5"/>
      <c r="AG51" s="5"/>
    </row>
    <row r="52" spans="1:53" s="10" customFormat="1" x14ac:dyDescent="0.2">
      <c r="A52" s="63" t="s">
        <v>83</v>
      </c>
      <c r="B52" s="258">
        <v>142310</v>
      </c>
      <c r="C52" s="263">
        <v>1000</v>
      </c>
      <c r="D52" s="242">
        <v>1995</v>
      </c>
      <c r="E52" s="13">
        <f>(B52-C52+D52)*18%</f>
        <v>25794.899999999998</v>
      </c>
      <c r="F52" s="33">
        <f>B52-C52+D52+E52</f>
        <v>169099.9</v>
      </c>
      <c r="G52" s="255">
        <v>141520</v>
      </c>
      <c r="H52" s="263">
        <v>1000</v>
      </c>
      <c r="I52" s="110">
        <v>2260.44</v>
      </c>
      <c r="J52" s="13">
        <f>(G52-H52+I52)*18%</f>
        <v>25700.479199999998</v>
      </c>
      <c r="K52" s="33">
        <f>G52-H52+I52+J52</f>
        <v>168480.9192</v>
      </c>
      <c r="L52" s="255">
        <v>144230</v>
      </c>
      <c r="M52" s="263">
        <v>1000</v>
      </c>
      <c r="N52" s="136">
        <v>1982.75</v>
      </c>
      <c r="O52" s="13">
        <f>(L52-M52+N52)*18%</f>
        <v>26138.294999999998</v>
      </c>
      <c r="P52" s="33">
        <f>L52-M52+N52+O52</f>
        <v>171351.04499999998</v>
      </c>
      <c r="Q52" s="255">
        <v>140680</v>
      </c>
      <c r="R52" s="263">
        <v>1000</v>
      </c>
      <c r="S52" s="136">
        <v>2043.49</v>
      </c>
      <c r="T52" s="13">
        <f>(Q52-R52+S52)*18%</f>
        <v>25510.228199999998</v>
      </c>
      <c r="U52" s="33">
        <f>Q52-R52+S52+T52</f>
        <v>167233.7182</v>
      </c>
      <c r="V52" s="255">
        <v>142100</v>
      </c>
      <c r="W52" s="263">
        <v>1000</v>
      </c>
      <c r="X52" s="136">
        <v>1348.71</v>
      </c>
      <c r="Y52" s="13">
        <f>(V52-W52+X52)*18%</f>
        <v>25640.767799999998</v>
      </c>
      <c r="Z52" s="33">
        <f>V52-W52+X52+Y52</f>
        <v>168089.47779999999</v>
      </c>
      <c r="AA52" s="255">
        <v>142350</v>
      </c>
      <c r="AB52" s="263">
        <v>1000</v>
      </c>
      <c r="AC52" s="167">
        <v>4011.8</v>
      </c>
      <c r="AD52" s="5">
        <f t="shared" si="0"/>
        <v>26165.123999999996</v>
      </c>
      <c r="AE52" s="173">
        <f t="shared" si="1"/>
        <v>171526.924</v>
      </c>
      <c r="AF52" s="5"/>
      <c r="AG52" s="5"/>
    </row>
    <row r="53" spans="1:53" s="10" customFormat="1" x14ac:dyDescent="0.2">
      <c r="A53" s="63" t="s">
        <v>84</v>
      </c>
      <c r="B53" s="40">
        <f>B52-500</f>
        <v>141810</v>
      </c>
      <c r="C53" s="263">
        <v>1000</v>
      </c>
      <c r="D53" s="242">
        <v>1995</v>
      </c>
      <c r="E53" s="13">
        <f>(B53-C53+D53)*18%</f>
        <v>25704.899999999998</v>
      </c>
      <c r="F53" s="33">
        <f>B53-C53+D53+E53</f>
        <v>168509.9</v>
      </c>
      <c r="G53" s="40">
        <f>G52-500</f>
        <v>141020</v>
      </c>
      <c r="H53" s="263">
        <v>1000</v>
      </c>
      <c r="I53" s="110">
        <v>2260.44</v>
      </c>
      <c r="J53" s="13">
        <f>(G53-H53+I53)*18%</f>
        <v>25610.479199999998</v>
      </c>
      <c r="K53" s="33">
        <f>G53-H53+I53+J53</f>
        <v>167890.9192</v>
      </c>
      <c r="L53" s="40">
        <f>L52-500</f>
        <v>143730</v>
      </c>
      <c r="M53" s="263">
        <v>1000</v>
      </c>
      <c r="N53" s="136">
        <v>1982.75</v>
      </c>
      <c r="O53" s="13">
        <f>(L53-M53+N53)*18%</f>
        <v>26048.294999999998</v>
      </c>
      <c r="P53" s="33">
        <f>L53-M53+N53+O53</f>
        <v>170761.04499999998</v>
      </c>
      <c r="Q53" s="40">
        <f>Q52-500</f>
        <v>140180</v>
      </c>
      <c r="R53" s="263">
        <v>1000</v>
      </c>
      <c r="S53" s="136">
        <v>2043.49</v>
      </c>
      <c r="T53" s="13">
        <f>(Q53-R53+S53)*18%</f>
        <v>25420.228199999998</v>
      </c>
      <c r="U53" s="33">
        <f>Q53-R53+S53+T53</f>
        <v>166643.7182</v>
      </c>
      <c r="V53" s="40">
        <f>V52-500</f>
        <v>141600</v>
      </c>
      <c r="W53" s="263">
        <v>1000</v>
      </c>
      <c r="X53" s="136">
        <v>1348.71</v>
      </c>
      <c r="Y53" s="13">
        <f>(V53-W53+X53)*18%</f>
        <v>25550.767799999998</v>
      </c>
      <c r="Z53" s="33">
        <f>V53-W53+X53+Y53</f>
        <v>167499.47779999999</v>
      </c>
      <c r="AA53" s="262">
        <f>AA52-5000</f>
        <v>137350</v>
      </c>
      <c r="AB53" s="263">
        <v>1000</v>
      </c>
      <c r="AC53" s="167">
        <v>4011.8</v>
      </c>
      <c r="AD53" s="5">
        <f t="shared" si="0"/>
        <v>25265.123999999996</v>
      </c>
      <c r="AE53" s="173">
        <f t="shared" si="1"/>
        <v>165626.924</v>
      </c>
      <c r="AF53" s="5"/>
      <c r="AG53" s="5"/>
    </row>
    <row r="54" spans="1:53" s="10" customFormat="1" ht="13.5" thickBot="1" x14ac:dyDescent="0.25">
      <c r="A54" s="74" t="s">
        <v>85</v>
      </c>
      <c r="B54" s="122">
        <f>B52-6500</f>
        <v>135810</v>
      </c>
      <c r="C54" s="1">
        <v>0</v>
      </c>
      <c r="D54" s="242">
        <v>1995</v>
      </c>
      <c r="E54" s="2">
        <f>(B54-C54+D54)*18%</f>
        <v>24804.899999999998</v>
      </c>
      <c r="F54" s="36">
        <f>B54-C54+D54+E54</f>
        <v>162609.9</v>
      </c>
      <c r="G54" s="122">
        <f>G52-6500</f>
        <v>135020</v>
      </c>
      <c r="H54" s="1">
        <v>0</v>
      </c>
      <c r="I54" s="116">
        <v>2260.44</v>
      </c>
      <c r="J54" s="2">
        <f>(G54-H54+I54)*18%</f>
        <v>24710.479199999998</v>
      </c>
      <c r="K54" s="36">
        <f>G54-H54+I54+J54</f>
        <v>161990.9192</v>
      </c>
      <c r="L54" s="122">
        <f>L52-6500</f>
        <v>137730</v>
      </c>
      <c r="M54" s="1">
        <v>0</v>
      </c>
      <c r="N54" s="137">
        <v>1982.75</v>
      </c>
      <c r="O54" s="2">
        <f>(L54-M54+N54)*18%</f>
        <v>25148.294999999998</v>
      </c>
      <c r="P54" s="36">
        <f>L54-M54+N54+O54</f>
        <v>164861.04499999998</v>
      </c>
      <c r="Q54" s="122">
        <f>Q52-6500</f>
        <v>134180</v>
      </c>
      <c r="R54" s="1">
        <v>0</v>
      </c>
      <c r="S54" s="137">
        <v>2043.49</v>
      </c>
      <c r="T54" s="2">
        <f>(Q54-R54+S54)*18%</f>
        <v>24520.228199999998</v>
      </c>
      <c r="U54" s="36">
        <f>Q54-R54+S54+T54</f>
        <v>160743.7182</v>
      </c>
      <c r="V54" s="122">
        <f>V52-6500</f>
        <v>135600</v>
      </c>
      <c r="W54" s="1">
        <v>0</v>
      </c>
      <c r="X54" s="137">
        <v>1348.71</v>
      </c>
      <c r="Y54" s="2">
        <f>(V54-W54+X54)*18%</f>
        <v>24650.767799999998</v>
      </c>
      <c r="Z54" s="36">
        <f>V54-W54+X54+Y54</f>
        <v>161599.47779999999</v>
      </c>
      <c r="AA54" s="62">
        <f>AA52-6500</f>
        <v>135850</v>
      </c>
      <c r="AB54" s="1">
        <v>0</v>
      </c>
      <c r="AC54" s="171">
        <v>4011.8</v>
      </c>
      <c r="AD54" s="172">
        <f t="shared" si="0"/>
        <v>25175.123999999996</v>
      </c>
      <c r="AE54" s="174">
        <f t="shared" si="1"/>
        <v>165036.924</v>
      </c>
      <c r="AF54" s="5"/>
      <c r="AG54" s="5"/>
    </row>
    <row r="55" spans="1:53" s="10" customFormat="1" x14ac:dyDescent="0.2">
      <c r="A55" s="127" t="s">
        <v>59</v>
      </c>
      <c r="B55" s="47"/>
      <c r="C55" s="265"/>
      <c r="D55" s="138"/>
      <c r="E55" s="32"/>
      <c r="F55" s="35"/>
      <c r="G55" s="108"/>
      <c r="H55" s="265"/>
      <c r="I55" s="118"/>
      <c r="J55" s="32"/>
      <c r="K55" s="35"/>
      <c r="L55" s="47"/>
      <c r="M55" s="265"/>
      <c r="N55" s="138"/>
      <c r="O55" s="32"/>
      <c r="P55" s="35"/>
      <c r="Q55" s="47"/>
      <c r="R55" s="265"/>
      <c r="S55" s="138"/>
      <c r="T55" s="32"/>
      <c r="U55" s="35"/>
      <c r="V55" s="47"/>
      <c r="W55" s="265"/>
      <c r="X55" s="138"/>
      <c r="Y55" s="32"/>
      <c r="Z55" s="35"/>
      <c r="AA55" s="264"/>
      <c r="AB55" s="265"/>
      <c r="AC55" s="168"/>
      <c r="AD55" s="168"/>
      <c r="AE55" s="175"/>
      <c r="AF55" s="5"/>
      <c r="AG55" s="5"/>
    </row>
    <row r="56" spans="1:53" s="10" customFormat="1" x14ac:dyDescent="0.2">
      <c r="A56" s="63" t="s">
        <v>56</v>
      </c>
      <c r="B56" s="258">
        <v>151060</v>
      </c>
      <c r="C56" s="263">
        <v>1000</v>
      </c>
      <c r="D56" s="242">
        <v>1995</v>
      </c>
      <c r="E56" s="13">
        <f>(B56-C56+D56)*18%</f>
        <v>27369.899999999998</v>
      </c>
      <c r="F56" s="33">
        <f>B56-C56+D56+E56</f>
        <v>179424.9</v>
      </c>
      <c r="G56" s="255">
        <v>149820</v>
      </c>
      <c r="H56" s="263">
        <v>1000</v>
      </c>
      <c r="I56" s="110">
        <v>2260.44</v>
      </c>
      <c r="J56" s="13">
        <f>(G56-H56+I56)*18%</f>
        <v>27194.479199999998</v>
      </c>
      <c r="K56" s="33">
        <f>G56-H56+I56+J56</f>
        <v>178274.9192</v>
      </c>
      <c r="L56" s="255">
        <v>151330</v>
      </c>
      <c r="M56" s="263">
        <v>1000</v>
      </c>
      <c r="N56" s="136">
        <v>1982.75</v>
      </c>
      <c r="O56" s="13">
        <f>(L56-M56+N56)*18%</f>
        <v>27416.294999999998</v>
      </c>
      <c r="P56" s="33">
        <f>L56-M56+N56+O56</f>
        <v>179729.04499999998</v>
      </c>
      <c r="Q56" s="255">
        <v>149130</v>
      </c>
      <c r="R56" s="263">
        <v>1000</v>
      </c>
      <c r="S56" s="136">
        <v>2043.49</v>
      </c>
      <c r="T56" s="13">
        <f>(Q56-R56+S56)*18%</f>
        <v>27031.228199999998</v>
      </c>
      <c r="U56" s="33">
        <f>Q56-R56+S56+T56</f>
        <v>177204.7182</v>
      </c>
      <c r="V56" s="255">
        <v>150100</v>
      </c>
      <c r="W56" s="263">
        <v>1000</v>
      </c>
      <c r="X56" s="136">
        <v>1348.71</v>
      </c>
      <c r="Y56" s="13">
        <f>(V56-W56+X56)*18%</f>
        <v>27080.767799999998</v>
      </c>
      <c r="Z56" s="33">
        <f>V56-W56+X56+Y56</f>
        <v>177529.47779999999</v>
      </c>
      <c r="AA56" s="255">
        <v>152200</v>
      </c>
      <c r="AB56" s="263">
        <v>1000</v>
      </c>
      <c r="AC56" s="167">
        <v>4011.8</v>
      </c>
      <c r="AD56" s="5">
        <f t="shared" si="0"/>
        <v>27938.123999999996</v>
      </c>
      <c r="AE56" s="173">
        <f t="shared" si="1"/>
        <v>183149.924</v>
      </c>
      <c r="AF56" s="5"/>
      <c r="AG56" s="5"/>
    </row>
    <row r="57" spans="1:53" s="10" customFormat="1" x14ac:dyDescent="0.2">
      <c r="A57" s="63" t="s">
        <v>57</v>
      </c>
      <c r="B57" s="40">
        <f>B56-500</f>
        <v>150560</v>
      </c>
      <c r="C57" s="263">
        <v>1000</v>
      </c>
      <c r="D57" s="242">
        <v>1995</v>
      </c>
      <c r="E57" s="13">
        <f>(B57-C57+D57)*18%</f>
        <v>27279.899999999998</v>
      </c>
      <c r="F57" s="33">
        <f>B57-C57+D57+E57</f>
        <v>178834.9</v>
      </c>
      <c r="G57" s="112">
        <f>G56-500</f>
        <v>149320</v>
      </c>
      <c r="H57" s="263">
        <v>1000</v>
      </c>
      <c r="I57" s="110">
        <v>2260.44</v>
      </c>
      <c r="J57" s="13">
        <f>(G57-H57+I57)*18%</f>
        <v>27104.479199999998</v>
      </c>
      <c r="K57" s="33">
        <f>G57-H57+I57+J57</f>
        <v>177684.9192</v>
      </c>
      <c r="L57" s="40">
        <f>L56-500</f>
        <v>150830</v>
      </c>
      <c r="M57" s="263">
        <v>1000</v>
      </c>
      <c r="N57" s="136">
        <v>1982.75</v>
      </c>
      <c r="O57" s="13">
        <f>(L57-M57+N57)*18%</f>
        <v>27326.294999999998</v>
      </c>
      <c r="P57" s="33">
        <f>L57-M57+N57+O57</f>
        <v>179139.04499999998</v>
      </c>
      <c r="Q57" s="40">
        <f>Q56-500</f>
        <v>148630</v>
      </c>
      <c r="R57" s="263">
        <v>1000</v>
      </c>
      <c r="S57" s="136">
        <v>2043.49</v>
      </c>
      <c r="T57" s="13">
        <f>(Q57-R57+S57)*18%</f>
        <v>26941.228199999998</v>
      </c>
      <c r="U57" s="33">
        <f>Q57-R57+S57+T57</f>
        <v>176614.7182</v>
      </c>
      <c r="V57" s="40">
        <f>V56-500</f>
        <v>149600</v>
      </c>
      <c r="W57" s="263">
        <v>1000</v>
      </c>
      <c r="X57" s="136">
        <v>1348.71</v>
      </c>
      <c r="Y57" s="13">
        <f>(V57-W57+X57)*18%</f>
        <v>26990.767799999998</v>
      </c>
      <c r="Z57" s="33">
        <f>V57-W57+X57+Y57</f>
        <v>176939.47779999999</v>
      </c>
      <c r="AA57" s="262">
        <f>AA56-5000</f>
        <v>147200</v>
      </c>
      <c r="AB57" s="263">
        <v>1000</v>
      </c>
      <c r="AC57" s="167">
        <v>4011.8</v>
      </c>
      <c r="AD57" s="5">
        <f t="shared" si="0"/>
        <v>27038.123999999996</v>
      </c>
      <c r="AE57" s="173">
        <f t="shared" si="1"/>
        <v>177249.924</v>
      </c>
      <c r="AF57" s="5"/>
      <c r="AG57" s="5"/>
    </row>
    <row r="58" spans="1:53" s="10" customFormat="1" ht="13.5" thickBot="1" x14ac:dyDescent="0.25">
      <c r="A58" s="74" t="s">
        <v>58</v>
      </c>
      <c r="B58" s="113">
        <f>B56-7500</f>
        <v>143560</v>
      </c>
      <c r="C58" s="1">
        <v>0</v>
      </c>
      <c r="D58" s="242">
        <v>1995</v>
      </c>
      <c r="E58" s="2">
        <f>(B58-C58+D58)*18%</f>
        <v>26199.899999999998</v>
      </c>
      <c r="F58" s="36">
        <f>B58-C58+D58+E58</f>
        <v>171754.9</v>
      </c>
      <c r="G58" s="112">
        <f>G56-7500</f>
        <v>142320</v>
      </c>
      <c r="H58" s="263">
        <v>0</v>
      </c>
      <c r="I58" s="110">
        <v>2260.44</v>
      </c>
      <c r="J58" s="13">
        <f>(G58-H58+I58)*18%</f>
        <v>26024.479199999998</v>
      </c>
      <c r="K58" s="33">
        <f>G58-H58+I58+J58</f>
        <v>170604.9192</v>
      </c>
      <c r="L58" s="113">
        <f>L56-7500</f>
        <v>143830</v>
      </c>
      <c r="M58" s="1">
        <v>0</v>
      </c>
      <c r="N58" s="137">
        <v>1982.75</v>
      </c>
      <c r="O58" s="2">
        <f>(L58-M58+N58)*18%</f>
        <v>26246.294999999998</v>
      </c>
      <c r="P58" s="36">
        <f>L58-M58+N58+O58</f>
        <v>172059.04499999998</v>
      </c>
      <c r="Q58" s="40">
        <f>Q56-7500</f>
        <v>141630</v>
      </c>
      <c r="R58" s="263">
        <v>0</v>
      </c>
      <c r="S58" s="136">
        <v>2043.49</v>
      </c>
      <c r="T58" s="13">
        <f>(Q58-R58+S58)*18%</f>
        <v>25861.228199999998</v>
      </c>
      <c r="U58" s="33">
        <f>Q58-R58+S58+T58</f>
        <v>169534.7182</v>
      </c>
      <c r="V58" s="113">
        <f>V56-7500</f>
        <v>142600</v>
      </c>
      <c r="W58" s="1">
        <v>0</v>
      </c>
      <c r="X58" s="137">
        <v>1348.71</v>
      </c>
      <c r="Y58" s="2">
        <f>(V58-W58+X58)*18%</f>
        <v>25910.767799999998</v>
      </c>
      <c r="Z58" s="36">
        <f>V58-W58+X58+Y58</f>
        <v>169859.47779999999</v>
      </c>
      <c r="AA58" s="62">
        <f>AA56-6500</f>
        <v>145700</v>
      </c>
      <c r="AB58" s="1">
        <v>0</v>
      </c>
      <c r="AC58" s="171">
        <v>4011.8</v>
      </c>
      <c r="AD58" s="172">
        <f t="shared" si="0"/>
        <v>26948.123999999996</v>
      </c>
      <c r="AE58" s="174">
        <f t="shared" si="1"/>
        <v>176659.924</v>
      </c>
      <c r="AF58" s="5"/>
      <c r="AG58" s="5"/>
    </row>
    <row r="59" spans="1:53" s="10" customFormat="1" x14ac:dyDescent="0.2">
      <c r="A59" s="63"/>
      <c r="B59" s="47"/>
      <c r="C59" s="265"/>
      <c r="D59" s="138"/>
      <c r="E59" s="32"/>
      <c r="F59" s="35"/>
      <c r="G59" s="47"/>
      <c r="H59" s="265"/>
      <c r="I59" s="118"/>
      <c r="J59" s="32"/>
      <c r="K59" s="266"/>
      <c r="L59" s="47"/>
      <c r="M59" s="265"/>
      <c r="N59" s="138"/>
      <c r="O59" s="32"/>
      <c r="P59" s="35"/>
      <c r="Q59" s="47"/>
      <c r="R59" s="265"/>
      <c r="S59" s="138"/>
      <c r="T59" s="32"/>
      <c r="U59" s="35"/>
      <c r="V59" s="47"/>
      <c r="W59" s="265"/>
      <c r="X59" s="138"/>
      <c r="Y59" s="32"/>
      <c r="Z59" s="35"/>
      <c r="AA59" s="264"/>
      <c r="AB59" s="265"/>
      <c r="AC59" s="168"/>
      <c r="AD59" s="168"/>
      <c r="AE59" s="169"/>
      <c r="AF59" s="5"/>
      <c r="AG59" s="5"/>
    </row>
    <row r="60" spans="1:53" x14ac:dyDescent="0.2">
      <c r="A60" s="71" t="s">
        <v>14</v>
      </c>
      <c r="B60" s="262"/>
      <c r="C60" s="263"/>
      <c r="D60" s="136"/>
      <c r="E60" s="13"/>
      <c r="F60" s="33"/>
      <c r="G60" s="40"/>
      <c r="H60" s="263"/>
      <c r="I60" s="110"/>
      <c r="J60" s="13"/>
      <c r="K60" s="38"/>
      <c r="L60" s="262"/>
      <c r="M60" s="263"/>
      <c r="N60" s="136"/>
      <c r="O60" s="13"/>
      <c r="P60" s="33"/>
      <c r="Q60" s="262"/>
      <c r="R60" s="263"/>
      <c r="S60" s="136"/>
      <c r="T60" s="13"/>
      <c r="U60" s="33"/>
      <c r="V60" s="262"/>
      <c r="W60" s="263"/>
      <c r="X60" s="136"/>
      <c r="Y60" s="13"/>
      <c r="Z60" s="33"/>
      <c r="AA60" s="262"/>
      <c r="AB60" s="263"/>
      <c r="AC60" s="5"/>
      <c r="AD60" s="5"/>
      <c r="AE60" s="170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</row>
    <row r="61" spans="1:53" x14ac:dyDescent="0.2">
      <c r="A61" s="64" t="s">
        <v>69</v>
      </c>
      <c r="B61" s="258">
        <v>146830</v>
      </c>
      <c r="C61" s="263">
        <v>1000</v>
      </c>
      <c r="D61" s="242">
        <v>1995</v>
      </c>
      <c r="E61" s="13">
        <f>(B61-C61+D61)*18%</f>
        <v>26608.5</v>
      </c>
      <c r="F61" s="33">
        <f>B61-C61+D61+E61</f>
        <v>174433.5</v>
      </c>
      <c r="G61" s="255">
        <v>144650</v>
      </c>
      <c r="H61" s="263">
        <v>1000</v>
      </c>
      <c r="I61" s="110">
        <v>2260.44</v>
      </c>
      <c r="J61" s="13">
        <f>(G61-H61+I61)*18%</f>
        <v>26263.879199999999</v>
      </c>
      <c r="K61" s="33">
        <f>G61-H61+I61+J61</f>
        <v>172174.3192</v>
      </c>
      <c r="L61" s="255">
        <v>146750</v>
      </c>
      <c r="M61" s="263">
        <v>1000</v>
      </c>
      <c r="N61" s="136">
        <v>1982.75</v>
      </c>
      <c r="O61" s="13">
        <f>(L61-M61+N61)*18%</f>
        <v>26591.895</v>
      </c>
      <c r="P61" s="33">
        <f>L61-M61+N61+O61</f>
        <v>174324.64499999999</v>
      </c>
      <c r="Q61" s="255">
        <v>146040</v>
      </c>
      <c r="R61" s="263">
        <v>1000</v>
      </c>
      <c r="S61" s="136">
        <v>2043.49</v>
      </c>
      <c r="T61" s="13">
        <f>(Q61-R61+S61)*18%</f>
        <v>26475.028199999997</v>
      </c>
      <c r="U61" s="33">
        <f>Q61-R61+S61+T61</f>
        <v>173558.51819999999</v>
      </c>
      <c r="V61" s="255">
        <v>145910</v>
      </c>
      <c r="W61" s="263">
        <v>1000</v>
      </c>
      <c r="X61" s="136">
        <v>1348.71</v>
      </c>
      <c r="Y61" s="13">
        <f>(V61-W61+X61)*18%</f>
        <v>26326.567799999997</v>
      </c>
      <c r="Z61" s="33">
        <f>V61-W61+X61+Y61</f>
        <v>172585.27779999998</v>
      </c>
      <c r="AA61" s="255">
        <v>149270</v>
      </c>
      <c r="AB61" s="263">
        <v>1000</v>
      </c>
      <c r="AC61" s="167">
        <v>4011.8</v>
      </c>
      <c r="AD61" s="5">
        <f t="shared" ref="AD61:AD71" si="2">(AA61-AB61+AC61)*18%</f>
        <v>27410.723999999998</v>
      </c>
      <c r="AE61" s="173">
        <f t="shared" ref="AE61:AE71" si="3">AA61-AB61+AC61+AD61</f>
        <v>179692.52399999998</v>
      </c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</row>
    <row r="62" spans="1:53" x14ac:dyDescent="0.2">
      <c r="A62" s="64" t="s">
        <v>39</v>
      </c>
      <c r="B62" s="40">
        <f>B61-500</f>
        <v>146330</v>
      </c>
      <c r="C62" s="263">
        <v>1000</v>
      </c>
      <c r="D62" s="242">
        <v>1995</v>
      </c>
      <c r="E62" s="13">
        <f>(B62-C62+D62)*18%</f>
        <v>26518.5</v>
      </c>
      <c r="F62" s="33">
        <f>B62-C62+D62+E62</f>
        <v>173843.5</v>
      </c>
      <c r="G62" s="40">
        <f>G61-500</f>
        <v>144150</v>
      </c>
      <c r="H62" s="263">
        <v>1000</v>
      </c>
      <c r="I62" s="110">
        <v>2260.44</v>
      </c>
      <c r="J62" s="13">
        <f>(G62-H62+I62)*18%</f>
        <v>26173.879199999999</v>
      </c>
      <c r="K62" s="33">
        <f>G62-H62+I62+J62</f>
        <v>171584.3192</v>
      </c>
      <c r="L62" s="40">
        <f>L61-500</f>
        <v>146250</v>
      </c>
      <c r="M62" s="263">
        <v>1000</v>
      </c>
      <c r="N62" s="136">
        <v>1982.75</v>
      </c>
      <c r="O62" s="13">
        <f>(L62-M62+N62)*18%</f>
        <v>26501.895</v>
      </c>
      <c r="P62" s="33">
        <f>L62-M62+N62+O62</f>
        <v>173734.64499999999</v>
      </c>
      <c r="Q62" s="40">
        <f>Q61-500</f>
        <v>145540</v>
      </c>
      <c r="R62" s="263">
        <v>1000</v>
      </c>
      <c r="S62" s="136">
        <v>2043.49</v>
      </c>
      <c r="T62" s="13">
        <f>(Q62-R62+S62)*18%</f>
        <v>26385.028199999997</v>
      </c>
      <c r="U62" s="33">
        <f>Q62-R62+S62+T62</f>
        <v>172968.51819999999</v>
      </c>
      <c r="V62" s="40">
        <f>V61-500</f>
        <v>145410</v>
      </c>
      <c r="W62" s="263">
        <v>1000</v>
      </c>
      <c r="X62" s="136">
        <v>1348.71</v>
      </c>
      <c r="Y62" s="13">
        <f>(V62-W62+X62)*18%</f>
        <v>26236.567799999997</v>
      </c>
      <c r="Z62" s="33">
        <f>V62-W62+X62+Y62</f>
        <v>171995.27779999998</v>
      </c>
      <c r="AA62" s="262">
        <f>AA61-5000</f>
        <v>144270</v>
      </c>
      <c r="AB62" s="263">
        <v>1000</v>
      </c>
      <c r="AC62" s="167">
        <v>4011.8</v>
      </c>
      <c r="AD62" s="5">
        <f t="shared" si="2"/>
        <v>26510.723999999998</v>
      </c>
      <c r="AE62" s="173">
        <f t="shared" si="3"/>
        <v>173792.52399999998</v>
      </c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</row>
    <row r="63" spans="1:53" ht="13.5" thickBot="1" x14ac:dyDescent="0.25">
      <c r="A63" s="72" t="s">
        <v>41</v>
      </c>
      <c r="B63" s="113">
        <f>B61-9500</f>
        <v>137330</v>
      </c>
      <c r="C63" s="1">
        <v>0</v>
      </c>
      <c r="D63" s="242">
        <v>1995</v>
      </c>
      <c r="E63" s="2">
        <f>(B63-C63+D63)*18%</f>
        <v>25078.5</v>
      </c>
      <c r="F63" s="36">
        <f>B63-C63+D63+E63</f>
        <v>164403.5</v>
      </c>
      <c r="G63" s="113">
        <f>G61-9500</f>
        <v>135150</v>
      </c>
      <c r="H63" s="1">
        <v>0</v>
      </c>
      <c r="I63" s="110">
        <v>2260.44</v>
      </c>
      <c r="J63" s="2">
        <f>(G63-H63+I63)*18%</f>
        <v>24733.879199999999</v>
      </c>
      <c r="K63" s="36">
        <f>G63-H63+I63+J63</f>
        <v>162144.3192</v>
      </c>
      <c r="L63" s="113">
        <f>L61-9500</f>
        <v>137250</v>
      </c>
      <c r="M63" s="1">
        <v>0</v>
      </c>
      <c r="N63" s="137">
        <v>1982.75</v>
      </c>
      <c r="O63" s="2">
        <f>(L63-M63+N63)*18%</f>
        <v>25061.895</v>
      </c>
      <c r="P63" s="36">
        <f>L63-M63+N63+O63</f>
        <v>164294.64499999999</v>
      </c>
      <c r="Q63" s="113">
        <f>Q61-9500</f>
        <v>136540</v>
      </c>
      <c r="R63" s="1">
        <v>0</v>
      </c>
      <c r="S63" s="137">
        <v>2043.49</v>
      </c>
      <c r="T63" s="2">
        <f>(Q63-R63+S63)*18%</f>
        <v>24945.028199999997</v>
      </c>
      <c r="U63" s="36">
        <f>Q63-R63+S63+T63</f>
        <v>163528.51819999999</v>
      </c>
      <c r="V63" s="113">
        <f>V61-9500</f>
        <v>136410</v>
      </c>
      <c r="W63" s="1">
        <v>0</v>
      </c>
      <c r="X63" s="137">
        <v>1348.71</v>
      </c>
      <c r="Y63" s="2">
        <f>(V63-W63+X63)*18%</f>
        <v>24796.567799999997</v>
      </c>
      <c r="Z63" s="36">
        <f>V63-W63+X63+Y63</f>
        <v>162555.27779999998</v>
      </c>
      <c r="AA63" s="62">
        <f>AA61-9500</f>
        <v>139770</v>
      </c>
      <c r="AB63" s="1">
        <v>0</v>
      </c>
      <c r="AC63" s="171">
        <v>4011.8</v>
      </c>
      <c r="AD63" s="5">
        <f t="shared" si="2"/>
        <v>25880.723999999998</v>
      </c>
      <c r="AE63" s="173">
        <f t="shared" si="3"/>
        <v>169662.52399999998</v>
      </c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</row>
    <row r="64" spans="1:53" x14ac:dyDescent="0.2">
      <c r="A64" s="73"/>
      <c r="B64" s="47"/>
      <c r="C64" s="265"/>
      <c r="D64" s="138"/>
      <c r="E64" s="32"/>
      <c r="F64" s="35"/>
      <c r="G64" s="47"/>
      <c r="H64" s="265"/>
      <c r="I64" s="118"/>
      <c r="J64" s="32"/>
      <c r="K64" s="35"/>
      <c r="L64" s="40"/>
      <c r="M64" s="263"/>
      <c r="N64" s="136"/>
      <c r="O64" s="13"/>
      <c r="P64" s="33"/>
      <c r="Q64" s="40"/>
      <c r="R64" s="263"/>
      <c r="S64" s="136"/>
      <c r="T64" s="13"/>
      <c r="U64" s="33"/>
      <c r="V64" s="47"/>
      <c r="W64" s="265"/>
      <c r="X64" s="138"/>
      <c r="Y64" s="32"/>
      <c r="Z64" s="35"/>
      <c r="AA64" s="264"/>
      <c r="AB64" s="265"/>
      <c r="AC64" s="168"/>
      <c r="AD64" s="168"/>
      <c r="AE64" s="169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</row>
    <row r="65" spans="1:53" x14ac:dyDescent="0.2">
      <c r="A65" s="66" t="s">
        <v>98</v>
      </c>
      <c r="B65" s="258">
        <v>148190</v>
      </c>
      <c r="C65" s="263">
        <v>1000</v>
      </c>
      <c r="D65" s="242">
        <v>1995</v>
      </c>
      <c r="E65" s="13">
        <f>(B65-C65+D65)*18%</f>
        <v>26853.3</v>
      </c>
      <c r="F65" s="33">
        <f>B65-C65+D65+E65</f>
        <v>176038.3</v>
      </c>
      <c r="G65" s="255">
        <v>147010</v>
      </c>
      <c r="H65" s="263">
        <v>1000</v>
      </c>
      <c r="I65" s="110">
        <v>2260.44</v>
      </c>
      <c r="J65" s="13">
        <f>(G65-H65+I65)*18%</f>
        <v>26688.679199999999</v>
      </c>
      <c r="K65" s="33">
        <f>G65-H65+I65+J65</f>
        <v>174959.11920000002</v>
      </c>
      <c r="L65" s="255">
        <v>148610</v>
      </c>
      <c r="M65" s="263">
        <v>1000</v>
      </c>
      <c r="N65" s="136">
        <v>1982.75</v>
      </c>
      <c r="O65" s="13">
        <f>(L65-M65+N65)*18%</f>
        <v>26926.695</v>
      </c>
      <c r="P65" s="33">
        <f>L65-M65+N65+O65</f>
        <v>176519.44500000001</v>
      </c>
      <c r="Q65" s="255">
        <v>148400</v>
      </c>
      <c r="R65" s="263">
        <v>1000</v>
      </c>
      <c r="S65" s="136">
        <v>2043.49</v>
      </c>
      <c r="T65" s="13">
        <f>(Q65-R65+S65)*18%</f>
        <v>26899.828199999996</v>
      </c>
      <c r="U65" s="33">
        <f>Q65-R65+S65+T65</f>
        <v>176343.31819999998</v>
      </c>
      <c r="V65" s="255">
        <v>148040</v>
      </c>
      <c r="W65" s="263">
        <v>1000</v>
      </c>
      <c r="X65" s="136">
        <v>1348.71</v>
      </c>
      <c r="Y65" s="13">
        <f>(V65-W65+X65)*18%</f>
        <v>26709.967799999999</v>
      </c>
      <c r="Z65" s="33">
        <f>V65-W65+X65+Y65</f>
        <v>175098.6778</v>
      </c>
      <c r="AA65" s="255">
        <v>151050</v>
      </c>
      <c r="AB65" s="263">
        <v>1000</v>
      </c>
      <c r="AC65" s="167">
        <v>4011.8</v>
      </c>
      <c r="AD65" s="5">
        <f t="shared" si="2"/>
        <v>27731.123999999996</v>
      </c>
      <c r="AE65" s="173">
        <f t="shared" si="3"/>
        <v>181792.924</v>
      </c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53" x14ac:dyDescent="0.2">
      <c r="A66" s="66" t="s">
        <v>99</v>
      </c>
      <c r="B66" s="40">
        <f>B65-500</f>
        <v>147690</v>
      </c>
      <c r="C66" s="263">
        <v>1000</v>
      </c>
      <c r="D66" s="242">
        <v>1995</v>
      </c>
      <c r="E66" s="13">
        <f>(B66-C66+D66)*18%</f>
        <v>26763.3</v>
      </c>
      <c r="F66" s="33">
        <f>B66-C66+D66+E66</f>
        <v>175448.3</v>
      </c>
      <c r="G66" s="40">
        <f>G65-500</f>
        <v>146510</v>
      </c>
      <c r="H66" s="263">
        <v>1000</v>
      </c>
      <c r="I66" s="110">
        <v>2260.44</v>
      </c>
      <c r="J66" s="13">
        <f>(G66-H66+I66)*18%</f>
        <v>26598.679199999999</v>
      </c>
      <c r="K66" s="33">
        <f>G66-H66+I66+J66</f>
        <v>174369.11920000002</v>
      </c>
      <c r="L66" s="40">
        <f>L65-500</f>
        <v>148110</v>
      </c>
      <c r="M66" s="263">
        <v>1000</v>
      </c>
      <c r="N66" s="136">
        <v>1982.75</v>
      </c>
      <c r="O66" s="13">
        <f>(L66-M66+N66)*18%</f>
        <v>26836.695</v>
      </c>
      <c r="P66" s="33">
        <f>L66-M66+N66+O66</f>
        <v>175929.44500000001</v>
      </c>
      <c r="Q66" s="40">
        <f>Q65-500</f>
        <v>147900</v>
      </c>
      <c r="R66" s="263">
        <v>1000</v>
      </c>
      <c r="S66" s="136">
        <v>2043.49</v>
      </c>
      <c r="T66" s="13">
        <f>(Q66-R66+S66)*18%</f>
        <v>26809.828199999996</v>
      </c>
      <c r="U66" s="33">
        <f>Q66-R66+S66+T66</f>
        <v>175753.31819999998</v>
      </c>
      <c r="V66" s="40">
        <f>V65-500</f>
        <v>147540</v>
      </c>
      <c r="W66" s="263">
        <v>1000</v>
      </c>
      <c r="X66" s="136">
        <v>1348.71</v>
      </c>
      <c r="Y66" s="13">
        <f>(V66-W66+X66)*18%</f>
        <v>26619.967799999999</v>
      </c>
      <c r="Z66" s="33">
        <f>V66-W66+X66+Y66</f>
        <v>174508.6778</v>
      </c>
      <c r="AA66" s="262">
        <f>AA65-5000</f>
        <v>146050</v>
      </c>
      <c r="AB66" s="263">
        <v>1000</v>
      </c>
      <c r="AC66" s="167">
        <v>4011.8</v>
      </c>
      <c r="AD66" s="5">
        <f t="shared" si="2"/>
        <v>26831.123999999996</v>
      </c>
      <c r="AE66" s="173">
        <f t="shared" si="3"/>
        <v>175892.924</v>
      </c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53" ht="13.5" thickBot="1" x14ac:dyDescent="0.25">
      <c r="A67" s="29" t="s">
        <v>101</v>
      </c>
      <c r="B67" s="113">
        <f>B65-9500</f>
        <v>138690</v>
      </c>
      <c r="C67" s="1">
        <v>0</v>
      </c>
      <c r="D67" s="242">
        <v>1995</v>
      </c>
      <c r="E67" s="2">
        <f>(B67-C67+D67)*18%</f>
        <v>25323.3</v>
      </c>
      <c r="F67" s="36">
        <f>B67-C67+D67+E67</f>
        <v>166008.29999999999</v>
      </c>
      <c r="G67" s="113">
        <f>G65-9500</f>
        <v>137510</v>
      </c>
      <c r="H67" s="1">
        <v>0</v>
      </c>
      <c r="I67" s="110">
        <v>2260.44</v>
      </c>
      <c r="J67" s="2">
        <f>(G67-H67+I67)*18%</f>
        <v>25158.679199999999</v>
      </c>
      <c r="K67" s="36">
        <f>G67-H67+I67+J67</f>
        <v>164929.11920000002</v>
      </c>
      <c r="L67" s="113">
        <f>L65-9500</f>
        <v>139110</v>
      </c>
      <c r="M67" s="263">
        <v>0</v>
      </c>
      <c r="N67" s="137">
        <v>1982.75</v>
      </c>
      <c r="O67" s="13">
        <f>(L67-M67+N67)*18%</f>
        <v>25396.695</v>
      </c>
      <c r="P67" s="33">
        <f>L67-M67+N67+O67</f>
        <v>166489.44500000001</v>
      </c>
      <c r="Q67" s="113">
        <f>Q65-9500</f>
        <v>138900</v>
      </c>
      <c r="R67" s="263">
        <v>0</v>
      </c>
      <c r="S67" s="136">
        <v>2043.49</v>
      </c>
      <c r="T67" s="13">
        <f>(Q67-R67+S67)*18%</f>
        <v>25369.828199999996</v>
      </c>
      <c r="U67" s="33">
        <f>Q67-R67+S67+T67</f>
        <v>166313.31819999998</v>
      </c>
      <c r="V67" s="113">
        <f>V65-9500</f>
        <v>138540</v>
      </c>
      <c r="W67" s="1">
        <v>0</v>
      </c>
      <c r="X67" s="137">
        <v>1348.71</v>
      </c>
      <c r="Y67" s="2">
        <f>(V67-W67+X67)*18%</f>
        <v>25179.967799999999</v>
      </c>
      <c r="Z67" s="36">
        <f>V67-W67+X67+Y67</f>
        <v>165068.6778</v>
      </c>
      <c r="AA67" s="113">
        <f>AA65-9500</f>
        <v>141550</v>
      </c>
      <c r="AB67" s="1">
        <v>0</v>
      </c>
      <c r="AC67" s="171">
        <v>4011.8</v>
      </c>
      <c r="AD67" s="5">
        <f t="shared" si="2"/>
        <v>26201.123999999996</v>
      </c>
      <c r="AE67" s="173">
        <f t="shared" si="3"/>
        <v>171762.924</v>
      </c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53" x14ac:dyDescent="0.2">
      <c r="A68" s="76"/>
      <c r="B68" s="264"/>
      <c r="C68" s="265"/>
      <c r="D68" s="138"/>
      <c r="E68" s="32"/>
      <c r="F68" s="35"/>
      <c r="G68" s="47"/>
      <c r="H68" s="265"/>
      <c r="I68" s="118"/>
      <c r="J68" s="32"/>
      <c r="K68" s="35"/>
      <c r="L68" s="264"/>
      <c r="M68" s="265"/>
      <c r="N68" s="138"/>
      <c r="O68" s="32"/>
      <c r="P68" s="35"/>
      <c r="Q68" s="264"/>
      <c r="R68" s="265"/>
      <c r="S68" s="138"/>
      <c r="T68" s="32"/>
      <c r="U68" s="35"/>
      <c r="V68" s="264"/>
      <c r="W68" s="265"/>
      <c r="X68" s="138"/>
      <c r="Y68" s="32"/>
      <c r="Z68" s="35"/>
      <c r="AA68" s="264"/>
      <c r="AB68" s="265"/>
      <c r="AC68" s="168"/>
      <c r="AD68" s="168"/>
      <c r="AE68" s="169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53" x14ac:dyDescent="0.2">
      <c r="A69" s="66" t="s">
        <v>90</v>
      </c>
      <c r="B69" s="258">
        <v>130700</v>
      </c>
      <c r="C69" s="263">
        <v>1000</v>
      </c>
      <c r="D69" s="242">
        <v>1995</v>
      </c>
      <c r="E69" s="13">
        <f>(B69-C69+D69)*18%</f>
        <v>23705.1</v>
      </c>
      <c r="F69" s="33">
        <f>B69-C69+D69+E69</f>
        <v>155400.1</v>
      </c>
      <c r="G69" s="255">
        <v>127810</v>
      </c>
      <c r="H69" s="263">
        <v>1000</v>
      </c>
      <c r="I69" s="110">
        <v>2260.44</v>
      </c>
      <c r="J69" s="13">
        <f>(G69-H69+I69)*18%</f>
        <v>23232.679199999999</v>
      </c>
      <c r="K69" s="33">
        <f>G69-H69+I69+J69</f>
        <v>152303.11920000002</v>
      </c>
      <c r="L69" s="255">
        <v>130510</v>
      </c>
      <c r="M69" s="263">
        <v>1000</v>
      </c>
      <c r="N69" s="136">
        <v>1982.75</v>
      </c>
      <c r="O69" s="13">
        <f>(L69-M69+N69)*18%</f>
        <v>23668.695</v>
      </c>
      <c r="P69" s="33">
        <f>L69-M69+N69+O69</f>
        <v>155161.44500000001</v>
      </c>
      <c r="Q69" s="255">
        <v>127630</v>
      </c>
      <c r="R69" s="263">
        <v>1000</v>
      </c>
      <c r="S69" s="136">
        <v>2043.49</v>
      </c>
      <c r="T69" s="13">
        <f>(Q69-R69+S69)*18%</f>
        <v>23161.228200000001</v>
      </c>
      <c r="U69" s="33">
        <f>Q69-R69+S69+T69</f>
        <v>151834.7182</v>
      </c>
      <c r="V69" s="255">
        <v>128780</v>
      </c>
      <c r="W69" s="263">
        <v>1000</v>
      </c>
      <c r="X69" s="136">
        <v>1348.71</v>
      </c>
      <c r="Y69" s="13">
        <f>(V69-W69+X69)*18%</f>
        <v>23243.167799999999</v>
      </c>
      <c r="Z69" s="33">
        <f>V69-W69+X69+Y69</f>
        <v>152371.87780000002</v>
      </c>
      <c r="AA69" s="255">
        <v>127780</v>
      </c>
      <c r="AB69" s="263">
        <v>1000</v>
      </c>
      <c r="AC69" s="167">
        <v>4011.8</v>
      </c>
      <c r="AD69" s="5">
        <f t="shared" si="2"/>
        <v>23542.524000000001</v>
      </c>
      <c r="AE69" s="173">
        <f t="shared" si="3"/>
        <v>154334.32399999999</v>
      </c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</row>
    <row r="70" spans="1:53" x14ac:dyDescent="0.2">
      <c r="A70" s="66" t="s">
        <v>91</v>
      </c>
      <c r="B70" s="40">
        <f>B69-500</f>
        <v>130200</v>
      </c>
      <c r="C70" s="263">
        <v>1000</v>
      </c>
      <c r="D70" s="242">
        <v>1995</v>
      </c>
      <c r="E70" s="13">
        <f>(B70-C70+D70)*18%</f>
        <v>23615.1</v>
      </c>
      <c r="F70" s="33">
        <f>B70-C70+D70+E70</f>
        <v>154810.1</v>
      </c>
      <c r="G70" s="40">
        <f>G69-500</f>
        <v>127310</v>
      </c>
      <c r="H70" s="263">
        <v>1000</v>
      </c>
      <c r="I70" s="110">
        <v>2260.44</v>
      </c>
      <c r="J70" s="13">
        <f>(G70-H70+I70)*18%</f>
        <v>23142.679199999999</v>
      </c>
      <c r="K70" s="33">
        <f>G70-H70+I70+J70</f>
        <v>151713.11920000002</v>
      </c>
      <c r="L70" s="40">
        <f>L69-500</f>
        <v>130010</v>
      </c>
      <c r="M70" s="263">
        <v>1000</v>
      </c>
      <c r="N70" s="136">
        <v>1982.75</v>
      </c>
      <c r="O70" s="13">
        <f>(L70-M70+N70)*18%</f>
        <v>23578.695</v>
      </c>
      <c r="P70" s="33">
        <f>L70-M70+N70+O70</f>
        <v>154571.44500000001</v>
      </c>
      <c r="Q70" s="40">
        <f>Q69-500</f>
        <v>127130</v>
      </c>
      <c r="R70" s="263">
        <v>1000</v>
      </c>
      <c r="S70" s="136">
        <v>2043.49</v>
      </c>
      <c r="T70" s="13">
        <f>(Q70-R70+S70)*18%</f>
        <v>23071.228200000001</v>
      </c>
      <c r="U70" s="33">
        <f>Q70-R70+S70+T70</f>
        <v>151244.7182</v>
      </c>
      <c r="V70" s="40">
        <f>V69-500</f>
        <v>128280</v>
      </c>
      <c r="W70" s="263">
        <v>1000</v>
      </c>
      <c r="X70" s="136">
        <v>1348.71</v>
      </c>
      <c r="Y70" s="13">
        <f>(V70-W70+X70)*18%</f>
        <v>23153.167799999999</v>
      </c>
      <c r="Z70" s="33">
        <f>V70-W70+X70+Y70</f>
        <v>151781.87780000002</v>
      </c>
      <c r="AA70" s="262">
        <f>AA69-5000</f>
        <v>122780</v>
      </c>
      <c r="AB70" s="263">
        <v>1000</v>
      </c>
      <c r="AC70" s="167">
        <v>4011.8</v>
      </c>
      <c r="AD70" s="5">
        <f t="shared" si="2"/>
        <v>22642.524000000001</v>
      </c>
      <c r="AE70" s="173">
        <f t="shared" si="3"/>
        <v>148434.32399999999</v>
      </c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</row>
    <row r="71" spans="1:53" ht="13.5" thickBot="1" x14ac:dyDescent="0.25">
      <c r="A71" s="29" t="s">
        <v>92</v>
      </c>
      <c r="B71" s="113">
        <f>B69-6500</f>
        <v>124200</v>
      </c>
      <c r="C71" s="1">
        <v>0</v>
      </c>
      <c r="D71" s="238">
        <v>1995</v>
      </c>
      <c r="E71" s="2">
        <f>(B71-C71+D71)*18%</f>
        <v>22715.1</v>
      </c>
      <c r="F71" s="36">
        <f>B71-C71+D71+E71</f>
        <v>148910.1</v>
      </c>
      <c r="G71" s="113">
        <f>G69-6500</f>
        <v>121310</v>
      </c>
      <c r="H71" s="1">
        <v>0</v>
      </c>
      <c r="I71" s="116">
        <v>2260.44</v>
      </c>
      <c r="J71" s="2">
        <f>(G71-H71+I71)*18%</f>
        <v>22242.679199999999</v>
      </c>
      <c r="K71" s="36">
        <f>G71-H71+I71+J71</f>
        <v>145813.11920000002</v>
      </c>
      <c r="L71" s="113">
        <f>L69-6500</f>
        <v>124010</v>
      </c>
      <c r="M71" s="1">
        <v>0</v>
      </c>
      <c r="N71" s="137">
        <v>1982.75</v>
      </c>
      <c r="O71" s="2">
        <f>(L71-M71+N71)*18%</f>
        <v>22678.695</v>
      </c>
      <c r="P71" s="36">
        <f>L71-M71+N71+O71</f>
        <v>148671.44500000001</v>
      </c>
      <c r="Q71" s="113">
        <f>Q69-6500</f>
        <v>121130</v>
      </c>
      <c r="R71" s="1">
        <v>0</v>
      </c>
      <c r="S71" s="137">
        <v>2043.49</v>
      </c>
      <c r="T71" s="2">
        <f>(Q71-R71+S71)*18%</f>
        <v>22171.228200000001</v>
      </c>
      <c r="U71" s="36">
        <f>Q71-R71+S71+T71</f>
        <v>145344.7182</v>
      </c>
      <c r="V71" s="113">
        <f>V69-6500</f>
        <v>122280</v>
      </c>
      <c r="W71" s="1">
        <v>0</v>
      </c>
      <c r="X71" s="137">
        <v>1348.71</v>
      </c>
      <c r="Y71" s="2">
        <f>(V71-W71+X71)*18%</f>
        <v>22253.167799999999</v>
      </c>
      <c r="Z71" s="36">
        <f>V71-W71+X71+Y71</f>
        <v>145881.87780000002</v>
      </c>
      <c r="AA71" s="62">
        <f>AA69-6500</f>
        <v>121280</v>
      </c>
      <c r="AB71" s="1">
        <v>0</v>
      </c>
      <c r="AC71" s="171">
        <v>4011.8</v>
      </c>
      <c r="AD71" s="172">
        <f t="shared" si="2"/>
        <v>22552.524000000001</v>
      </c>
      <c r="AE71" s="174">
        <f t="shared" si="3"/>
        <v>147844.32399999999</v>
      </c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</row>
    <row r="72" spans="1:53" x14ac:dyDescent="0.2">
      <c r="A72" s="6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3"/>
      <c r="R72" s="4"/>
      <c r="S72" s="4"/>
      <c r="T72" s="4"/>
      <c r="U72" s="4"/>
      <c r="V72" s="4"/>
      <c r="W72" s="4"/>
      <c r="X72" s="4"/>
      <c r="Y72" s="4"/>
      <c r="Z72" s="91"/>
      <c r="AA72" s="166"/>
      <c r="AB72" s="166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</row>
    <row r="73" spans="1:53" x14ac:dyDescent="0.2">
      <c r="A73" s="7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3"/>
      <c r="R73" s="4"/>
      <c r="S73" s="4"/>
      <c r="T73" s="4"/>
      <c r="U73" s="4"/>
      <c r="V73" s="4"/>
      <c r="W73" s="4"/>
      <c r="X73" s="4"/>
      <c r="Y73" s="4"/>
      <c r="Z73" s="91"/>
      <c r="AA73" s="166"/>
      <c r="AB73" s="166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</row>
    <row r="74" spans="1:53" x14ac:dyDescent="0.2">
      <c r="A74" s="7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3"/>
      <c r="R74" s="4"/>
      <c r="S74" s="4"/>
      <c r="T74" s="4"/>
      <c r="U74" s="4"/>
      <c r="V74" s="4"/>
      <c r="W74" s="4"/>
      <c r="X74" s="4"/>
      <c r="Y74" s="4"/>
      <c r="Z74" s="91"/>
      <c r="AA74" s="166"/>
      <c r="AB74" s="166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</row>
    <row r="75" spans="1:53" x14ac:dyDescent="0.2">
      <c r="A75" s="6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3"/>
      <c r="R75" s="4"/>
      <c r="S75" s="4"/>
      <c r="T75" s="4"/>
      <c r="U75" s="4"/>
      <c r="V75" s="4"/>
      <c r="W75" s="4"/>
      <c r="X75" s="4"/>
      <c r="Y75" s="4"/>
      <c r="Z75" s="91"/>
      <c r="AA75" s="166"/>
      <c r="AB75" s="166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</row>
    <row r="76" spans="1:53" x14ac:dyDescent="0.2">
      <c r="A76" s="7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3"/>
      <c r="R76" s="4"/>
      <c r="S76" s="4"/>
      <c r="T76" s="4"/>
      <c r="U76" s="4"/>
      <c r="V76" s="4"/>
      <c r="W76" s="4"/>
      <c r="X76" s="4"/>
      <c r="Y76" s="4"/>
      <c r="Z76" s="91"/>
      <c r="AA76" s="166"/>
      <c r="AB76" s="166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</row>
    <row r="77" spans="1:53" x14ac:dyDescent="0.2">
      <c r="A77" s="7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3"/>
      <c r="R77" s="4"/>
      <c r="S77" s="4"/>
      <c r="T77" s="4"/>
      <c r="U77" s="4"/>
      <c r="V77" s="4"/>
      <c r="W77" s="4"/>
      <c r="X77" s="4"/>
      <c r="Y77" s="4"/>
      <c r="Z77" s="91"/>
      <c r="AA77" s="166"/>
      <c r="AB77" s="166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</row>
    <row r="78" spans="1:53" x14ac:dyDescent="0.2">
      <c r="A78" s="7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3"/>
      <c r="R78" s="4"/>
      <c r="S78" s="4"/>
      <c r="T78" s="4"/>
      <c r="U78" s="4"/>
      <c r="V78" s="4"/>
      <c r="W78" s="4"/>
      <c r="X78" s="4"/>
      <c r="Y78" s="4"/>
      <c r="Z78" s="91"/>
      <c r="AA78" s="166"/>
      <c r="AB78" s="166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53" x14ac:dyDescent="0.2">
      <c r="A79" s="7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3"/>
      <c r="R79" s="4"/>
      <c r="S79" s="4"/>
      <c r="T79" s="4"/>
      <c r="U79" s="4"/>
      <c r="V79" s="4"/>
      <c r="W79" s="4"/>
      <c r="X79" s="4"/>
      <c r="Y79" s="4"/>
      <c r="Z79" s="91"/>
      <c r="AA79" s="166"/>
      <c r="AB79" s="166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</row>
    <row r="80" spans="1:53" x14ac:dyDescent="0.2">
      <c r="A80" s="6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3"/>
      <c r="R80" s="4"/>
      <c r="S80" s="4"/>
      <c r="T80" s="4"/>
      <c r="U80" s="4"/>
      <c r="V80" s="4"/>
      <c r="W80" s="4"/>
      <c r="X80" s="4"/>
      <c r="Y80" s="4"/>
      <c r="Z80" s="91"/>
      <c r="AA80" s="166"/>
      <c r="AB80" s="166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53" x14ac:dyDescent="0.2">
      <c r="A81" s="7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3"/>
      <c r="R81" s="4"/>
      <c r="S81" s="4"/>
      <c r="T81" s="4"/>
      <c r="U81" s="4"/>
      <c r="V81" s="4"/>
      <c r="W81" s="4"/>
      <c r="X81" s="4"/>
      <c r="Y81" s="4"/>
      <c r="Z81" s="91"/>
      <c r="AA81" s="166"/>
      <c r="AB81" s="166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</row>
    <row r="82" spans="1:53" x14ac:dyDescent="0.2">
      <c r="A82" s="7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3"/>
      <c r="R82" s="4"/>
      <c r="S82" s="4"/>
      <c r="T82" s="4"/>
      <c r="U82" s="4"/>
      <c r="V82" s="4"/>
      <c r="W82" s="4"/>
      <c r="X82" s="4"/>
      <c r="Y82" s="4"/>
      <c r="Z82" s="91"/>
      <c r="AA82" s="166"/>
      <c r="AB82" s="166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</row>
    <row r="83" spans="1:53" x14ac:dyDescent="0.2">
      <c r="A83" s="6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3"/>
      <c r="R83" s="4"/>
      <c r="S83" s="4"/>
      <c r="T83" s="4"/>
      <c r="U83" s="4"/>
      <c r="V83" s="4"/>
      <c r="W83" s="4"/>
      <c r="X83" s="4"/>
      <c r="Y83" s="4"/>
      <c r="Z83" s="91"/>
      <c r="AA83" s="166"/>
      <c r="AB83" s="166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</row>
    <row r="84" spans="1:53" x14ac:dyDescent="0.2">
      <c r="A84" s="7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3"/>
      <c r="R84" s="4"/>
      <c r="S84" s="4"/>
      <c r="T84" s="4"/>
      <c r="U84" s="4"/>
      <c r="V84" s="4"/>
      <c r="W84" s="4"/>
      <c r="X84" s="4"/>
      <c r="Y84" s="4"/>
      <c r="Z84" s="91"/>
      <c r="AA84" s="166"/>
      <c r="AB84" s="166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</row>
    <row r="85" spans="1:53" x14ac:dyDescent="0.2">
      <c r="A85" s="7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3"/>
      <c r="R85" s="4"/>
      <c r="S85" s="4"/>
      <c r="T85" s="4"/>
      <c r="U85" s="4"/>
      <c r="V85" s="4"/>
      <c r="W85" s="4"/>
      <c r="X85" s="4"/>
      <c r="Y85" s="4"/>
      <c r="Z85" s="91"/>
      <c r="AA85" s="166"/>
      <c r="AB85" s="166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</row>
    <row r="86" spans="1:53" x14ac:dyDescent="0.2">
      <c r="A86" s="6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3"/>
      <c r="R86" s="4"/>
      <c r="S86" s="4"/>
      <c r="T86" s="4"/>
      <c r="U86" s="4"/>
      <c r="V86" s="4"/>
      <c r="W86" s="4"/>
      <c r="X86" s="4"/>
      <c r="Y86" s="4"/>
      <c r="Z86" s="91"/>
      <c r="AA86" s="166"/>
      <c r="AB86" s="166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</row>
    <row r="87" spans="1:53" x14ac:dyDescent="0.2">
      <c r="A87" s="7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3"/>
      <c r="R87" s="4"/>
      <c r="S87" s="4"/>
      <c r="T87" s="4"/>
      <c r="U87" s="4"/>
      <c r="V87" s="4"/>
      <c r="W87" s="4"/>
      <c r="X87" s="4"/>
      <c r="Y87" s="4"/>
      <c r="Z87" s="91"/>
      <c r="AA87" s="166"/>
      <c r="AB87" s="166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</row>
    <row r="88" spans="1:53" x14ac:dyDescent="0.2">
      <c r="A88" s="7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3"/>
      <c r="R88" s="4"/>
      <c r="S88" s="4"/>
      <c r="T88" s="4"/>
      <c r="U88" s="4"/>
      <c r="V88" s="4"/>
      <c r="W88" s="4"/>
      <c r="X88" s="4"/>
      <c r="Y88" s="4"/>
      <c r="Z88" s="91"/>
      <c r="AA88" s="166"/>
      <c r="AB88" s="166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53" x14ac:dyDescent="0.2">
      <c r="A89" s="6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3"/>
      <c r="R89" s="4"/>
      <c r="S89" s="4"/>
      <c r="T89" s="4"/>
      <c r="U89" s="4"/>
      <c r="V89" s="4"/>
      <c r="W89" s="4"/>
      <c r="X89" s="4"/>
      <c r="Y89" s="4"/>
      <c r="Z89" s="91"/>
      <c r="AA89" s="166"/>
      <c r="AB89" s="166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</row>
    <row r="90" spans="1:53" x14ac:dyDescent="0.2">
      <c r="A90" s="7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3"/>
      <c r="R90" s="4"/>
      <c r="S90" s="4"/>
      <c r="T90" s="4"/>
      <c r="U90" s="4"/>
      <c r="V90" s="4"/>
      <c r="W90" s="4"/>
      <c r="X90" s="4"/>
      <c r="Y90" s="4"/>
      <c r="Z90" s="91"/>
      <c r="AA90" s="166"/>
      <c r="AB90" s="166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53" x14ac:dyDescent="0.2">
      <c r="A91" s="7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3"/>
      <c r="R91" s="4"/>
      <c r="S91" s="4"/>
      <c r="T91" s="4"/>
      <c r="U91" s="4"/>
      <c r="V91" s="4"/>
      <c r="W91" s="4"/>
      <c r="X91" s="4"/>
      <c r="Y91" s="4"/>
      <c r="Z91" s="91"/>
      <c r="AA91" s="166"/>
      <c r="AB91" s="166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</row>
    <row r="92" spans="1:53" x14ac:dyDescent="0.2">
      <c r="A92" s="6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3"/>
      <c r="R92" s="4"/>
      <c r="S92" s="4"/>
      <c r="T92" s="4"/>
      <c r="U92" s="4"/>
      <c r="V92" s="4"/>
      <c r="W92" s="4"/>
      <c r="X92" s="4"/>
      <c r="Y92" s="4"/>
      <c r="Z92" s="91"/>
      <c r="AA92" s="166"/>
      <c r="AB92" s="166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53" x14ac:dyDescent="0.2">
      <c r="A93" s="7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3"/>
      <c r="R93" s="4"/>
      <c r="S93" s="4"/>
      <c r="T93" s="4"/>
      <c r="U93" s="4"/>
      <c r="V93" s="4"/>
      <c r="W93" s="4"/>
      <c r="X93" s="4"/>
      <c r="Y93" s="4"/>
      <c r="Z93" s="91"/>
      <c r="AA93" s="166"/>
      <c r="AB93" s="166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53" x14ac:dyDescent="0.2">
      <c r="A94" s="6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3"/>
      <c r="R94" s="4"/>
      <c r="S94" s="4"/>
      <c r="T94" s="4"/>
      <c r="U94" s="4"/>
      <c r="V94" s="4"/>
      <c r="W94" s="4"/>
      <c r="X94" s="4"/>
      <c r="Y94" s="4"/>
      <c r="Z94" s="91"/>
      <c r="AA94" s="166"/>
      <c r="AB94" s="166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53" x14ac:dyDescent="0.2">
      <c r="A95" s="7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3"/>
      <c r="R95" s="4"/>
      <c r="S95" s="4"/>
      <c r="T95" s="4"/>
      <c r="U95" s="4"/>
      <c r="V95" s="4"/>
      <c r="W95" s="4"/>
      <c r="X95" s="4"/>
      <c r="Y95" s="4"/>
      <c r="Z95" s="91"/>
      <c r="AA95" s="166"/>
      <c r="AB95" s="166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</row>
    <row r="96" spans="1:53" x14ac:dyDescent="0.2">
      <c r="A96" s="6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3"/>
      <c r="R96" s="4"/>
      <c r="S96" s="4"/>
      <c r="T96" s="4"/>
      <c r="U96" s="4"/>
      <c r="V96" s="4"/>
      <c r="W96" s="4"/>
      <c r="X96" s="4"/>
      <c r="Y96" s="4"/>
      <c r="Z96" s="91"/>
      <c r="AA96" s="166"/>
      <c r="AB96" s="166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</row>
    <row r="97" spans="1:53" x14ac:dyDescent="0.2">
      <c r="A97" s="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3"/>
      <c r="R97" s="4"/>
      <c r="S97" s="4"/>
      <c r="T97" s="4"/>
      <c r="U97" s="4"/>
      <c r="V97" s="4"/>
      <c r="W97" s="4"/>
      <c r="X97" s="4"/>
      <c r="Y97" s="4"/>
      <c r="Z97" s="91"/>
      <c r="AA97" s="166"/>
      <c r="AB97" s="166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53" x14ac:dyDescent="0.2">
      <c r="A98" s="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3"/>
      <c r="R98" s="4"/>
      <c r="S98" s="4"/>
      <c r="T98" s="4"/>
      <c r="U98" s="4"/>
      <c r="V98" s="4"/>
      <c r="W98" s="4"/>
      <c r="X98" s="4"/>
      <c r="Y98" s="4"/>
      <c r="Z98" s="91"/>
      <c r="AA98" s="166"/>
      <c r="AB98" s="166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</row>
    <row r="99" spans="1:53" x14ac:dyDescent="0.2">
      <c r="A99" s="6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3"/>
      <c r="R99" s="4"/>
      <c r="S99" s="4"/>
      <c r="T99" s="4"/>
      <c r="U99" s="4"/>
      <c r="V99" s="4"/>
      <c r="W99" s="4"/>
      <c r="X99" s="4"/>
      <c r="Y99" s="4"/>
      <c r="Z99" s="91"/>
      <c r="AA99" s="166"/>
      <c r="AB99" s="166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</row>
    <row r="100" spans="1:53" x14ac:dyDescent="0.2">
      <c r="A100" s="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3"/>
      <c r="R100" s="4"/>
      <c r="S100" s="4"/>
      <c r="T100" s="4"/>
      <c r="U100" s="4"/>
      <c r="V100" s="4"/>
      <c r="W100" s="4"/>
      <c r="X100" s="4"/>
      <c r="Y100" s="4"/>
      <c r="Z100" s="91"/>
      <c r="AA100" s="166"/>
      <c r="AB100" s="166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53" x14ac:dyDescent="0.2">
      <c r="A101" s="7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3"/>
      <c r="R101" s="4"/>
      <c r="S101" s="4"/>
      <c r="T101" s="4"/>
      <c r="U101" s="4"/>
      <c r="V101" s="4"/>
      <c r="W101" s="4"/>
      <c r="X101" s="4"/>
      <c r="Y101" s="4"/>
      <c r="Z101" s="91"/>
      <c r="AA101" s="166"/>
      <c r="AB101" s="166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53" x14ac:dyDescent="0.2">
      <c r="A102" s="7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3"/>
      <c r="R102" s="4"/>
      <c r="S102" s="4"/>
      <c r="T102" s="4"/>
      <c r="U102" s="4"/>
      <c r="V102" s="4"/>
      <c r="W102" s="4"/>
      <c r="X102" s="4"/>
      <c r="Y102" s="4"/>
      <c r="Z102" s="91"/>
      <c r="AA102" s="166"/>
      <c r="AB102" s="166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53" x14ac:dyDescent="0.2">
      <c r="A103" s="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3"/>
      <c r="R103" s="4"/>
      <c r="S103" s="4"/>
      <c r="T103" s="4"/>
      <c r="U103" s="4"/>
      <c r="V103" s="4"/>
      <c r="W103" s="4"/>
      <c r="X103" s="4"/>
      <c r="Y103" s="4"/>
      <c r="Z103" s="91"/>
      <c r="AA103" s="166"/>
      <c r="AB103" s="166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53" x14ac:dyDescent="0.2">
      <c r="A104" s="8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3"/>
      <c r="R104" s="4"/>
      <c r="S104" s="4"/>
      <c r="T104" s="4"/>
      <c r="U104" s="4"/>
      <c r="V104" s="4"/>
      <c r="W104" s="4"/>
      <c r="X104" s="4"/>
      <c r="Y104" s="4"/>
      <c r="Z104" s="91"/>
      <c r="AA104" s="166"/>
      <c r="AB104" s="166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53" x14ac:dyDescent="0.2">
      <c r="A105" s="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3"/>
      <c r="R105" s="4"/>
      <c r="S105" s="4"/>
      <c r="T105" s="4"/>
      <c r="U105" s="4"/>
      <c r="V105" s="4"/>
      <c r="W105" s="4"/>
      <c r="X105" s="4"/>
      <c r="Y105" s="4"/>
      <c r="Z105" s="91"/>
      <c r="AA105" s="166"/>
      <c r="AB105" s="166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53" x14ac:dyDescent="0.2">
      <c r="A106" s="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3"/>
      <c r="R106" s="4"/>
      <c r="S106" s="4"/>
      <c r="T106" s="4"/>
      <c r="U106" s="4"/>
      <c r="V106" s="4"/>
      <c r="W106" s="4"/>
      <c r="X106" s="4"/>
      <c r="Y106" s="4"/>
      <c r="Z106" s="91"/>
      <c r="AA106" s="166"/>
      <c r="AB106" s="166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53" x14ac:dyDescent="0.2">
      <c r="A107" s="7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3"/>
      <c r="R107" s="4"/>
      <c r="S107" s="4"/>
      <c r="T107" s="4"/>
      <c r="U107" s="4"/>
      <c r="V107" s="4"/>
      <c r="W107" s="4"/>
      <c r="X107" s="4"/>
      <c r="Y107" s="4"/>
      <c r="Z107" s="91"/>
      <c r="AA107" s="166"/>
      <c r="AB107" s="166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53" x14ac:dyDescent="0.2">
      <c r="A108" s="7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3"/>
      <c r="R108" s="4"/>
      <c r="S108" s="4"/>
      <c r="T108" s="4"/>
      <c r="U108" s="4"/>
      <c r="V108" s="4"/>
      <c r="W108" s="4"/>
      <c r="X108" s="4"/>
      <c r="Y108" s="4"/>
      <c r="Z108" s="91"/>
      <c r="AA108" s="166"/>
      <c r="AB108" s="166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 x14ac:dyDescent="0.2">
      <c r="A109" s="6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3"/>
      <c r="R109" s="4"/>
      <c r="S109" s="4"/>
      <c r="T109" s="4"/>
      <c r="U109" s="4"/>
      <c r="V109" s="4"/>
      <c r="W109" s="4"/>
      <c r="X109" s="4"/>
      <c r="Y109" s="4"/>
      <c r="Z109" s="91"/>
      <c r="AA109" s="166"/>
      <c r="AB109" s="166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53" x14ac:dyDescent="0.2">
      <c r="A110" s="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3"/>
      <c r="R110" s="4"/>
      <c r="S110" s="4"/>
      <c r="T110" s="4"/>
      <c r="U110" s="4"/>
      <c r="V110" s="4"/>
      <c r="W110" s="4"/>
      <c r="X110" s="4"/>
      <c r="Y110" s="4"/>
      <c r="Z110" s="91"/>
      <c r="AA110" s="166"/>
      <c r="AB110" s="166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53" x14ac:dyDescent="0.2">
      <c r="A111" s="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3"/>
      <c r="R111" s="4"/>
      <c r="S111" s="4"/>
      <c r="T111" s="4"/>
      <c r="U111" s="4"/>
      <c r="V111" s="4"/>
      <c r="W111" s="4"/>
      <c r="X111" s="4"/>
      <c r="Y111" s="4"/>
      <c r="Z111" s="91"/>
      <c r="AA111" s="166"/>
      <c r="AB111" s="166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53" x14ac:dyDescent="0.2">
      <c r="A112" s="6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3"/>
      <c r="R112" s="4"/>
      <c r="S112" s="4"/>
      <c r="T112" s="4"/>
      <c r="U112" s="4"/>
      <c r="V112" s="4"/>
      <c r="W112" s="4"/>
      <c r="X112" s="4"/>
      <c r="Y112" s="4"/>
      <c r="Z112" s="91"/>
      <c r="AA112" s="166"/>
      <c r="AB112" s="166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x14ac:dyDescent="0.2">
      <c r="A113" s="7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3"/>
      <c r="R113" s="4"/>
      <c r="S113" s="4"/>
      <c r="T113" s="4"/>
      <c r="U113" s="4"/>
      <c r="V113" s="4"/>
      <c r="W113" s="4"/>
      <c r="X113" s="4"/>
      <c r="Y113" s="4"/>
      <c r="Z113" s="91"/>
      <c r="AA113" s="166"/>
      <c r="AB113" s="166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x14ac:dyDescent="0.2">
      <c r="A114" s="7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3"/>
      <c r="R114" s="4"/>
      <c r="S114" s="4"/>
      <c r="T114" s="4"/>
      <c r="U114" s="4"/>
      <c r="V114" s="4"/>
      <c r="W114" s="4"/>
      <c r="X114" s="4"/>
      <c r="Y114" s="4"/>
      <c r="Z114" s="91"/>
      <c r="AA114" s="166"/>
      <c r="AB114" s="166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3"/>
      <c r="R115" s="4"/>
      <c r="S115" s="4"/>
      <c r="T115" s="4"/>
      <c r="U115" s="4"/>
      <c r="V115" s="4"/>
      <c r="W115" s="4"/>
      <c r="X115" s="4"/>
      <c r="Y115" s="4"/>
      <c r="Z115" s="91"/>
      <c r="AA115" s="166"/>
      <c r="AB115" s="166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3"/>
      <c r="R116" s="4"/>
      <c r="S116" s="4"/>
      <c r="T116" s="4"/>
      <c r="U116" s="4"/>
      <c r="V116" s="4"/>
      <c r="W116" s="4"/>
      <c r="X116" s="4"/>
      <c r="Y116" s="4"/>
      <c r="Z116" s="91"/>
      <c r="AA116" s="166"/>
      <c r="AB116" s="166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3"/>
      <c r="R117" s="4"/>
      <c r="S117" s="4"/>
      <c r="T117" s="4"/>
      <c r="U117" s="4"/>
      <c r="V117" s="4"/>
      <c r="W117" s="4"/>
      <c r="X117" s="4"/>
      <c r="Y117" s="4"/>
      <c r="Z117" s="91"/>
      <c r="AA117" s="166"/>
      <c r="AB117" s="166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3"/>
      <c r="R118" s="4"/>
      <c r="S118" s="4"/>
      <c r="T118" s="4"/>
      <c r="U118" s="4"/>
      <c r="V118" s="4"/>
      <c r="W118" s="4"/>
      <c r="X118" s="4"/>
      <c r="Y118" s="4"/>
      <c r="Z118" s="91"/>
      <c r="AA118" s="166"/>
      <c r="AB118" s="166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3"/>
      <c r="R119" s="4"/>
      <c r="S119" s="4"/>
      <c r="T119" s="4"/>
      <c r="U119" s="4"/>
      <c r="V119" s="4"/>
      <c r="W119" s="4"/>
      <c r="X119" s="4"/>
      <c r="Y119" s="4"/>
      <c r="Z119" s="91"/>
      <c r="AA119" s="166"/>
      <c r="AB119" s="166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3"/>
      <c r="R120" s="4"/>
      <c r="S120" s="4"/>
      <c r="T120" s="4"/>
      <c r="U120" s="4"/>
      <c r="V120" s="4"/>
      <c r="W120" s="4"/>
      <c r="X120" s="4"/>
      <c r="Y120" s="4"/>
      <c r="Z120" s="91"/>
      <c r="AA120" s="166"/>
      <c r="AB120" s="166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3"/>
      <c r="R121" s="4"/>
      <c r="S121" s="4"/>
      <c r="T121" s="4"/>
      <c r="U121" s="4"/>
      <c r="V121" s="4"/>
      <c r="W121" s="4"/>
      <c r="X121" s="4"/>
      <c r="Y121" s="4"/>
      <c r="Z121" s="91"/>
      <c r="AA121" s="166"/>
      <c r="AB121" s="166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3"/>
      <c r="R122" s="4"/>
      <c r="S122" s="4"/>
      <c r="T122" s="4"/>
      <c r="U122" s="4"/>
      <c r="V122" s="4"/>
      <c r="W122" s="4"/>
      <c r="X122" s="4"/>
      <c r="Y122" s="4"/>
      <c r="Z122" s="91"/>
      <c r="AA122" s="166"/>
      <c r="AB122" s="166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3"/>
      <c r="R123" s="4"/>
      <c r="S123" s="4"/>
      <c r="T123" s="4"/>
      <c r="U123" s="4"/>
      <c r="V123" s="4"/>
      <c r="W123" s="4"/>
      <c r="X123" s="4"/>
      <c r="Y123" s="4"/>
      <c r="Z123" s="91"/>
      <c r="AA123" s="166"/>
      <c r="AB123" s="166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3"/>
      <c r="R124" s="4"/>
      <c r="S124" s="4"/>
      <c r="T124" s="4"/>
      <c r="U124" s="4"/>
      <c r="V124" s="4"/>
      <c r="W124" s="4"/>
      <c r="X124" s="4"/>
      <c r="Y124" s="4"/>
      <c r="Z124" s="91"/>
      <c r="AA124" s="166"/>
      <c r="AB124" s="166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3"/>
      <c r="R125" s="4"/>
      <c r="S125" s="4"/>
      <c r="T125" s="4"/>
      <c r="U125" s="4"/>
      <c r="V125" s="4"/>
      <c r="W125" s="4"/>
      <c r="X125" s="4"/>
      <c r="Y125" s="4"/>
      <c r="Z125" s="91"/>
      <c r="AA125" s="166"/>
      <c r="AB125" s="166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pans="1:53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3"/>
      <c r="R126" s="4"/>
      <c r="S126" s="4"/>
      <c r="T126" s="4"/>
      <c r="U126" s="4"/>
      <c r="V126" s="4"/>
      <c r="W126" s="4"/>
      <c r="X126" s="4"/>
      <c r="Y126" s="4"/>
      <c r="Z126" s="91"/>
      <c r="AA126" s="166"/>
      <c r="AB126" s="166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</row>
    <row r="127" spans="1:53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3"/>
      <c r="R127" s="4"/>
      <c r="S127" s="4"/>
      <c r="T127" s="4"/>
      <c r="U127" s="4"/>
      <c r="V127" s="4"/>
      <c r="W127" s="4"/>
      <c r="X127" s="4"/>
      <c r="Y127" s="4"/>
      <c r="Z127" s="91"/>
      <c r="AA127" s="166"/>
      <c r="AB127" s="166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3"/>
      <c r="R128" s="4"/>
      <c r="S128" s="4"/>
      <c r="T128" s="4"/>
      <c r="U128" s="4"/>
      <c r="V128" s="4"/>
      <c r="W128" s="4"/>
      <c r="X128" s="4"/>
      <c r="Y128" s="4"/>
      <c r="Z128" s="91"/>
      <c r="AA128" s="166"/>
      <c r="AB128" s="166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1:53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3"/>
      <c r="R129" s="4"/>
      <c r="S129" s="4"/>
      <c r="T129" s="4"/>
      <c r="U129" s="4"/>
      <c r="V129" s="4"/>
      <c r="W129" s="4"/>
      <c r="X129" s="4"/>
      <c r="Y129" s="4"/>
      <c r="Z129" s="91"/>
      <c r="AA129" s="166"/>
      <c r="AB129" s="166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1:53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3"/>
      <c r="R130" s="4"/>
      <c r="S130" s="4"/>
      <c r="T130" s="4"/>
      <c r="U130" s="4"/>
      <c r="V130" s="4"/>
      <c r="W130" s="4"/>
      <c r="X130" s="4"/>
      <c r="Y130" s="4"/>
      <c r="Z130" s="91"/>
      <c r="AA130" s="166"/>
      <c r="AB130" s="166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1:53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3"/>
      <c r="R131" s="4"/>
      <c r="S131" s="4"/>
      <c r="T131" s="4"/>
      <c r="U131" s="4"/>
      <c r="V131" s="4"/>
      <c r="W131" s="4"/>
      <c r="X131" s="4"/>
      <c r="Y131" s="4"/>
      <c r="Z131" s="91"/>
      <c r="AA131" s="166"/>
      <c r="AB131" s="166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1:53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3"/>
      <c r="R132" s="4"/>
      <c r="S132" s="4"/>
      <c r="T132" s="4"/>
      <c r="U132" s="4"/>
      <c r="V132" s="4"/>
      <c r="W132" s="4"/>
      <c r="X132" s="4"/>
      <c r="Y132" s="4"/>
      <c r="Z132" s="91"/>
      <c r="AA132" s="166"/>
      <c r="AB132" s="166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1:53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3"/>
      <c r="R133" s="4"/>
      <c r="S133" s="4"/>
      <c r="T133" s="4"/>
      <c r="U133" s="4"/>
      <c r="V133" s="4"/>
      <c r="W133" s="4"/>
      <c r="X133" s="4"/>
      <c r="Y133" s="4"/>
      <c r="Z133" s="91"/>
      <c r="AA133" s="166"/>
      <c r="AB133" s="166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</row>
    <row r="134" spans="1:53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3"/>
      <c r="R134" s="4"/>
      <c r="S134" s="4"/>
      <c r="T134" s="4"/>
      <c r="U134" s="4"/>
      <c r="V134" s="4"/>
      <c r="W134" s="4"/>
      <c r="X134" s="4"/>
      <c r="Y134" s="4"/>
      <c r="Z134" s="91"/>
      <c r="AA134" s="166"/>
      <c r="AB134" s="166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35" spans="1:53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3"/>
      <c r="R135" s="4"/>
      <c r="S135" s="4"/>
      <c r="T135" s="4"/>
      <c r="U135" s="4"/>
      <c r="V135" s="4"/>
      <c r="W135" s="4"/>
      <c r="X135" s="4"/>
      <c r="Y135" s="4"/>
      <c r="Z135" s="91"/>
      <c r="AA135" s="166"/>
      <c r="AB135" s="166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</row>
    <row r="136" spans="1:53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3"/>
      <c r="R136" s="4"/>
      <c r="S136" s="4"/>
      <c r="T136" s="4"/>
      <c r="U136" s="4"/>
      <c r="V136" s="4"/>
      <c r="W136" s="4"/>
      <c r="X136" s="4"/>
      <c r="Y136" s="4"/>
      <c r="Z136" s="91"/>
      <c r="AA136" s="166"/>
      <c r="AB136" s="166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</row>
    <row r="137" spans="1:53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3"/>
      <c r="R137" s="4"/>
      <c r="S137" s="4"/>
      <c r="T137" s="4"/>
      <c r="U137" s="4"/>
      <c r="V137" s="4"/>
      <c r="W137" s="4"/>
      <c r="X137" s="4"/>
      <c r="Y137" s="4"/>
      <c r="Z137" s="91"/>
      <c r="AA137" s="166"/>
      <c r="AB137" s="166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</row>
    <row r="138" spans="1:53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3"/>
      <c r="R138" s="4"/>
      <c r="S138" s="4"/>
      <c r="T138" s="4"/>
      <c r="U138" s="4"/>
      <c r="V138" s="4"/>
      <c r="W138" s="4"/>
      <c r="X138" s="4"/>
      <c r="Y138" s="4"/>
      <c r="Z138" s="91"/>
      <c r="AA138" s="166"/>
      <c r="AB138" s="166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</row>
    <row r="139" spans="1:53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3"/>
      <c r="R139" s="4"/>
      <c r="S139" s="4"/>
      <c r="T139" s="4"/>
      <c r="U139" s="4"/>
      <c r="V139" s="4"/>
      <c r="W139" s="4"/>
      <c r="X139" s="4"/>
      <c r="Y139" s="4"/>
      <c r="Z139" s="91"/>
      <c r="AA139" s="166"/>
      <c r="AB139" s="166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</row>
    <row r="140" spans="1:53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3"/>
      <c r="R140" s="4"/>
      <c r="S140" s="4"/>
      <c r="T140" s="4"/>
      <c r="U140" s="4"/>
      <c r="V140" s="4"/>
      <c r="W140" s="4"/>
      <c r="X140" s="4"/>
      <c r="Y140" s="4"/>
      <c r="Z140" s="91"/>
      <c r="AA140" s="166"/>
      <c r="AB140" s="166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</row>
    <row r="141" spans="1:53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3"/>
      <c r="R141" s="4"/>
      <c r="S141" s="4"/>
      <c r="T141" s="4"/>
      <c r="U141" s="4"/>
      <c r="V141" s="4"/>
      <c r="W141" s="4"/>
      <c r="X141" s="4"/>
      <c r="Y141" s="4"/>
      <c r="Z141" s="91"/>
      <c r="AA141" s="166"/>
      <c r="AB141" s="166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</row>
    <row r="142" spans="1:53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3"/>
      <c r="R142" s="4"/>
      <c r="S142" s="4"/>
      <c r="T142" s="4"/>
      <c r="U142" s="4"/>
      <c r="V142" s="4"/>
      <c r="W142" s="4"/>
      <c r="X142" s="4"/>
      <c r="Y142" s="4"/>
      <c r="Z142" s="91"/>
      <c r="AA142" s="166"/>
      <c r="AB142" s="166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</row>
    <row r="143" spans="1:53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3"/>
      <c r="R143" s="4"/>
      <c r="S143" s="4"/>
      <c r="T143" s="4"/>
      <c r="U143" s="4"/>
      <c r="V143" s="4"/>
      <c r="W143" s="4"/>
      <c r="X143" s="4"/>
      <c r="Y143" s="4"/>
      <c r="Z143" s="91"/>
      <c r="AA143" s="166"/>
      <c r="AB143" s="166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</row>
    <row r="144" spans="1:53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3"/>
      <c r="R144" s="4"/>
      <c r="S144" s="4"/>
      <c r="T144" s="4"/>
      <c r="U144" s="4"/>
      <c r="V144" s="4"/>
      <c r="W144" s="4"/>
      <c r="X144" s="4"/>
      <c r="Y144" s="4"/>
      <c r="Z144" s="91"/>
      <c r="AA144" s="166"/>
      <c r="AB144" s="166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</row>
    <row r="145" spans="1:53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3"/>
      <c r="R145" s="4"/>
      <c r="S145" s="4"/>
      <c r="T145" s="4"/>
      <c r="U145" s="4"/>
      <c r="V145" s="4"/>
      <c r="W145" s="4"/>
      <c r="X145" s="4"/>
      <c r="Y145" s="4"/>
      <c r="Z145" s="91"/>
      <c r="AA145" s="166"/>
      <c r="AB145" s="166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</row>
    <row r="146" spans="1:53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3"/>
      <c r="R146" s="4"/>
      <c r="S146" s="4"/>
      <c r="T146" s="4"/>
      <c r="U146" s="4"/>
      <c r="V146" s="4"/>
      <c r="W146" s="4"/>
      <c r="X146" s="4"/>
      <c r="Y146" s="4"/>
      <c r="Z146" s="91"/>
      <c r="AA146" s="166"/>
      <c r="AB146" s="166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</row>
    <row r="147" spans="1:53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3"/>
      <c r="R147" s="4"/>
      <c r="S147" s="4"/>
      <c r="T147" s="4"/>
      <c r="U147" s="4"/>
      <c r="V147" s="4"/>
      <c r="W147" s="4"/>
      <c r="X147" s="4"/>
      <c r="Y147" s="4"/>
      <c r="Z147" s="91"/>
      <c r="AA147" s="166"/>
      <c r="AB147" s="166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</row>
    <row r="148" spans="1:53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3"/>
      <c r="R148" s="4"/>
      <c r="S148" s="4"/>
      <c r="T148" s="4"/>
      <c r="U148" s="4"/>
      <c r="V148" s="4"/>
      <c r="W148" s="4"/>
      <c r="X148" s="4"/>
      <c r="Y148" s="4"/>
      <c r="Z148" s="91"/>
      <c r="AA148" s="166"/>
      <c r="AB148" s="166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</row>
    <row r="149" spans="1:53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3"/>
      <c r="R149" s="4"/>
      <c r="S149" s="4"/>
      <c r="T149" s="4"/>
      <c r="U149" s="4"/>
      <c r="V149" s="4"/>
      <c r="W149" s="4"/>
      <c r="X149" s="4"/>
      <c r="Y149" s="4"/>
      <c r="Z149" s="91"/>
      <c r="AA149" s="166"/>
      <c r="AB149" s="166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</row>
    <row r="150" spans="1:53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3"/>
      <c r="R150" s="4"/>
      <c r="S150" s="4"/>
      <c r="T150" s="4"/>
      <c r="U150" s="4"/>
      <c r="V150" s="4"/>
      <c r="W150" s="4"/>
      <c r="X150" s="4"/>
      <c r="Y150" s="4"/>
      <c r="Z150" s="91"/>
      <c r="AA150" s="166"/>
      <c r="AB150" s="166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</row>
    <row r="151" spans="1:53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3"/>
      <c r="R151" s="4"/>
      <c r="S151" s="4"/>
      <c r="T151" s="4"/>
      <c r="U151" s="4"/>
      <c r="V151" s="4"/>
      <c r="W151" s="4"/>
      <c r="X151" s="4"/>
      <c r="Y151" s="4"/>
      <c r="Z151" s="91"/>
      <c r="AA151" s="166"/>
      <c r="AB151" s="166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</row>
    <row r="152" spans="1:53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3"/>
      <c r="R152" s="4"/>
      <c r="S152" s="4"/>
      <c r="T152" s="4"/>
      <c r="U152" s="4"/>
      <c r="V152" s="4"/>
      <c r="W152" s="4"/>
      <c r="X152" s="4"/>
      <c r="Y152" s="4"/>
      <c r="Z152" s="91"/>
      <c r="AA152" s="166"/>
      <c r="AB152" s="166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</row>
    <row r="153" spans="1:53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3"/>
      <c r="R153" s="4"/>
      <c r="S153" s="4"/>
      <c r="T153" s="4"/>
      <c r="U153" s="4"/>
      <c r="V153" s="4"/>
      <c r="W153" s="4"/>
      <c r="X153" s="4"/>
      <c r="Y153" s="4"/>
      <c r="Z153" s="91"/>
      <c r="AA153" s="166"/>
      <c r="AB153" s="166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</row>
    <row r="154" spans="1:53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3"/>
      <c r="R154" s="4"/>
      <c r="S154" s="4"/>
      <c r="T154" s="4"/>
      <c r="U154" s="4"/>
      <c r="V154" s="4"/>
      <c r="W154" s="4"/>
      <c r="X154" s="4"/>
      <c r="Y154" s="4"/>
      <c r="Z154" s="91"/>
      <c r="AA154" s="166"/>
      <c r="AB154" s="166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</row>
    <row r="155" spans="1:53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3"/>
      <c r="R155" s="4"/>
      <c r="S155" s="4"/>
      <c r="T155" s="4"/>
      <c r="U155" s="4"/>
      <c r="V155" s="4"/>
      <c r="W155" s="4"/>
      <c r="X155" s="4"/>
      <c r="Y155" s="4"/>
      <c r="Z155" s="91"/>
      <c r="AA155" s="166"/>
      <c r="AB155" s="166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</row>
    <row r="156" spans="1:53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3"/>
      <c r="R156" s="4"/>
      <c r="S156" s="4"/>
      <c r="T156" s="4"/>
      <c r="U156" s="4"/>
      <c r="V156" s="4"/>
      <c r="W156" s="4"/>
      <c r="X156" s="4"/>
      <c r="Y156" s="4"/>
      <c r="Z156" s="91"/>
      <c r="AA156" s="166"/>
      <c r="AB156" s="166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</row>
    <row r="157" spans="1:53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3"/>
      <c r="R157" s="4"/>
      <c r="S157" s="4"/>
      <c r="T157" s="4"/>
      <c r="U157" s="4"/>
      <c r="V157" s="4"/>
      <c r="W157" s="4"/>
      <c r="X157" s="4"/>
      <c r="Y157" s="4"/>
      <c r="Z157" s="91"/>
      <c r="AA157" s="166"/>
      <c r="AB157" s="166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</row>
    <row r="158" spans="1:53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3"/>
      <c r="R158" s="4"/>
      <c r="S158" s="4"/>
      <c r="T158" s="4"/>
      <c r="U158" s="4"/>
      <c r="V158" s="4"/>
      <c r="W158" s="4"/>
      <c r="X158" s="4"/>
      <c r="Y158" s="4"/>
      <c r="Z158" s="91"/>
      <c r="AA158" s="166"/>
      <c r="AB158" s="166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</row>
    <row r="159" spans="1:53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3"/>
      <c r="R159" s="4"/>
      <c r="S159" s="4"/>
      <c r="T159" s="4"/>
      <c r="U159" s="4"/>
      <c r="V159" s="4"/>
      <c r="W159" s="4"/>
      <c r="X159" s="4"/>
      <c r="Y159" s="4"/>
      <c r="Z159" s="91"/>
      <c r="AA159" s="166"/>
      <c r="AB159" s="166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</row>
    <row r="160" spans="1:53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3"/>
      <c r="R160" s="4"/>
      <c r="S160" s="4"/>
      <c r="T160" s="4"/>
      <c r="U160" s="4"/>
      <c r="V160" s="4"/>
      <c r="W160" s="4"/>
      <c r="X160" s="4"/>
      <c r="Y160" s="4"/>
      <c r="Z160" s="91"/>
      <c r="AA160" s="166"/>
      <c r="AB160" s="166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</row>
    <row r="161" spans="1:53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3"/>
      <c r="R161" s="4"/>
      <c r="S161" s="4"/>
      <c r="T161" s="4"/>
      <c r="U161" s="4"/>
      <c r="V161" s="4"/>
      <c r="W161" s="4"/>
      <c r="X161" s="4"/>
      <c r="Y161" s="4"/>
      <c r="Z161" s="91"/>
      <c r="AA161" s="166"/>
      <c r="AB161" s="166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</row>
    <row r="162" spans="1:53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3"/>
      <c r="R162" s="4"/>
      <c r="S162" s="4"/>
      <c r="T162" s="4"/>
      <c r="U162" s="4"/>
      <c r="V162" s="4"/>
      <c r="W162" s="4"/>
      <c r="X162" s="4"/>
      <c r="Y162" s="4"/>
      <c r="Z162" s="91"/>
      <c r="AA162" s="166"/>
      <c r="AB162" s="166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</row>
    <row r="163" spans="1:53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3"/>
      <c r="R163" s="4"/>
      <c r="S163" s="4"/>
      <c r="T163" s="4"/>
      <c r="U163" s="4"/>
      <c r="V163" s="4"/>
      <c r="W163" s="4"/>
      <c r="X163" s="4"/>
      <c r="Y163" s="4"/>
      <c r="Z163" s="91"/>
      <c r="AA163" s="166"/>
      <c r="AB163" s="166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</row>
    <row r="164" spans="1:53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3"/>
      <c r="R164" s="4"/>
      <c r="S164" s="4"/>
      <c r="T164" s="4"/>
      <c r="U164" s="4"/>
      <c r="V164" s="4"/>
      <c r="W164" s="4"/>
      <c r="X164" s="4"/>
      <c r="Y164" s="4"/>
      <c r="Z164" s="91"/>
      <c r="AA164" s="166"/>
      <c r="AB164" s="166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</row>
    <row r="165" spans="1:53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3"/>
      <c r="R165" s="4"/>
      <c r="S165" s="4"/>
      <c r="T165" s="4"/>
      <c r="U165" s="4"/>
      <c r="V165" s="4"/>
      <c r="W165" s="4"/>
      <c r="X165" s="4"/>
      <c r="Y165" s="4"/>
      <c r="Z165" s="91"/>
      <c r="AA165" s="166"/>
      <c r="AB165" s="166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</row>
    <row r="166" spans="1:53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3"/>
      <c r="R166" s="4"/>
      <c r="S166" s="4"/>
      <c r="T166" s="4"/>
      <c r="U166" s="4"/>
      <c r="V166" s="4"/>
      <c r="W166" s="4"/>
      <c r="X166" s="4"/>
      <c r="Y166" s="4"/>
      <c r="Z166" s="91"/>
      <c r="AA166" s="166"/>
      <c r="AB166" s="166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</row>
    <row r="167" spans="1:53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3"/>
      <c r="R167" s="4"/>
      <c r="S167" s="4"/>
      <c r="T167" s="4"/>
      <c r="U167" s="4"/>
      <c r="V167" s="4"/>
      <c r="W167" s="4"/>
      <c r="X167" s="4"/>
      <c r="Y167" s="4"/>
      <c r="Z167" s="91"/>
      <c r="AA167" s="166"/>
      <c r="AB167" s="166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</row>
    <row r="168" spans="1:53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3"/>
      <c r="R168" s="4"/>
      <c r="S168" s="4"/>
      <c r="T168" s="4"/>
      <c r="U168" s="4"/>
      <c r="V168" s="4"/>
      <c r="W168" s="4"/>
      <c r="X168" s="4"/>
      <c r="Y168" s="4"/>
      <c r="Z168" s="91"/>
      <c r="AA168" s="166"/>
      <c r="AB168" s="166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</row>
    <row r="169" spans="1:53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3"/>
      <c r="R169" s="4"/>
      <c r="S169" s="4"/>
      <c r="T169" s="4"/>
      <c r="U169" s="4"/>
      <c r="V169" s="4"/>
      <c r="W169" s="4"/>
      <c r="X169" s="4"/>
      <c r="Y169" s="4"/>
      <c r="Z169" s="91"/>
      <c r="AA169" s="166"/>
      <c r="AB169" s="166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</row>
    <row r="170" spans="1:53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3"/>
      <c r="R170" s="4"/>
      <c r="S170" s="4"/>
      <c r="T170" s="4"/>
      <c r="U170" s="4"/>
      <c r="V170" s="4"/>
      <c r="W170" s="4"/>
      <c r="X170" s="4"/>
      <c r="Y170" s="4"/>
      <c r="Z170" s="91"/>
      <c r="AA170" s="166"/>
      <c r="AB170" s="166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</row>
    <row r="171" spans="1:53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3"/>
      <c r="R171" s="4"/>
      <c r="S171" s="4"/>
      <c r="T171" s="4"/>
      <c r="U171" s="4"/>
      <c r="V171" s="4"/>
      <c r="W171" s="4"/>
      <c r="X171" s="4"/>
      <c r="Y171" s="4"/>
      <c r="Z171" s="91"/>
      <c r="AA171" s="166"/>
      <c r="AB171" s="166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</row>
    <row r="172" spans="1:53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3"/>
      <c r="R172" s="4"/>
      <c r="S172" s="4"/>
      <c r="T172" s="4"/>
      <c r="U172" s="4"/>
      <c r="V172" s="4"/>
      <c r="W172" s="4"/>
      <c r="X172" s="4"/>
      <c r="Y172" s="4"/>
      <c r="Z172" s="91"/>
      <c r="AA172" s="166"/>
      <c r="AB172" s="166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</row>
    <row r="173" spans="1:53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3"/>
      <c r="R173" s="4"/>
      <c r="S173" s="4"/>
      <c r="T173" s="4"/>
      <c r="U173" s="4"/>
      <c r="V173" s="4"/>
      <c r="W173" s="4"/>
      <c r="X173" s="4"/>
      <c r="Y173" s="4"/>
      <c r="Z173" s="91"/>
      <c r="AA173" s="166"/>
      <c r="AB173" s="166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</row>
    <row r="174" spans="1:53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3"/>
      <c r="R174" s="4"/>
      <c r="S174" s="4"/>
      <c r="T174" s="4"/>
      <c r="U174" s="4"/>
      <c r="V174" s="4"/>
      <c r="W174" s="4"/>
      <c r="X174" s="4"/>
      <c r="Y174" s="4"/>
      <c r="Z174" s="91"/>
      <c r="AA174" s="166"/>
      <c r="AB174" s="166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</row>
    <row r="175" spans="1:53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3"/>
      <c r="R175" s="4"/>
      <c r="S175" s="4"/>
      <c r="T175" s="4"/>
      <c r="U175" s="4"/>
      <c r="V175" s="4"/>
      <c r="W175" s="4"/>
      <c r="X175" s="4"/>
      <c r="Y175" s="4"/>
      <c r="Z175" s="91"/>
      <c r="AA175" s="166"/>
      <c r="AB175" s="166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</row>
    <row r="176" spans="1:53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3"/>
      <c r="R176" s="4"/>
      <c r="S176" s="4"/>
      <c r="T176" s="4"/>
      <c r="U176" s="4"/>
      <c r="V176" s="4"/>
      <c r="W176" s="4"/>
      <c r="X176" s="4"/>
      <c r="Y176" s="4"/>
      <c r="Z176" s="91"/>
      <c r="AA176" s="166"/>
      <c r="AB176" s="166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</row>
    <row r="177" spans="1:53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3"/>
      <c r="R177" s="4"/>
      <c r="S177" s="4"/>
      <c r="T177" s="4"/>
      <c r="U177" s="4"/>
      <c r="V177" s="4"/>
      <c r="W177" s="4"/>
      <c r="X177" s="4"/>
      <c r="Y177" s="4"/>
      <c r="Z177" s="91"/>
      <c r="AA177" s="166"/>
      <c r="AB177" s="166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</row>
    <row r="178" spans="1:53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3"/>
      <c r="R178" s="4"/>
      <c r="S178" s="4"/>
      <c r="T178" s="4"/>
      <c r="U178" s="4"/>
      <c r="V178" s="4"/>
      <c r="W178" s="4"/>
      <c r="X178" s="4"/>
      <c r="Y178" s="4"/>
      <c r="Z178" s="91"/>
      <c r="AA178" s="166"/>
      <c r="AB178" s="166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</row>
    <row r="179" spans="1:53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3"/>
      <c r="R179" s="4"/>
      <c r="S179" s="4"/>
      <c r="T179" s="4"/>
      <c r="U179" s="4"/>
      <c r="V179" s="4"/>
      <c r="W179" s="4"/>
      <c r="X179" s="4"/>
      <c r="Y179" s="4"/>
      <c r="Z179" s="91"/>
      <c r="AA179" s="166"/>
      <c r="AB179" s="166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</row>
    <row r="180" spans="1:53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3"/>
      <c r="R180" s="4"/>
      <c r="S180" s="4"/>
      <c r="T180" s="4"/>
      <c r="U180" s="4"/>
      <c r="V180" s="4"/>
      <c r="W180" s="4"/>
      <c r="X180" s="4"/>
      <c r="Y180" s="4"/>
      <c r="Z180" s="91"/>
      <c r="AA180" s="166"/>
      <c r="AB180" s="166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</row>
    <row r="181" spans="1:53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3"/>
      <c r="R181" s="4"/>
      <c r="S181" s="4"/>
      <c r="T181" s="4"/>
      <c r="U181" s="4"/>
      <c r="V181" s="4"/>
      <c r="W181" s="4"/>
      <c r="X181" s="4"/>
      <c r="Y181" s="4"/>
      <c r="Z181" s="91"/>
      <c r="AA181" s="166"/>
      <c r="AB181" s="166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</row>
    <row r="182" spans="1:53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3"/>
      <c r="R182" s="4"/>
      <c r="S182" s="4"/>
      <c r="T182" s="4"/>
      <c r="U182" s="4"/>
      <c r="V182" s="4"/>
      <c r="W182" s="4"/>
      <c r="X182" s="4"/>
      <c r="Y182" s="4"/>
      <c r="Z182" s="91"/>
      <c r="AA182" s="166"/>
      <c r="AB182" s="166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</row>
    <row r="183" spans="1:53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3"/>
      <c r="R183" s="4"/>
      <c r="S183" s="4"/>
      <c r="T183" s="4"/>
      <c r="U183" s="4"/>
      <c r="V183" s="4"/>
      <c r="W183" s="4"/>
      <c r="X183" s="4"/>
      <c r="Y183" s="4"/>
      <c r="Z183" s="91"/>
      <c r="AA183" s="166"/>
      <c r="AB183" s="166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</row>
    <row r="184" spans="1:53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3"/>
      <c r="R184" s="4"/>
      <c r="S184" s="4"/>
      <c r="T184" s="4"/>
      <c r="U184" s="4"/>
      <c r="V184" s="4"/>
      <c r="W184" s="4"/>
      <c r="X184" s="4"/>
      <c r="Y184" s="4"/>
      <c r="Z184" s="91"/>
      <c r="AA184" s="166"/>
      <c r="AB184" s="166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</row>
    <row r="185" spans="1:53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3"/>
      <c r="R185" s="4"/>
      <c r="S185" s="4"/>
      <c r="T185" s="4"/>
      <c r="U185" s="4"/>
      <c r="V185" s="4"/>
      <c r="W185" s="4"/>
      <c r="X185" s="4"/>
      <c r="Y185" s="4"/>
      <c r="Z185" s="91"/>
      <c r="AA185" s="166"/>
      <c r="AB185" s="166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</row>
    <row r="186" spans="1:53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3"/>
      <c r="R186" s="4"/>
      <c r="S186" s="4"/>
      <c r="T186" s="4"/>
      <c r="U186" s="4"/>
      <c r="V186" s="4"/>
      <c r="W186" s="4"/>
      <c r="X186" s="4"/>
      <c r="Y186" s="4"/>
      <c r="Z186" s="91"/>
      <c r="AA186" s="166"/>
      <c r="AB186" s="166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</row>
    <row r="187" spans="1:53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3"/>
      <c r="R187" s="4"/>
      <c r="S187" s="4"/>
      <c r="T187" s="4"/>
      <c r="U187" s="4"/>
      <c r="V187" s="4"/>
      <c r="W187" s="4"/>
      <c r="X187" s="4"/>
      <c r="Y187" s="4"/>
      <c r="Z187" s="91"/>
      <c r="AA187" s="166"/>
      <c r="AB187" s="166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</row>
    <row r="188" spans="1:53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3"/>
      <c r="R188" s="4"/>
      <c r="S188" s="4"/>
      <c r="T188" s="4"/>
      <c r="U188" s="4"/>
      <c r="V188" s="4"/>
      <c r="W188" s="4"/>
      <c r="X188" s="4"/>
      <c r="Y188" s="4"/>
      <c r="Z188" s="91"/>
      <c r="AA188" s="166"/>
      <c r="AB188" s="166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</row>
    <row r="189" spans="1:53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3"/>
      <c r="R189" s="4"/>
      <c r="S189" s="4"/>
      <c r="T189" s="4"/>
      <c r="U189" s="4"/>
      <c r="V189" s="4"/>
      <c r="W189" s="4"/>
      <c r="X189" s="4"/>
      <c r="Y189" s="4"/>
      <c r="Z189" s="91"/>
      <c r="AA189" s="166"/>
      <c r="AB189" s="166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</row>
    <row r="190" spans="1:53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3"/>
      <c r="R190" s="4"/>
      <c r="S190" s="4"/>
      <c r="T190" s="4"/>
      <c r="U190" s="4"/>
      <c r="V190" s="4"/>
      <c r="W190" s="4"/>
      <c r="X190" s="4"/>
      <c r="Y190" s="4"/>
      <c r="Z190" s="91"/>
      <c r="AA190" s="166"/>
      <c r="AB190" s="166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</row>
    <row r="191" spans="1:53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3"/>
      <c r="R191" s="4"/>
      <c r="S191" s="4"/>
      <c r="T191" s="4"/>
      <c r="U191" s="4"/>
      <c r="V191" s="4"/>
      <c r="W191" s="4"/>
      <c r="X191" s="4"/>
      <c r="Y191" s="4"/>
      <c r="Z191" s="91"/>
      <c r="AA191" s="166"/>
      <c r="AB191" s="166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</row>
    <row r="192" spans="1:53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3"/>
      <c r="R192" s="4"/>
      <c r="S192" s="4"/>
      <c r="T192" s="4"/>
      <c r="U192" s="4"/>
      <c r="V192" s="4"/>
      <c r="W192" s="4"/>
      <c r="X192" s="4"/>
      <c r="Y192" s="4"/>
      <c r="Z192" s="91"/>
      <c r="AA192" s="166"/>
      <c r="AB192" s="166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</row>
    <row r="193" spans="1:53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3"/>
      <c r="R193" s="4"/>
      <c r="S193" s="4"/>
      <c r="T193" s="4"/>
      <c r="U193" s="4"/>
      <c r="V193" s="4"/>
      <c r="W193" s="4"/>
      <c r="X193" s="4"/>
      <c r="Y193" s="4"/>
      <c r="Z193" s="91"/>
      <c r="AA193" s="166"/>
      <c r="AB193" s="166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</row>
    <row r="194" spans="1:53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3"/>
      <c r="R194" s="4"/>
      <c r="S194" s="4"/>
      <c r="T194" s="4"/>
      <c r="U194" s="4"/>
      <c r="V194" s="4"/>
      <c r="W194" s="4"/>
      <c r="X194" s="4"/>
      <c r="Y194" s="4"/>
      <c r="Z194" s="91"/>
      <c r="AA194" s="166"/>
      <c r="AB194" s="166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</row>
    <row r="195" spans="1:53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3"/>
      <c r="R195" s="4"/>
      <c r="S195" s="4"/>
      <c r="T195" s="4"/>
      <c r="U195" s="4"/>
      <c r="V195" s="4"/>
      <c r="W195" s="4"/>
      <c r="X195" s="4"/>
      <c r="Y195" s="4"/>
      <c r="Z195" s="91"/>
      <c r="AA195" s="166"/>
      <c r="AB195" s="166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</row>
    <row r="196" spans="1:53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3"/>
      <c r="R196" s="4"/>
      <c r="S196" s="4"/>
      <c r="T196" s="4"/>
      <c r="U196" s="4"/>
      <c r="V196" s="4"/>
      <c r="W196" s="4"/>
      <c r="X196" s="4"/>
      <c r="Y196" s="4"/>
      <c r="Z196" s="91"/>
      <c r="AA196" s="166"/>
      <c r="AB196" s="166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</row>
    <row r="197" spans="1:53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3"/>
      <c r="R197" s="4"/>
      <c r="S197" s="4"/>
      <c r="T197" s="4"/>
      <c r="U197" s="4"/>
      <c r="V197" s="4"/>
      <c r="W197" s="4"/>
      <c r="X197" s="4"/>
      <c r="Y197" s="4"/>
      <c r="Z197" s="91"/>
      <c r="AA197" s="166"/>
      <c r="AB197" s="166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</row>
    <row r="198" spans="1:53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3"/>
      <c r="R198" s="4"/>
      <c r="S198" s="4"/>
      <c r="T198" s="4"/>
      <c r="U198" s="4"/>
      <c r="V198" s="4"/>
      <c r="W198" s="4"/>
      <c r="X198" s="4"/>
      <c r="Y198" s="4"/>
      <c r="Z198" s="91"/>
      <c r="AA198" s="166"/>
      <c r="AB198" s="166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</row>
    <row r="199" spans="1:53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3"/>
      <c r="R199" s="4"/>
      <c r="S199" s="4"/>
      <c r="T199" s="4"/>
      <c r="U199" s="4"/>
      <c r="V199" s="4"/>
      <c r="W199" s="4"/>
      <c r="X199" s="4"/>
      <c r="Y199" s="4"/>
      <c r="Z199" s="91"/>
      <c r="AA199" s="166"/>
      <c r="AB199" s="166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</row>
    <row r="200" spans="1:53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3"/>
      <c r="R200" s="4"/>
      <c r="S200" s="4"/>
      <c r="T200" s="4"/>
      <c r="U200" s="4"/>
      <c r="V200" s="4"/>
      <c r="W200" s="4"/>
      <c r="X200" s="4"/>
      <c r="Y200" s="4"/>
      <c r="Z200" s="91"/>
      <c r="AA200" s="166"/>
      <c r="AB200" s="166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</row>
    <row r="201" spans="1:53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3"/>
      <c r="R201" s="4"/>
      <c r="S201" s="4"/>
      <c r="T201" s="4"/>
      <c r="U201" s="4"/>
      <c r="V201" s="4"/>
      <c r="W201" s="4"/>
      <c r="X201" s="4"/>
      <c r="Y201" s="4"/>
      <c r="Z201" s="91"/>
      <c r="AA201" s="166"/>
      <c r="AB201" s="166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</row>
    <row r="202" spans="1:53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3"/>
      <c r="R202" s="4"/>
      <c r="S202" s="4"/>
      <c r="T202" s="4"/>
      <c r="U202" s="4"/>
      <c r="V202" s="4"/>
      <c r="W202" s="4"/>
      <c r="X202" s="4"/>
      <c r="Y202" s="4"/>
      <c r="Z202" s="91"/>
      <c r="AA202" s="166"/>
      <c r="AB202" s="166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</row>
    <row r="203" spans="1:53" x14ac:dyDescent="0.2">
      <c r="A203" s="4"/>
      <c r="B203" s="4"/>
      <c r="C203" s="4"/>
      <c r="D203" s="4"/>
      <c r="E203" s="4"/>
      <c r="F203" s="4"/>
      <c r="G203" s="3"/>
      <c r="H203" s="3"/>
      <c r="I203" s="3"/>
      <c r="J203" s="3"/>
      <c r="K203" s="3"/>
      <c r="L203" s="4"/>
      <c r="M203" s="4"/>
      <c r="N203" s="4"/>
      <c r="O203" s="4"/>
      <c r="P203" s="4"/>
      <c r="Q203" s="43"/>
      <c r="R203" s="4"/>
      <c r="S203" s="4"/>
      <c r="T203" s="4"/>
      <c r="U203" s="4"/>
      <c r="V203" s="4"/>
      <c r="W203" s="4"/>
      <c r="X203" s="4"/>
      <c r="Y203" s="4"/>
      <c r="Z203" s="91"/>
      <c r="AA203" s="166"/>
      <c r="AB203" s="166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</row>
    <row r="204" spans="1:53" x14ac:dyDescent="0.2">
      <c r="A204" s="4"/>
      <c r="B204" s="4"/>
      <c r="C204" s="4"/>
      <c r="D204" s="4"/>
      <c r="E204" s="4"/>
      <c r="F204" s="4"/>
      <c r="G204" s="3"/>
      <c r="H204" s="3"/>
      <c r="I204" s="3"/>
      <c r="J204" s="3"/>
      <c r="K204" s="3"/>
      <c r="L204" s="4"/>
      <c r="M204" s="4"/>
      <c r="N204" s="4"/>
      <c r="O204" s="4"/>
      <c r="P204" s="4"/>
      <c r="Q204" s="43"/>
      <c r="R204" s="4"/>
      <c r="S204" s="4"/>
      <c r="T204" s="4"/>
      <c r="U204" s="4"/>
      <c r="V204" s="4"/>
      <c r="W204" s="4"/>
      <c r="X204" s="4"/>
      <c r="Y204" s="4"/>
      <c r="Z204" s="91"/>
      <c r="AA204" s="166"/>
      <c r="AB204" s="166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</row>
    <row r="205" spans="1:53" x14ac:dyDescent="0.2">
      <c r="A205" s="4"/>
      <c r="B205" s="4"/>
      <c r="C205" s="4"/>
      <c r="D205" s="4"/>
      <c r="E205" s="4"/>
      <c r="F205" s="4"/>
      <c r="G205" s="3"/>
      <c r="H205" s="3"/>
      <c r="I205" s="3"/>
      <c r="J205" s="3"/>
      <c r="K205" s="3"/>
      <c r="L205" s="4"/>
      <c r="M205" s="4"/>
      <c r="N205" s="4"/>
      <c r="O205" s="4"/>
      <c r="P205" s="4"/>
      <c r="Q205" s="43"/>
      <c r="R205" s="4"/>
      <c r="S205" s="4"/>
      <c r="T205" s="4"/>
      <c r="U205" s="4"/>
      <c r="V205" s="4"/>
      <c r="W205" s="4"/>
      <c r="X205" s="4"/>
      <c r="Y205" s="4"/>
      <c r="Z205" s="91"/>
      <c r="AA205" s="166"/>
      <c r="AB205" s="166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</row>
    <row r="206" spans="1:53" x14ac:dyDescent="0.2">
      <c r="A206" s="4"/>
      <c r="B206" s="4"/>
      <c r="C206" s="4"/>
      <c r="D206" s="4"/>
      <c r="E206" s="4"/>
      <c r="F206" s="4"/>
      <c r="G206" s="3"/>
      <c r="H206" s="3"/>
      <c r="I206" s="3"/>
      <c r="J206" s="3"/>
      <c r="K206" s="3"/>
      <c r="L206" s="4"/>
      <c r="M206" s="4"/>
      <c r="N206" s="4"/>
      <c r="O206" s="4"/>
      <c r="P206" s="4"/>
      <c r="Q206" s="43"/>
      <c r="R206" s="4"/>
      <c r="S206" s="4"/>
      <c r="T206" s="4"/>
      <c r="U206" s="4"/>
      <c r="V206" s="4"/>
      <c r="W206" s="4"/>
      <c r="X206" s="4"/>
      <c r="Y206" s="4"/>
      <c r="Z206" s="91"/>
      <c r="AA206" s="166"/>
      <c r="AB206" s="166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</row>
    <row r="207" spans="1:53" x14ac:dyDescent="0.2">
      <c r="A207" s="4"/>
      <c r="B207" s="4"/>
      <c r="C207" s="4"/>
      <c r="D207" s="4"/>
      <c r="E207" s="4"/>
      <c r="F207" s="4"/>
      <c r="G207" s="3"/>
      <c r="H207" s="3"/>
      <c r="I207" s="3"/>
      <c r="J207" s="3"/>
      <c r="K207" s="3"/>
      <c r="L207" s="4"/>
      <c r="M207" s="4"/>
      <c r="N207" s="4"/>
      <c r="O207" s="4"/>
      <c r="P207" s="4"/>
      <c r="Q207" s="43"/>
      <c r="R207" s="4"/>
      <c r="S207" s="4"/>
      <c r="T207" s="4"/>
      <c r="U207" s="4"/>
      <c r="V207" s="4"/>
      <c r="W207" s="4"/>
      <c r="X207" s="4"/>
      <c r="Y207" s="4"/>
      <c r="Z207" s="91"/>
      <c r="AA207" s="166"/>
      <c r="AB207" s="166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</row>
    <row r="208" spans="1:53" x14ac:dyDescent="0.2">
      <c r="A208" s="4"/>
      <c r="B208" s="4"/>
      <c r="C208" s="4"/>
      <c r="D208" s="4"/>
      <c r="E208" s="4"/>
      <c r="F208" s="4"/>
      <c r="G208" s="3"/>
      <c r="H208" s="3"/>
      <c r="I208" s="3"/>
      <c r="J208" s="3"/>
      <c r="K208" s="3"/>
      <c r="L208" s="4"/>
      <c r="M208" s="4"/>
      <c r="N208" s="4"/>
      <c r="O208" s="4"/>
      <c r="P208" s="4"/>
      <c r="Q208" s="43"/>
      <c r="R208" s="4"/>
      <c r="S208" s="4"/>
      <c r="T208" s="4"/>
      <c r="U208" s="4"/>
      <c r="V208" s="4"/>
      <c r="W208" s="4"/>
      <c r="X208" s="4"/>
      <c r="Y208" s="4"/>
      <c r="Z208" s="91"/>
      <c r="AA208" s="166"/>
      <c r="AB208" s="166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</row>
    <row r="209" spans="1:53" x14ac:dyDescent="0.2">
      <c r="A209" s="4"/>
      <c r="B209" s="4"/>
      <c r="C209" s="4"/>
      <c r="D209" s="4"/>
      <c r="E209" s="4"/>
      <c r="F209" s="4"/>
      <c r="G209" s="3"/>
      <c r="H209" s="3"/>
      <c r="I209" s="3"/>
      <c r="J209" s="3"/>
      <c r="K209" s="3"/>
      <c r="L209" s="4"/>
      <c r="M209" s="4"/>
      <c r="N209" s="4"/>
      <c r="O209" s="4"/>
      <c r="P209" s="4"/>
      <c r="Q209" s="43"/>
      <c r="R209" s="4"/>
      <c r="S209" s="4"/>
      <c r="T209" s="4"/>
      <c r="U209" s="4"/>
      <c r="V209" s="4"/>
      <c r="W209" s="4"/>
      <c r="X209" s="4"/>
      <c r="Y209" s="4"/>
      <c r="Z209" s="91"/>
      <c r="AA209" s="166"/>
      <c r="AB209" s="166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</row>
    <row r="210" spans="1:53" x14ac:dyDescent="0.2">
      <c r="A210" s="4"/>
      <c r="B210" s="4"/>
      <c r="C210" s="4"/>
      <c r="D210" s="4"/>
      <c r="E210" s="4"/>
      <c r="F210" s="4"/>
      <c r="G210" s="3"/>
      <c r="H210" s="3"/>
      <c r="I210" s="3"/>
      <c r="J210" s="3"/>
      <c r="K210" s="3"/>
      <c r="L210" s="4"/>
      <c r="M210" s="4"/>
      <c r="N210" s="4"/>
      <c r="O210" s="4"/>
      <c r="P210" s="4"/>
      <c r="Q210" s="43"/>
      <c r="R210" s="4"/>
      <c r="S210" s="4"/>
      <c r="T210" s="4"/>
      <c r="U210" s="4"/>
      <c r="V210" s="4"/>
      <c r="W210" s="4"/>
      <c r="X210" s="4"/>
      <c r="Y210" s="4"/>
      <c r="Z210" s="91"/>
      <c r="AA210" s="166"/>
      <c r="AB210" s="166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</row>
    <row r="211" spans="1:53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43"/>
      <c r="R211" s="4"/>
      <c r="S211" s="4"/>
      <c r="T211" s="4"/>
      <c r="U211" s="4"/>
      <c r="V211" s="4"/>
      <c r="W211" s="4"/>
      <c r="X211" s="4"/>
      <c r="Y211" s="4"/>
      <c r="Z211" s="91"/>
      <c r="AA211" s="166"/>
      <c r="AB211" s="166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</row>
    <row r="212" spans="1:53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43"/>
      <c r="R212" s="4"/>
      <c r="S212" s="4"/>
      <c r="T212" s="4"/>
      <c r="U212" s="4"/>
      <c r="V212" s="4"/>
      <c r="W212" s="4"/>
      <c r="X212" s="4"/>
      <c r="Y212" s="4"/>
      <c r="Z212" s="91"/>
      <c r="AA212" s="166"/>
      <c r="AB212" s="166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</row>
    <row r="213" spans="1:53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43"/>
      <c r="R213" s="4"/>
      <c r="S213" s="4"/>
      <c r="T213" s="4"/>
      <c r="U213" s="4"/>
      <c r="V213" s="4"/>
      <c r="W213" s="4"/>
      <c r="X213" s="4"/>
      <c r="Y213" s="4"/>
      <c r="Z213" s="91"/>
      <c r="AA213" s="166"/>
      <c r="AB213" s="166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</row>
    <row r="214" spans="1:53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43"/>
      <c r="R214" s="4"/>
      <c r="S214" s="4"/>
      <c r="T214" s="4"/>
      <c r="U214" s="4"/>
      <c r="V214" s="4"/>
      <c r="W214" s="4"/>
      <c r="X214" s="4"/>
      <c r="Y214" s="4"/>
      <c r="Z214" s="91"/>
      <c r="AA214" s="166"/>
      <c r="AB214" s="166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</row>
    <row r="215" spans="1:53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43"/>
      <c r="R215" s="4"/>
      <c r="S215" s="4"/>
      <c r="T215" s="4"/>
      <c r="U215" s="4"/>
      <c r="V215" s="4"/>
      <c r="W215" s="4"/>
      <c r="X215" s="4"/>
      <c r="Y215" s="4"/>
      <c r="Z215" s="91"/>
      <c r="AA215" s="166"/>
      <c r="AB215" s="166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</row>
    <row r="216" spans="1:53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43"/>
      <c r="R216" s="4"/>
      <c r="S216" s="4"/>
      <c r="T216" s="4"/>
      <c r="U216" s="4"/>
      <c r="V216" s="4"/>
      <c r="W216" s="4"/>
      <c r="X216" s="4"/>
      <c r="Y216" s="4"/>
      <c r="Z216" s="91"/>
      <c r="AA216" s="166"/>
      <c r="AB216" s="166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</row>
    <row r="217" spans="1:53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43"/>
      <c r="R217" s="4"/>
      <c r="S217" s="4"/>
      <c r="T217" s="4"/>
      <c r="U217" s="4"/>
      <c r="V217" s="4"/>
      <c r="W217" s="4"/>
      <c r="X217" s="4"/>
      <c r="Y217" s="4"/>
      <c r="Z217" s="91"/>
      <c r="AA217" s="166"/>
      <c r="AB217" s="166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</row>
    <row r="218" spans="1:53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43"/>
      <c r="R218" s="4"/>
      <c r="S218" s="4"/>
      <c r="T218" s="4"/>
      <c r="U218" s="4"/>
      <c r="V218" s="4"/>
      <c r="W218" s="4"/>
      <c r="X218" s="4"/>
      <c r="Y218" s="4"/>
      <c r="Z218" s="91"/>
      <c r="AA218" s="166"/>
      <c r="AB218" s="166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</row>
    <row r="219" spans="1:53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43"/>
      <c r="R219" s="4"/>
      <c r="S219" s="4"/>
      <c r="T219" s="4"/>
      <c r="U219" s="4"/>
      <c r="V219" s="4"/>
      <c r="W219" s="4"/>
      <c r="X219" s="4"/>
      <c r="Y219" s="4"/>
      <c r="Z219" s="91"/>
      <c r="AA219" s="166"/>
      <c r="AB219" s="166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</row>
    <row r="220" spans="1:53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43"/>
      <c r="R220" s="4"/>
      <c r="S220" s="4"/>
      <c r="T220" s="4"/>
      <c r="U220" s="4"/>
      <c r="V220" s="4"/>
      <c r="W220" s="4"/>
      <c r="X220" s="4"/>
      <c r="Y220" s="4"/>
      <c r="Z220" s="91"/>
      <c r="AA220" s="166"/>
      <c r="AB220" s="166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</row>
    <row r="221" spans="1:53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43"/>
      <c r="R221" s="4"/>
      <c r="S221" s="4"/>
      <c r="T221" s="4"/>
      <c r="U221" s="4"/>
      <c r="V221" s="4"/>
      <c r="W221" s="4"/>
      <c r="X221" s="4"/>
      <c r="Y221" s="4"/>
      <c r="Z221" s="91"/>
      <c r="AA221" s="166"/>
      <c r="AB221" s="166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</row>
    <row r="222" spans="1:53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43"/>
      <c r="R222" s="4"/>
      <c r="S222" s="4"/>
      <c r="T222" s="4"/>
      <c r="U222" s="4"/>
      <c r="V222" s="4"/>
      <c r="W222" s="4"/>
      <c r="X222" s="4"/>
      <c r="Y222" s="4"/>
      <c r="Z222" s="91"/>
      <c r="AA222" s="166"/>
      <c r="AB222" s="166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</row>
    <row r="223" spans="1:53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43"/>
      <c r="R223" s="4"/>
      <c r="S223" s="4"/>
      <c r="T223" s="4"/>
      <c r="U223" s="4"/>
      <c r="V223" s="4"/>
      <c r="W223" s="4"/>
      <c r="X223" s="4"/>
      <c r="Y223" s="4"/>
      <c r="Z223" s="91"/>
      <c r="AA223" s="166"/>
      <c r="AB223" s="166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</row>
    <row r="224" spans="1:53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43"/>
      <c r="R224" s="4"/>
      <c r="S224" s="4"/>
      <c r="T224" s="4"/>
      <c r="U224" s="4"/>
      <c r="V224" s="4"/>
      <c r="W224" s="4"/>
      <c r="X224" s="4"/>
      <c r="Y224" s="4"/>
      <c r="Z224" s="91"/>
      <c r="AA224" s="166"/>
      <c r="AB224" s="166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</row>
    <row r="225" spans="1:53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43"/>
      <c r="R225" s="4"/>
      <c r="S225" s="4"/>
      <c r="T225" s="4"/>
      <c r="U225" s="4"/>
      <c r="V225" s="4"/>
      <c r="W225" s="4"/>
      <c r="X225" s="4"/>
      <c r="Y225" s="4"/>
      <c r="Z225" s="91"/>
      <c r="AA225" s="166"/>
      <c r="AB225" s="166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</row>
    <row r="226" spans="1:53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43"/>
      <c r="R226" s="4"/>
      <c r="S226" s="4"/>
      <c r="T226" s="4"/>
      <c r="U226" s="4"/>
      <c r="V226" s="4"/>
      <c r="W226" s="4"/>
      <c r="X226" s="4"/>
      <c r="Y226" s="4"/>
      <c r="Z226" s="91"/>
      <c r="AA226" s="166"/>
      <c r="AB226" s="166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</row>
    <row r="227" spans="1:53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43"/>
      <c r="R227" s="4"/>
      <c r="S227" s="4"/>
      <c r="T227" s="4"/>
      <c r="U227" s="4"/>
      <c r="V227" s="4"/>
      <c r="W227" s="4"/>
      <c r="X227" s="4"/>
      <c r="Y227" s="4"/>
      <c r="Z227" s="91"/>
      <c r="AA227" s="166"/>
      <c r="AB227" s="166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</row>
    <row r="228" spans="1:53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43"/>
      <c r="R228" s="4"/>
      <c r="S228" s="4"/>
      <c r="T228" s="4"/>
      <c r="U228" s="4"/>
      <c r="V228" s="4"/>
      <c r="W228" s="4"/>
      <c r="X228" s="4"/>
      <c r="Y228" s="4"/>
      <c r="Z228" s="91"/>
      <c r="AA228" s="166"/>
      <c r="AB228" s="166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</row>
    <row r="229" spans="1:53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43"/>
      <c r="R229" s="4"/>
      <c r="S229" s="4"/>
      <c r="T229" s="4"/>
      <c r="U229" s="4"/>
      <c r="V229" s="4"/>
      <c r="W229" s="4"/>
      <c r="X229" s="4"/>
      <c r="Y229" s="4"/>
      <c r="Z229" s="91"/>
      <c r="AA229" s="166"/>
      <c r="AB229" s="166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</row>
    <row r="230" spans="1:53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43"/>
      <c r="R230" s="4"/>
      <c r="S230" s="4"/>
      <c r="T230" s="4"/>
      <c r="U230" s="4"/>
      <c r="V230" s="4"/>
      <c r="W230" s="4"/>
      <c r="X230" s="4"/>
      <c r="Y230" s="4"/>
      <c r="Z230" s="91"/>
      <c r="AA230" s="166"/>
      <c r="AB230" s="166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</row>
    <row r="231" spans="1:53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43"/>
      <c r="R231" s="4"/>
      <c r="S231" s="4"/>
      <c r="T231" s="4"/>
      <c r="U231" s="4"/>
      <c r="V231" s="4"/>
      <c r="W231" s="4"/>
      <c r="X231" s="4"/>
      <c r="Y231" s="4"/>
      <c r="Z231" s="91"/>
      <c r="AA231" s="166"/>
      <c r="AB231" s="166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</row>
    <row r="232" spans="1:53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43"/>
      <c r="R232" s="4"/>
      <c r="S232" s="4"/>
      <c r="T232" s="4"/>
      <c r="U232" s="4"/>
      <c r="V232" s="4"/>
      <c r="W232" s="4"/>
      <c r="X232" s="4"/>
      <c r="Y232" s="4"/>
      <c r="Z232" s="91"/>
      <c r="AA232" s="166"/>
      <c r="AB232" s="166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</row>
    <row r="233" spans="1:53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43"/>
      <c r="R233" s="4"/>
      <c r="S233" s="4"/>
      <c r="T233" s="4"/>
      <c r="U233" s="4"/>
      <c r="V233" s="4"/>
      <c r="W233" s="4"/>
      <c r="X233" s="4"/>
      <c r="Y233" s="4"/>
      <c r="Z233" s="91"/>
      <c r="AA233" s="166"/>
      <c r="AB233" s="166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</row>
    <row r="234" spans="1:53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43"/>
      <c r="R234" s="4"/>
      <c r="S234" s="4"/>
      <c r="T234" s="4"/>
      <c r="U234" s="4"/>
      <c r="V234" s="4"/>
      <c r="W234" s="4"/>
      <c r="X234" s="4"/>
      <c r="Y234" s="4"/>
      <c r="Z234" s="91"/>
      <c r="AA234" s="166"/>
      <c r="AB234" s="166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</row>
    <row r="235" spans="1:53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43"/>
      <c r="R235" s="4"/>
      <c r="S235" s="4"/>
      <c r="T235" s="4"/>
      <c r="U235" s="4"/>
      <c r="V235" s="4"/>
      <c r="W235" s="4"/>
      <c r="X235" s="4"/>
      <c r="Y235" s="4"/>
      <c r="Z235" s="91"/>
      <c r="AA235" s="166"/>
      <c r="AB235" s="166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</row>
    <row r="236" spans="1:53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43"/>
      <c r="R236" s="4"/>
      <c r="S236" s="4"/>
      <c r="T236" s="4"/>
      <c r="U236" s="4"/>
      <c r="V236" s="4"/>
      <c r="W236" s="4"/>
      <c r="X236" s="4"/>
      <c r="Y236" s="4"/>
      <c r="Z236" s="91"/>
      <c r="AA236" s="166"/>
      <c r="AB236" s="166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</row>
    <row r="237" spans="1:53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43"/>
      <c r="R237" s="4"/>
      <c r="S237" s="4"/>
      <c r="T237" s="4"/>
      <c r="U237" s="4"/>
      <c r="V237" s="4"/>
      <c r="W237" s="4"/>
      <c r="X237" s="4"/>
      <c r="Y237" s="4"/>
      <c r="Z237" s="91"/>
      <c r="AA237" s="166"/>
      <c r="AB237" s="166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</row>
    <row r="238" spans="1:53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43"/>
      <c r="R238" s="4"/>
      <c r="S238" s="4"/>
      <c r="T238" s="4"/>
      <c r="U238" s="4"/>
      <c r="V238" s="4"/>
      <c r="W238" s="4"/>
      <c r="X238" s="4"/>
      <c r="Y238" s="4"/>
      <c r="Z238" s="91"/>
      <c r="AA238" s="166"/>
      <c r="AB238" s="166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</row>
    <row r="239" spans="1:53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43"/>
      <c r="R239" s="4"/>
      <c r="S239" s="4"/>
      <c r="T239" s="4"/>
      <c r="U239" s="4"/>
      <c r="V239" s="4"/>
      <c r="W239" s="4"/>
      <c r="X239" s="4"/>
      <c r="Y239" s="4"/>
      <c r="Z239" s="91"/>
      <c r="AA239" s="166"/>
      <c r="AB239" s="166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</row>
    <row r="240" spans="1:53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3"/>
      <c r="R240" s="4"/>
      <c r="S240" s="4"/>
      <c r="T240" s="4"/>
      <c r="U240" s="4"/>
      <c r="V240" s="4"/>
      <c r="W240" s="4"/>
      <c r="X240" s="4"/>
      <c r="Y240" s="4"/>
      <c r="Z240" s="91"/>
      <c r="AA240" s="166"/>
      <c r="AB240" s="166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</row>
    <row r="241" spans="1:53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43"/>
      <c r="R241" s="4"/>
      <c r="S241" s="4"/>
      <c r="T241" s="4"/>
      <c r="U241" s="4"/>
      <c r="V241" s="4"/>
      <c r="W241" s="4"/>
      <c r="X241" s="4"/>
      <c r="Y241" s="4"/>
      <c r="Z241" s="91"/>
      <c r="AA241" s="166"/>
      <c r="AB241" s="166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</row>
    <row r="242" spans="1:53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43"/>
      <c r="R242" s="4"/>
      <c r="S242" s="4"/>
      <c r="T242" s="4"/>
      <c r="U242" s="4"/>
      <c r="V242" s="4"/>
      <c r="W242" s="4"/>
      <c r="X242" s="4"/>
      <c r="Y242" s="4"/>
      <c r="Z242" s="91"/>
      <c r="AA242" s="166"/>
      <c r="AB242" s="166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</row>
    <row r="243" spans="1:53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43"/>
      <c r="R243" s="4"/>
      <c r="S243" s="4"/>
      <c r="T243" s="4"/>
      <c r="U243" s="4"/>
      <c r="V243" s="4"/>
      <c r="W243" s="4"/>
      <c r="X243" s="4"/>
      <c r="Y243" s="4"/>
      <c r="Z243" s="91"/>
      <c r="AA243" s="166"/>
      <c r="AB243" s="166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</row>
    <row r="244" spans="1:53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43"/>
      <c r="R244" s="4"/>
      <c r="S244" s="4"/>
      <c r="T244" s="4"/>
      <c r="U244" s="4"/>
      <c r="V244" s="4"/>
      <c r="W244" s="4"/>
      <c r="X244" s="4"/>
      <c r="Y244" s="4"/>
      <c r="Z244" s="91"/>
      <c r="AA244" s="166"/>
      <c r="AB244" s="166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</row>
    <row r="245" spans="1:53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43"/>
      <c r="R245" s="4"/>
      <c r="S245" s="4"/>
      <c r="T245" s="4"/>
      <c r="U245" s="4"/>
      <c r="V245" s="4"/>
      <c r="W245" s="4"/>
      <c r="X245" s="4"/>
      <c r="Y245" s="4"/>
      <c r="Z245" s="91"/>
      <c r="AA245" s="166"/>
      <c r="AB245" s="166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</row>
    <row r="246" spans="1:53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43"/>
      <c r="R246" s="4"/>
      <c r="S246" s="4"/>
      <c r="T246" s="4"/>
      <c r="U246" s="4"/>
      <c r="V246" s="4"/>
      <c r="W246" s="4"/>
      <c r="X246" s="4"/>
      <c r="Y246" s="4"/>
      <c r="Z246" s="91"/>
      <c r="AA246" s="166"/>
      <c r="AB246" s="166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</row>
    <row r="247" spans="1:53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43"/>
      <c r="R247" s="4"/>
      <c r="S247" s="4"/>
      <c r="T247" s="4"/>
      <c r="U247" s="4"/>
      <c r="V247" s="4"/>
      <c r="W247" s="4"/>
      <c r="X247" s="4"/>
      <c r="Y247" s="4"/>
      <c r="Z247" s="91"/>
      <c r="AA247" s="166"/>
      <c r="AB247" s="166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</row>
    <row r="248" spans="1:53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43"/>
      <c r="R248" s="4"/>
      <c r="S248" s="4"/>
      <c r="T248" s="4"/>
      <c r="U248" s="4"/>
      <c r="V248" s="4"/>
      <c r="W248" s="4"/>
      <c r="X248" s="4"/>
      <c r="Y248" s="4"/>
      <c r="Z248" s="91"/>
      <c r="AA248" s="166"/>
      <c r="AB248" s="166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</row>
    <row r="249" spans="1:53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43"/>
      <c r="R249" s="4"/>
      <c r="S249" s="4"/>
      <c r="T249" s="4"/>
      <c r="U249" s="4"/>
      <c r="V249" s="4"/>
      <c r="W249" s="4"/>
      <c r="X249" s="4"/>
      <c r="Y249" s="4"/>
      <c r="Z249" s="91"/>
      <c r="AA249" s="166"/>
      <c r="AB249" s="166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</row>
    <row r="250" spans="1:53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43"/>
      <c r="R250" s="4"/>
      <c r="S250" s="4"/>
      <c r="T250" s="4"/>
      <c r="U250" s="4"/>
      <c r="V250" s="4"/>
      <c r="W250" s="4"/>
      <c r="X250" s="4"/>
      <c r="Y250" s="4"/>
      <c r="Z250" s="91"/>
      <c r="AA250" s="166"/>
      <c r="AB250" s="166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</row>
    <row r="251" spans="1:53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43"/>
      <c r="R251" s="4"/>
      <c r="S251" s="4"/>
      <c r="T251" s="4"/>
      <c r="U251" s="4"/>
      <c r="V251" s="4"/>
      <c r="W251" s="4"/>
      <c r="X251" s="4"/>
      <c r="Y251" s="4"/>
      <c r="Z251" s="91"/>
      <c r="AA251" s="166"/>
      <c r="AB251" s="166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</row>
    <row r="252" spans="1:53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43"/>
      <c r="R252" s="4"/>
      <c r="S252" s="4"/>
      <c r="T252" s="4"/>
      <c r="U252" s="4"/>
      <c r="V252" s="4"/>
      <c r="W252" s="4"/>
      <c r="X252" s="4"/>
      <c r="Y252" s="4"/>
      <c r="Z252" s="91"/>
      <c r="AA252" s="166"/>
      <c r="AB252" s="166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</row>
    <row r="253" spans="1:53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43"/>
      <c r="R253" s="4"/>
      <c r="S253" s="4"/>
      <c r="T253" s="4"/>
      <c r="U253" s="4"/>
      <c r="V253" s="4"/>
      <c r="W253" s="4"/>
      <c r="X253" s="4"/>
      <c r="Y253" s="4"/>
      <c r="Z253" s="91"/>
      <c r="AA253" s="166"/>
      <c r="AB253" s="166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</row>
    <row r="254" spans="1:53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43"/>
      <c r="R254" s="4"/>
      <c r="S254" s="4"/>
      <c r="T254" s="4"/>
      <c r="U254" s="4"/>
      <c r="V254" s="4"/>
      <c r="W254" s="4"/>
      <c r="X254" s="4"/>
      <c r="Y254" s="4"/>
      <c r="Z254" s="91"/>
      <c r="AA254" s="166"/>
      <c r="AB254" s="166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</row>
    <row r="255" spans="1:53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43"/>
      <c r="R255" s="4"/>
      <c r="S255" s="4"/>
      <c r="T255" s="4"/>
      <c r="U255" s="4"/>
      <c r="V255" s="4"/>
      <c r="W255" s="4"/>
      <c r="X255" s="4"/>
      <c r="Y255" s="4"/>
      <c r="Z255" s="91"/>
      <c r="AA255" s="166"/>
      <c r="AB255" s="166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</row>
    <row r="256" spans="1:53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43"/>
      <c r="R256" s="4"/>
      <c r="S256" s="4"/>
      <c r="T256" s="4"/>
      <c r="U256" s="4"/>
      <c r="V256" s="4"/>
      <c r="W256" s="4"/>
      <c r="X256" s="4"/>
      <c r="Y256" s="4"/>
      <c r="Z256" s="91"/>
      <c r="AA256" s="166"/>
      <c r="AB256" s="166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</row>
    <row r="257" spans="1:53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43"/>
      <c r="R257" s="4"/>
      <c r="S257" s="4"/>
      <c r="T257" s="4"/>
      <c r="U257" s="4"/>
      <c r="V257" s="4"/>
      <c r="W257" s="4"/>
      <c r="X257" s="4"/>
      <c r="Y257" s="4"/>
      <c r="Z257" s="91"/>
      <c r="AA257" s="166"/>
      <c r="AB257" s="166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</row>
    <row r="258" spans="1:53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43"/>
      <c r="R258" s="4"/>
      <c r="S258" s="4"/>
      <c r="T258" s="4"/>
      <c r="U258" s="4"/>
      <c r="V258" s="4"/>
      <c r="W258" s="4"/>
      <c r="X258" s="4"/>
      <c r="Y258" s="4"/>
      <c r="Z258" s="91"/>
      <c r="AA258" s="166"/>
      <c r="AB258" s="166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</row>
    <row r="259" spans="1:53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43"/>
      <c r="R259" s="4"/>
      <c r="S259" s="4"/>
      <c r="T259" s="4"/>
      <c r="U259" s="4"/>
      <c r="V259" s="4"/>
      <c r="W259" s="4"/>
      <c r="X259" s="4"/>
      <c r="Y259" s="4"/>
      <c r="Z259" s="91"/>
      <c r="AA259" s="166"/>
      <c r="AB259" s="166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</row>
    <row r="260" spans="1:53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43"/>
      <c r="R260" s="4"/>
      <c r="S260" s="4"/>
      <c r="T260" s="4"/>
      <c r="U260" s="4"/>
      <c r="V260" s="4"/>
      <c r="W260" s="4"/>
      <c r="X260" s="4"/>
      <c r="Y260" s="4"/>
      <c r="Z260" s="91"/>
      <c r="AA260" s="166"/>
      <c r="AB260" s="166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</row>
    <row r="261" spans="1:53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43"/>
      <c r="R261" s="4"/>
      <c r="S261" s="4"/>
      <c r="T261" s="4"/>
      <c r="U261" s="4"/>
      <c r="V261" s="4"/>
      <c r="W261" s="4"/>
      <c r="X261" s="4"/>
      <c r="Y261" s="4"/>
      <c r="Z261" s="91"/>
      <c r="AA261" s="166"/>
      <c r="AB261" s="166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</row>
    <row r="262" spans="1:53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43"/>
      <c r="R262" s="4"/>
      <c r="S262" s="4"/>
      <c r="T262" s="4"/>
      <c r="U262" s="4"/>
      <c r="V262" s="4"/>
      <c r="W262" s="4"/>
      <c r="X262" s="4"/>
      <c r="Y262" s="4"/>
      <c r="Z262" s="91"/>
      <c r="AA262" s="166"/>
      <c r="AB262" s="166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</row>
    <row r="263" spans="1:53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43"/>
      <c r="R263" s="4"/>
      <c r="S263" s="4"/>
      <c r="T263" s="4"/>
      <c r="U263" s="4"/>
      <c r="V263" s="4"/>
      <c r="W263" s="4"/>
      <c r="X263" s="4"/>
      <c r="Y263" s="4"/>
      <c r="Z263" s="91"/>
      <c r="AA263" s="166"/>
      <c r="AB263" s="166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</row>
    <row r="264" spans="1:53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43"/>
      <c r="R264" s="4"/>
      <c r="S264" s="4"/>
      <c r="T264" s="4"/>
      <c r="U264" s="4"/>
      <c r="V264" s="4"/>
      <c r="W264" s="4"/>
      <c r="X264" s="4"/>
      <c r="Y264" s="4"/>
      <c r="Z264" s="91"/>
      <c r="AA264" s="166"/>
      <c r="AB264" s="166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</row>
    <row r="265" spans="1:53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43"/>
      <c r="R265" s="4"/>
      <c r="S265" s="4"/>
      <c r="T265" s="4"/>
      <c r="U265" s="4"/>
      <c r="V265" s="4"/>
      <c r="W265" s="4"/>
      <c r="X265" s="4"/>
      <c r="Y265" s="4"/>
      <c r="Z265" s="91"/>
      <c r="AA265" s="166"/>
      <c r="AB265" s="166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</row>
    <row r="266" spans="1:53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43"/>
      <c r="R266" s="4"/>
      <c r="S266" s="4"/>
      <c r="T266" s="4"/>
      <c r="U266" s="4"/>
      <c r="V266" s="4"/>
      <c r="W266" s="4"/>
      <c r="X266" s="4"/>
      <c r="Y266" s="4"/>
      <c r="Z266" s="91"/>
      <c r="AA266" s="166"/>
      <c r="AB266" s="166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</row>
    <row r="267" spans="1:53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43"/>
      <c r="R267" s="4"/>
      <c r="S267" s="4"/>
      <c r="T267" s="4"/>
      <c r="U267" s="4"/>
      <c r="V267" s="4"/>
      <c r="W267" s="4"/>
      <c r="X267" s="4"/>
      <c r="Y267" s="4"/>
      <c r="Z267" s="91"/>
      <c r="AA267" s="166"/>
      <c r="AB267" s="166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</row>
    <row r="268" spans="1:53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43"/>
      <c r="R268" s="4"/>
      <c r="S268" s="4"/>
      <c r="T268" s="4"/>
      <c r="U268" s="4"/>
      <c r="V268" s="4"/>
      <c r="W268" s="4"/>
      <c r="X268" s="4"/>
      <c r="Y268" s="4"/>
      <c r="Z268" s="91"/>
      <c r="AA268" s="166"/>
      <c r="AB268" s="166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</row>
    <row r="269" spans="1:53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43"/>
      <c r="R269" s="4"/>
      <c r="S269" s="4"/>
      <c r="T269" s="4"/>
      <c r="U269" s="4"/>
      <c r="V269" s="4"/>
      <c r="W269" s="4"/>
      <c r="X269" s="4"/>
      <c r="Y269" s="4"/>
      <c r="Z269" s="91"/>
      <c r="AA269" s="166"/>
      <c r="AB269" s="166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</row>
    <row r="270" spans="1:53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43"/>
      <c r="R270" s="4"/>
      <c r="S270" s="4"/>
      <c r="T270" s="4"/>
      <c r="U270" s="4"/>
      <c r="V270" s="4"/>
      <c r="W270" s="4"/>
      <c r="X270" s="4"/>
      <c r="Y270" s="4"/>
      <c r="Z270" s="91"/>
      <c r="AA270" s="166"/>
      <c r="AB270" s="166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</row>
    <row r="271" spans="1:53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43"/>
      <c r="R271" s="4"/>
      <c r="S271" s="4"/>
      <c r="T271" s="4"/>
      <c r="U271" s="4"/>
      <c r="V271" s="4"/>
      <c r="W271" s="4"/>
      <c r="X271" s="4"/>
      <c r="Y271" s="4"/>
      <c r="Z271" s="91"/>
      <c r="AA271" s="166"/>
      <c r="AB271" s="166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</row>
    <row r="272" spans="1:53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43"/>
      <c r="R272" s="4"/>
      <c r="S272" s="4"/>
      <c r="T272" s="4"/>
      <c r="U272" s="4"/>
      <c r="V272" s="4"/>
      <c r="W272" s="4"/>
      <c r="X272" s="4"/>
      <c r="Y272" s="4"/>
      <c r="Z272" s="91"/>
      <c r="AA272" s="166"/>
      <c r="AB272" s="166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</row>
    <row r="273" spans="1:53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43"/>
      <c r="R273" s="4"/>
      <c r="S273" s="4"/>
      <c r="T273" s="4"/>
      <c r="U273" s="4"/>
      <c r="V273" s="4"/>
      <c r="W273" s="4"/>
      <c r="X273" s="4"/>
      <c r="Y273" s="4"/>
      <c r="Z273" s="91"/>
      <c r="AA273" s="166"/>
      <c r="AB273" s="166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</row>
    <row r="274" spans="1:53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43"/>
      <c r="R274" s="4"/>
      <c r="S274" s="4"/>
      <c r="T274" s="4"/>
      <c r="U274" s="4"/>
      <c r="V274" s="4"/>
      <c r="W274" s="4"/>
      <c r="X274" s="4"/>
      <c r="Y274" s="4"/>
      <c r="Z274" s="91"/>
      <c r="AA274" s="166"/>
      <c r="AB274" s="166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</row>
    <row r="275" spans="1:53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43"/>
      <c r="R275" s="4"/>
      <c r="S275" s="4"/>
      <c r="T275" s="4"/>
      <c r="U275" s="4"/>
      <c r="V275" s="4"/>
      <c r="W275" s="4"/>
      <c r="X275" s="4"/>
      <c r="Y275" s="4"/>
      <c r="Z275" s="91"/>
      <c r="AA275" s="166"/>
      <c r="AB275" s="166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</row>
    <row r="276" spans="1:53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43"/>
      <c r="R276" s="4"/>
      <c r="S276" s="4"/>
      <c r="T276" s="4"/>
      <c r="U276" s="4"/>
      <c r="V276" s="4"/>
      <c r="W276" s="4"/>
      <c r="X276" s="4"/>
      <c r="Y276" s="4"/>
      <c r="Z276" s="91"/>
      <c r="AA276" s="166"/>
      <c r="AB276" s="166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</row>
    <row r="277" spans="1:53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43"/>
      <c r="R277" s="4"/>
      <c r="S277" s="4"/>
      <c r="T277" s="4"/>
      <c r="U277" s="4"/>
      <c r="V277" s="4"/>
      <c r="W277" s="4"/>
      <c r="X277" s="4"/>
      <c r="Y277" s="4"/>
      <c r="Z277" s="91"/>
      <c r="AA277" s="166"/>
      <c r="AB277" s="166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</row>
    <row r="278" spans="1:53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43"/>
      <c r="R278" s="4"/>
      <c r="S278" s="4"/>
      <c r="T278" s="4"/>
      <c r="U278" s="4"/>
      <c r="V278" s="4"/>
      <c r="W278" s="4"/>
      <c r="X278" s="4"/>
      <c r="Y278" s="4"/>
      <c r="Z278" s="91"/>
      <c r="AA278" s="166"/>
      <c r="AB278" s="166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</row>
    <row r="279" spans="1:53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43"/>
      <c r="R279" s="4"/>
      <c r="S279" s="4"/>
      <c r="T279" s="4"/>
      <c r="U279" s="4"/>
      <c r="V279" s="4"/>
      <c r="W279" s="4"/>
      <c r="X279" s="4"/>
      <c r="Y279" s="4"/>
      <c r="Z279" s="91"/>
      <c r="AA279" s="166"/>
      <c r="AB279" s="166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</row>
    <row r="280" spans="1:53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43"/>
      <c r="R280" s="4"/>
      <c r="S280" s="4"/>
      <c r="T280" s="4"/>
      <c r="U280" s="4"/>
      <c r="V280" s="4"/>
      <c r="W280" s="4"/>
      <c r="X280" s="4"/>
      <c r="Y280" s="4"/>
      <c r="Z280" s="91"/>
      <c r="AA280" s="166"/>
      <c r="AB280" s="166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</row>
    <row r="281" spans="1:53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43"/>
      <c r="R281" s="4"/>
      <c r="S281" s="4"/>
      <c r="T281" s="4"/>
      <c r="U281" s="4"/>
      <c r="V281" s="4"/>
      <c r="W281" s="4"/>
      <c r="X281" s="4"/>
      <c r="Y281" s="4"/>
      <c r="Z281" s="91"/>
      <c r="AA281" s="166"/>
      <c r="AB281" s="166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</row>
    <row r="282" spans="1:53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43"/>
      <c r="R282" s="4"/>
      <c r="S282" s="4"/>
      <c r="T282" s="4"/>
      <c r="U282" s="4"/>
      <c r="V282" s="4"/>
      <c r="W282" s="4"/>
      <c r="X282" s="4"/>
      <c r="Y282" s="4"/>
      <c r="Z282" s="91"/>
      <c r="AA282" s="166"/>
      <c r="AB282" s="166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</row>
    <row r="283" spans="1:53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43"/>
      <c r="R283" s="4"/>
      <c r="S283" s="4"/>
      <c r="T283" s="4"/>
      <c r="U283" s="4"/>
      <c r="V283" s="4"/>
      <c r="W283" s="4"/>
      <c r="X283" s="4"/>
      <c r="Y283" s="4"/>
      <c r="Z283" s="91"/>
      <c r="AA283" s="166"/>
      <c r="AB283" s="166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</row>
    <row r="284" spans="1:53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43"/>
      <c r="R284" s="4"/>
      <c r="S284" s="4"/>
      <c r="T284" s="4"/>
      <c r="U284" s="4"/>
      <c r="V284" s="4"/>
      <c r="W284" s="4"/>
      <c r="X284" s="4"/>
      <c r="Y284" s="4"/>
      <c r="Z284" s="91"/>
      <c r="AA284" s="166"/>
      <c r="AB284" s="166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</row>
    <row r="285" spans="1:53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43"/>
      <c r="R285" s="4"/>
      <c r="S285" s="4"/>
      <c r="T285" s="4"/>
      <c r="U285" s="4"/>
      <c r="V285" s="4"/>
      <c r="W285" s="4"/>
      <c r="X285" s="4"/>
      <c r="Y285" s="4"/>
      <c r="Z285" s="91"/>
      <c r="AA285" s="166"/>
      <c r="AB285" s="166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</row>
    <row r="286" spans="1:53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43"/>
      <c r="R286" s="4"/>
      <c r="S286" s="4"/>
      <c r="T286" s="4"/>
      <c r="U286" s="4"/>
      <c r="V286" s="4"/>
      <c r="W286" s="4"/>
      <c r="X286" s="4"/>
      <c r="Y286" s="4"/>
      <c r="Z286" s="91"/>
      <c r="AA286" s="166"/>
      <c r="AB286" s="166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</row>
    <row r="287" spans="1:53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43"/>
      <c r="R287" s="4"/>
      <c r="S287" s="4"/>
      <c r="T287" s="4"/>
      <c r="U287" s="4"/>
      <c r="V287" s="4"/>
      <c r="W287" s="4"/>
      <c r="X287" s="4"/>
      <c r="Y287" s="4"/>
      <c r="Z287" s="91"/>
      <c r="AA287" s="166"/>
      <c r="AB287" s="166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</row>
    <row r="288" spans="1:53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43"/>
      <c r="R288" s="4"/>
      <c r="S288" s="4"/>
      <c r="T288" s="4"/>
      <c r="U288" s="4"/>
      <c r="V288" s="4"/>
      <c r="W288" s="4"/>
      <c r="X288" s="4"/>
      <c r="Y288" s="4"/>
      <c r="Z288" s="91"/>
      <c r="AA288" s="166"/>
      <c r="AB288" s="166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</row>
    <row r="289" spans="1:53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43"/>
      <c r="R289" s="4"/>
      <c r="S289" s="4"/>
      <c r="T289" s="4"/>
      <c r="U289" s="4"/>
      <c r="V289" s="4"/>
      <c r="W289" s="4"/>
      <c r="X289" s="4"/>
      <c r="Y289" s="4"/>
      <c r="Z289" s="91"/>
      <c r="AA289" s="166"/>
      <c r="AB289" s="166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</row>
    <row r="290" spans="1:53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43"/>
      <c r="R290" s="4"/>
      <c r="S290" s="4"/>
      <c r="T290" s="4"/>
      <c r="U290" s="4"/>
      <c r="V290" s="4"/>
      <c r="W290" s="4"/>
      <c r="X290" s="4"/>
      <c r="Y290" s="4"/>
      <c r="Z290" s="91"/>
      <c r="AA290" s="166"/>
      <c r="AB290" s="166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</row>
    <row r="291" spans="1:53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43"/>
      <c r="R291" s="4"/>
      <c r="S291" s="4"/>
      <c r="T291" s="4"/>
      <c r="U291" s="4"/>
      <c r="V291" s="4"/>
      <c r="W291" s="4"/>
      <c r="X291" s="4"/>
      <c r="Y291" s="4"/>
      <c r="Z291" s="91"/>
      <c r="AA291" s="166"/>
      <c r="AB291" s="166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</row>
    <row r="292" spans="1:53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43"/>
      <c r="R292" s="4"/>
      <c r="S292" s="4"/>
      <c r="T292" s="4"/>
      <c r="U292" s="4"/>
      <c r="V292" s="4"/>
      <c r="W292" s="4"/>
      <c r="X292" s="4"/>
      <c r="Y292" s="4"/>
      <c r="Z292" s="91"/>
      <c r="AA292" s="166"/>
      <c r="AB292" s="166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</row>
    <row r="293" spans="1:53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43"/>
      <c r="R293" s="4"/>
      <c r="S293" s="4"/>
      <c r="T293" s="4"/>
      <c r="U293" s="4"/>
      <c r="V293" s="4"/>
      <c r="W293" s="4"/>
      <c r="X293" s="4"/>
      <c r="Y293" s="4"/>
      <c r="Z293" s="91"/>
      <c r="AA293" s="166"/>
      <c r="AB293" s="166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</row>
    <row r="294" spans="1:53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43"/>
      <c r="R294" s="4"/>
      <c r="S294" s="4"/>
      <c r="T294" s="4"/>
      <c r="U294" s="4"/>
      <c r="V294" s="4"/>
      <c r="W294" s="4"/>
      <c r="X294" s="4"/>
      <c r="Y294" s="4"/>
      <c r="Z294" s="91"/>
      <c r="AA294" s="166"/>
      <c r="AB294" s="166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</row>
    <row r="295" spans="1:53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43"/>
      <c r="R295" s="4"/>
      <c r="S295" s="4"/>
      <c r="T295" s="4"/>
      <c r="U295" s="4"/>
      <c r="V295" s="4"/>
      <c r="W295" s="4"/>
      <c r="X295" s="4"/>
      <c r="Y295" s="4"/>
      <c r="Z295" s="91"/>
      <c r="AA295" s="166"/>
      <c r="AB295" s="166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</row>
    <row r="296" spans="1:53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43"/>
      <c r="R296" s="4"/>
      <c r="S296" s="4"/>
      <c r="T296" s="4"/>
      <c r="U296" s="4"/>
      <c r="V296" s="4"/>
      <c r="W296" s="4"/>
      <c r="X296" s="4"/>
      <c r="Y296" s="4"/>
      <c r="Z296" s="91"/>
      <c r="AA296" s="166"/>
      <c r="AB296" s="166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</row>
    <row r="297" spans="1:53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43"/>
      <c r="R297" s="4"/>
      <c r="S297" s="4"/>
      <c r="T297" s="4"/>
      <c r="U297" s="4"/>
      <c r="V297" s="4"/>
      <c r="W297" s="4"/>
      <c r="X297" s="4"/>
      <c r="Y297" s="4"/>
      <c r="Z297" s="91"/>
      <c r="AA297" s="166"/>
      <c r="AB297" s="166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</row>
    <row r="298" spans="1:53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43"/>
      <c r="R298" s="4"/>
      <c r="S298" s="4"/>
      <c r="T298" s="4"/>
      <c r="U298" s="4"/>
      <c r="V298" s="4"/>
      <c r="W298" s="4"/>
      <c r="X298" s="4"/>
      <c r="Y298" s="4"/>
      <c r="Z298" s="91"/>
      <c r="AA298" s="166"/>
      <c r="AB298" s="166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</row>
    <row r="299" spans="1:53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43"/>
      <c r="R299" s="4"/>
      <c r="S299" s="4"/>
      <c r="T299" s="4"/>
      <c r="U299" s="4"/>
      <c r="V299" s="4"/>
      <c r="W299" s="4"/>
      <c r="X299" s="4"/>
      <c r="Y299" s="4"/>
      <c r="Z299" s="91"/>
      <c r="AA299" s="166"/>
      <c r="AB299" s="166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</row>
    <row r="300" spans="1:53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43"/>
      <c r="R300" s="4"/>
      <c r="S300" s="4"/>
      <c r="T300" s="4"/>
      <c r="U300" s="4"/>
      <c r="V300" s="4"/>
      <c r="W300" s="4"/>
      <c r="X300" s="4"/>
      <c r="Y300" s="4"/>
      <c r="Z300" s="91"/>
      <c r="AA300" s="166"/>
      <c r="AB300" s="166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</row>
    <row r="301" spans="1:53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43"/>
      <c r="R301" s="4"/>
      <c r="S301" s="4"/>
      <c r="T301" s="4"/>
      <c r="U301" s="4"/>
      <c r="V301" s="4"/>
      <c r="W301" s="4"/>
      <c r="X301" s="4"/>
      <c r="Y301" s="4"/>
      <c r="Z301" s="91"/>
      <c r="AA301" s="166"/>
      <c r="AB301" s="166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</row>
    <row r="302" spans="1:53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43"/>
      <c r="R302" s="4"/>
      <c r="S302" s="4"/>
      <c r="T302" s="4"/>
      <c r="U302" s="4"/>
      <c r="V302" s="4"/>
      <c r="W302" s="4"/>
      <c r="X302" s="4"/>
      <c r="Y302" s="4"/>
      <c r="Z302" s="91"/>
      <c r="AA302" s="166"/>
      <c r="AB302" s="166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</row>
    <row r="303" spans="1:53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43"/>
      <c r="R303" s="4"/>
      <c r="S303" s="4"/>
      <c r="T303" s="4"/>
      <c r="U303" s="4"/>
      <c r="V303" s="4"/>
      <c r="W303" s="4"/>
      <c r="X303" s="4"/>
      <c r="Y303" s="4"/>
      <c r="Z303" s="91"/>
      <c r="AA303" s="166"/>
      <c r="AB303" s="166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</row>
    <row r="304" spans="1:53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43"/>
      <c r="R304" s="4"/>
      <c r="S304" s="4"/>
      <c r="T304" s="4"/>
      <c r="U304" s="4"/>
      <c r="V304" s="4"/>
      <c r="W304" s="4"/>
      <c r="X304" s="4"/>
      <c r="Y304" s="4"/>
      <c r="Z304" s="91"/>
      <c r="AA304" s="166"/>
      <c r="AB304" s="166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</row>
    <row r="305" spans="1:53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43"/>
      <c r="R305" s="4"/>
      <c r="S305" s="4"/>
      <c r="T305" s="4"/>
      <c r="U305" s="4"/>
      <c r="V305" s="4"/>
      <c r="W305" s="4"/>
      <c r="X305" s="4"/>
      <c r="Y305" s="4"/>
      <c r="Z305" s="91"/>
      <c r="AA305" s="166"/>
      <c r="AB305" s="166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</row>
    <row r="306" spans="1:53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43"/>
      <c r="R306" s="4"/>
      <c r="S306" s="4"/>
      <c r="T306" s="4"/>
      <c r="U306" s="4"/>
      <c r="V306" s="4"/>
      <c r="W306" s="4"/>
      <c r="X306" s="4"/>
      <c r="Y306" s="4"/>
      <c r="Z306" s="91"/>
      <c r="AA306" s="166"/>
      <c r="AB306" s="166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</row>
    <row r="307" spans="1:53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43"/>
      <c r="R307" s="4"/>
      <c r="S307" s="4"/>
      <c r="T307" s="4"/>
      <c r="U307" s="4"/>
      <c r="V307" s="4"/>
      <c r="W307" s="4"/>
      <c r="X307" s="4"/>
      <c r="Y307" s="4"/>
      <c r="Z307" s="91"/>
      <c r="AA307" s="166"/>
      <c r="AB307" s="166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</row>
    <row r="308" spans="1:53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43"/>
      <c r="R308" s="4"/>
      <c r="S308" s="4"/>
      <c r="T308" s="4"/>
      <c r="U308" s="4"/>
      <c r="V308" s="4"/>
      <c r="W308" s="4"/>
      <c r="X308" s="4"/>
      <c r="Y308" s="4"/>
      <c r="Z308" s="91"/>
      <c r="AA308" s="166"/>
      <c r="AB308" s="166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</row>
    <row r="309" spans="1:53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43"/>
      <c r="R309" s="4"/>
      <c r="S309" s="4"/>
      <c r="T309" s="4"/>
      <c r="U309" s="4"/>
      <c r="V309" s="4"/>
      <c r="W309" s="4"/>
      <c r="X309" s="4"/>
      <c r="Y309" s="4"/>
      <c r="Z309" s="91"/>
      <c r="AA309" s="166"/>
      <c r="AB309" s="166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</row>
    <row r="310" spans="1:53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43"/>
      <c r="R310" s="4"/>
      <c r="S310" s="4"/>
      <c r="T310" s="4"/>
      <c r="U310" s="4"/>
      <c r="V310" s="4"/>
      <c r="W310" s="4"/>
      <c r="X310" s="4"/>
      <c r="Y310" s="4"/>
      <c r="Z310" s="91"/>
      <c r="AA310" s="166"/>
      <c r="AB310" s="166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</row>
    <row r="311" spans="1:53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43"/>
      <c r="R311" s="4"/>
      <c r="S311" s="4"/>
      <c r="T311" s="4"/>
      <c r="U311" s="4"/>
      <c r="V311" s="4"/>
      <c r="W311" s="4"/>
      <c r="X311" s="4"/>
      <c r="Y311" s="4"/>
      <c r="Z311" s="91"/>
      <c r="AA311" s="166"/>
      <c r="AB311" s="166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</row>
    <row r="312" spans="1:53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43"/>
      <c r="R312" s="4"/>
      <c r="S312" s="4"/>
      <c r="T312" s="4"/>
      <c r="U312" s="4"/>
      <c r="V312" s="4"/>
      <c r="W312" s="4"/>
      <c r="X312" s="4"/>
      <c r="Y312" s="4"/>
      <c r="Z312" s="91"/>
      <c r="AA312" s="166"/>
      <c r="AB312" s="166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</row>
    <row r="313" spans="1:53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43"/>
      <c r="R313" s="4"/>
      <c r="S313" s="4"/>
      <c r="T313" s="4"/>
      <c r="U313" s="4"/>
      <c r="V313" s="4"/>
      <c r="W313" s="4"/>
      <c r="X313" s="4"/>
      <c r="Y313" s="4"/>
      <c r="Z313" s="91"/>
      <c r="AA313" s="166"/>
      <c r="AB313" s="166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</row>
    <row r="314" spans="1:53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43"/>
      <c r="R314" s="4"/>
      <c r="S314" s="4"/>
      <c r="T314" s="4"/>
      <c r="U314" s="4"/>
      <c r="V314" s="4"/>
      <c r="W314" s="4"/>
      <c r="X314" s="4"/>
      <c r="Y314" s="4"/>
      <c r="Z314" s="91"/>
      <c r="AA314" s="166"/>
      <c r="AB314" s="166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</row>
    <row r="315" spans="1:53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43"/>
      <c r="R315" s="4"/>
      <c r="S315" s="4"/>
      <c r="T315" s="4"/>
      <c r="U315" s="4"/>
      <c r="V315" s="4"/>
      <c r="W315" s="4"/>
      <c r="X315" s="4"/>
      <c r="Y315" s="4"/>
      <c r="Z315" s="91"/>
      <c r="AA315" s="166"/>
      <c r="AB315" s="166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</row>
    <row r="316" spans="1:53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43"/>
      <c r="R316" s="4"/>
      <c r="S316" s="4"/>
      <c r="T316" s="4"/>
      <c r="U316" s="4"/>
      <c r="V316" s="4"/>
      <c r="W316" s="4"/>
      <c r="X316" s="4"/>
      <c r="Y316" s="4"/>
      <c r="Z316" s="91"/>
      <c r="AA316" s="166"/>
      <c r="AB316" s="166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</row>
    <row r="317" spans="1:53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43"/>
      <c r="R317" s="4"/>
      <c r="S317" s="4"/>
      <c r="T317" s="4"/>
      <c r="U317" s="4"/>
      <c r="V317" s="4"/>
      <c r="W317" s="4"/>
      <c r="X317" s="4"/>
      <c r="Y317" s="4"/>
      <c r="Z317" s="91"/>
      <c r="AA317" s="166"/>
      <c r="AB317" s="166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</row>
    <row r="318" spans="1:53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43"/>
      <c r="R318" s="4"/>
      <c r="S318" s="4"/>
      <c r="T318" s="4"/>
      <c r="U318" s="4"/>
      <c r="V318" s="4"/>
      <c r="W318" s="4"/>
      <c r="X318" s="4"/>
      <c r="Y318" s="4"/>
      <c r="Z318" s="91"/>
      <c r="AA318" s="166"/>
      <c r="AB318" s="166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</row>
    <row r="319" spans="1:53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43"/>
      <c r="R319" s="4"/>
      <c r="S319" s="4"/>
      <c r="T319" s="4"/>
      <c r="U319" s="4"/>
      <c r="V319" s="4"/>
      <c r="W319" s="4"/>
      <c r="X319" s="4"/>
      <c r="Y319" s="4"/>
      <c r="Z319" s="91"/>
      <c r="AA319" s="166"/>
      <c r="AB319" s="166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</row>
    <row r="320" spans="1:53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43"/>
      <c r="R320" s="4"/>
      <c r="S320" s="4"/>
      <c r="T320" s="4"/>
      <c r="U320" s="4"/>
      <c r="V320" s="4"/>
      <c r="W320" s="4"/>
      <c r="X320" s="4"/>
      <c r="Y320" s="4"/>
      <c r="Z320" s="91"/>
      <c r="AA320" s="166"/>
      <c r="AB320" s="166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</row>
    <row r="321" spans="1:53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43"/>
      <c r="R321" s="4"/>
      <c r="S321" s="4"/>
      <c r="T321" s="4"/>
      <c r="U321" s="4"/>
      <c r="V321" s="4"/>
      <c r="W321" s="4"/>
      <c r="X321" s="4"/>
      <c r="Y321" s="4"/>
      <c r="Z321" s="91"/>
      <c r="AA321" s="166"/>
      <c r="AB321" s="166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</row>
    <row r="322" spans="1:53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43"/>
      <c r="R322" s="4"/>
      <c r="S322" s="4"/>
      <c r="T322" s="4"/>
      <c r="U322" s="4"/>
      <c r="V322" s="4"/>
      <c r="W322" s="4"/>
      <c r="X322" s="4"/>
      <c r="Y322" s="4"/>
      <c r="Z322" s="91"/>
      <c r="AA322" s="166"/>
      <c r="AB322" s="166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</row>
    <row r="323" spans="1:53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43"/>
      <c r="R323" s="4"/>
      <c r="S323" s="4"/>
      <c r="T323" s="4"/>
      <c r="U323" s="4"/>
      <c r="V323" s="4"/>
      <c r="W323" s="4"/>
      <c r="X323" s="4"/>
      <c r="Y323" s="4"/>
      <c r="Z323" s="91"/>
      <c r="AA323" s="166"/>
      <c r="AB323" s="166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</row>
    <row r="324" spans="1:53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43"/>
      <c r="R324" s="4"/>
      <c r="S324" s="4"/>
      <c r="T324" s="4"/>
      <c r="U324" s="4"/>
      <c r="V324" s="4"/>
      <c r="W324" s="4"/>
      <c r="X324" s="4"/>
      <c r="Y324" s="4"/>
      <c r="Z324" s="91"/>
      <c r="AA324" s="166"/>
      <c r="AB324" s="166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</row>
    <row r="325" spans="1:53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43"/>
      <c r="R325" s="4"/>
      <c r="S325" s="4"/>
      <c r="T325" s="4"/>
      <c r="U325" s="4"/>
      <c r="V325" s="4"/>
      <c r="W325" s="4"/>
      <c r="X325" s="4"/>
      <c r="Y325" s="4"/>
      <c r="Z325" s="91"/>
      <c r="AA325" s="166"/>
      <c r="AB325" s="166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</row>
    <row r="326" spans="1:53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43"/>
      <c r="R326" s="4"/>
      <c r="S326" s="4"/>
      <c r="T326" s="4"/>
      <c r="U326" s="4"/>
      <c r="V326" s="4"/>
      <c r="W326" s="4"/>
      <c r="X326" s="4"/>
      <c r="Y326" s="4"/>
      <c r="Z326" s="91"/>
      <c r="AA326" s="166"/>
      <c r="AB326" s="166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</row>
    <row r="327" spans="1:53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43"/>
      <c r="R327" s="4"/>
      <c r="S327" s="4"/>
      <c r="T327" s="4"/>
      <c r="U327" s="4"/>
      <c r="V327" s="4"/>
      <c r="W327" s="4"/>
      <c r="X327" s="4"/>
      <c r="Y327" s="4"/>
      <c r="Z327" s="91"/>
      <c r="AA327" s="166"/>
      <c r="AB327" s="166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</row>
    <row r="328" spans="1:53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43"/>
      <c r="R328" s="4"/>
      <c r="S328" s="4"/>
      <c r="T328" s="4"/>
      <c r="U328" s="4"/>
      <c r="V328" s="4"/>
      <c r="W328" s="4"/>
      <c r="X328" s="4"/>
      <c r="Y328" s="4"/>
      <c r="Z328" s="91"/>
      <c r="AA328" s="166"/>
      <c r="AB328" s="166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</row>
    <row r="329" spans="1:53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43"/>
      <c r="R329" s="4"/>
      <c r="S329" s="4"/>
      <c r="T329" s="4"/>
      <c r="U329" s="4"/>
      <c r="V329" s="4"/>
      <c r="W329" s="4"/>
      <c r="X329" s="4"/>
      <c r="Y329" s="4"/>
      <c r="Z329" s="91"/>
      <c r="AA329" s="166"/>
      <c r="AB329" s="166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</row>
    <row r="330" spans="1:53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43"/>
      <c r="R330" s="4"/>
      <c r="S330" s="4"/>
      <c r="T330" s="4"/>
      <c r="U330" s="4"/>
      <c r="V330" s="4"/>
      <c r="W330" s="4"/>
      <c r="X330" s="4"/>
      <c r="Y330" s="4"/>
      <c r="Z330" s="91"/>
      <c r="AA330" s="166"/>
      <c r="AB330" s="166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53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43"/>
      <c r="R331" s="4"/>
      <c r="S331" s="4"/>
      <c r="T331" s="4"/>
      <c r="U331" s="4"/>
      <c r="V331" s="4"/>
      <c r="W331" s="4"/>
      <c r="X331" s="4"/>
      <c r="Y331" s="4"/>
      <c r="Z331" s="91"/>
      <c r="AA331" s="166"/>
      <c r="AB331" s="166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</row>
    <row r="332" spans="1:53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43"/>
      <c r="R332" s="4"/>
      <c r="S332" s="4"/>
      <c r="T332" s="4"/>
      <c r="U332" s="4"/>
      <c r="V332" s="4"/>
      <c r="W332" s="4"/>
      <c r="X332" s="4"/>
      <c r="Y332" s="4"/>
      <c r="Z332" s="91"/>
      <c r="AA332" s="166"/>
      <c r="AB332" s="166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</row>
    <row r="333" spans="1:53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43"/>
      <c r="R333" s="4"/>
      <c r="S333" s="4"/>
      <c r="T333" s="4"/>
      <c r="U333" s="4"/>
      <c r="V333" s="4"/>
      <c r="W333" s="4"/>
      <c r="X333" s="4"/>
      <c r="Y333" s="4"/>
      <c r="Z333" s="91"/>
      <c r="AA333" s="166"/>
      <c r="AB333" s="166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</row>
    <row r="334" spans="1:53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43"/>
      <c r="R334" s="4"/>
      <c r="S334" s="4"/>
      <c r="T334" s="4"/>
      <c r="U334" s="4"/>
      <c r="V334" s="4"/>
      <c r="W334" s="4"/>
      <c r="X334" s="4"/>
      <c r="Y334" s="4"/>
      <c r="Z334" s="91"/>
      <c r="AA334" s="166"/>
      <c r="AB334" s="166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</row>
    <row r="335" spans="1:53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43"/>
      <c r="R335" s="4"/>
      <c r="S335" s="4"/>
      <c r="T335" s="4"/>
      <c r="U335" s="4"/>
      <c r="V335" s="4"/>
      <c r="W335" s="4"/>
      <c r="X335" s="4"/>
      <c r="Y335" s="4"/>
      <c r="Z335" s="91"/>
      <c r="AA335" s="166"/>
      <c r="AB335" s="166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</row>
    <row r="336" spans="1:53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43"/>
      <c r="R336" s="4"/>
      <c r="S336" s="4"/>
      <c r="T336" s="4"/>
      <c r="U336" s="4"/>
      <c r="V336" s="4"/>
      <c r="W336" s="4"/>
      <c r="X336" s="4"/>
      <c r="Y336" s="4"/>
      <c r="Z336" s="91"/>
      <c r="AA336" s="166"/>
      <c r="AB336" s="166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</row>
    <row r="337" spans="1:53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43"/>
      <c r="R337" s="4"/>
      <c r="S337" s="4"/>
      <c r="T337" s="4"/>
      <c r="U337" s="4"/>
      <c r="V337" s="4"/>
      <c r="W337" s="4"/>
      <c r="X337" s="4"/>
      <c r="Y337" s="4"/>
      <c r="Z337" s="91"/>
      <c r="AA337" s="166"/>
      <c r="AB337" s="166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</row>
    <row r="338" spans="1:53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43"/>
      <c r="R338" s="4"/>
      <c r="S338" s="4"/>
      <c r="T338" s="4"/>
      <c r="U338" s="4"/>
      <c r="V338" s="4"/>
      <c r="W338" s="4"/>
      <c r="X338" s="4"/>
      <c r="Y338" s="4"/>
      <c r="Z338" s="91"/>
      <c r="AA338" s="166"/>
      <c r="AB338" s="166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</row>
    <row r="339" spans="1:53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43"/>
      <c r="R339" s="4"/>
      <c r="S339" s="4"/>
      <c r="T339" s="4"/>
      <c r="U339" s="4"/>
      <c r="V339" s="4"/>
      <c r="W339" s="4"/>
      <c r="X339" s="4"/>
      <c r="Y339" s="4"/>
      <c r="Z339" s="91"/>
      <c r="AA339" s="166"/>
      <c r="AB339" s="166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</row>
    <row r="340" spans="1:53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43"/>
      <c r="R340" s="4"/>
      <c r="S340" s="4"/>
      <c r="T340" s="4"/>
      <c r="U340" s="4"/>
      <c r="V340" s="4"/>
      <c r="W340" s="4"/>
      <c r="X340" s="4"/>
      <c r="Y340" s="4"/>
      <c r="Z340" s="91"/>
      <c r="AA340" s="166"/>
      <c r="AB340" s="166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</row>
    <row r="341" spans="1:53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43"/>
      <c r="R341" s="4"/>
      <c r="S341" s="4"/>
      <c r="T341" s="4"/>
      <c r="U341" s="4"/>
      <c r="V341" s="4"/>
      <c r="W341" s="4"/>
      <c r="X341" s="4"/>
      <c r="Y341" s="4"/>
      <c r="Z341" s="91"/>
      <c r="AA341" s="166"/>
      <c r="AB341" s="166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</row>
    <row r="342" spans="1:53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43"/>
      <c r="R342" s="4"/>
      <c r="S342" s="4"/>
      <c r="T342" s="4"/>
      <c r="U342" s="4"/>
      <c r="V342" s="4"/>
      <c r="W342" s="4"/>
      <c r="X342" s="4"/>
      <c r="Y342" s="4"/>
      <c r="Z342" s="91"/>
      <c r="AA342" s="166"/>
      <c r="AB342" s="166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</row>
    <row r="343" spans="1:53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43"/>
      <c r="R343" s="4"/>
      <c r="S343" s="4"/>
      <c r="T343" s="4"/>
      <c r="U343" s="4"/>
      <c r="V343" s="4"/>
      <c r="W343" s="4"/>
      <c r="X343" s="4"/>
      <c r="Y343" s="4"/>
      <c r="Z343" s="91"/>
      <c r="AA343" s="166"/>
      <c r="AB343" s="166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</row>
    <row r="344" spans="1:53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43"/>
      <c r="R344" s="4"/>
      <c r="S344" s="4"/>
      <c r="T344" s="4"/>
      <c r="U344" s="4"/>
      <c r="V344" s="4"/>
      <c r="W344" s="4"/>
      <c r="X344" s="4"/>
      <c r="Y344" s="4"/>
      <c r="Z344" s="91"/>
      <c r="AA344" s="166"/>
      <c r="AB344" s="166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</row>
    <row r="345" spans="1:53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43"/>
      <c r="R345" s="4"/>
      <c r="S345" s="4"/>
      <c r="T345" s="4"/>
      <c r="U345" s="4"/>
      <c r="V345" s="4"/>
      <c r="W345" s="4"/>
      <c r="X345" s="4"/>
      <c r="Y345" s="4"/>
      <c r="Z345" s="91"/>
      <c r="AA345" s="166"/>
      <c r="AB345" s="166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</row>
    <row r="346" spans="1:53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43"/>
      <c r="R346" s="4"/>
      <c r="S346" s="4"/>
      <c r="T346" s="4"/>
      <c r="U346" s="4"/>
      <c r="V346" s="4"/>
      <c r="W346" s="4"/>
      <c r="X346" s="4"/>
      <c r="Y346" s="4"/>
      <c r="Z346" s="91"/>
      <c r="AA346" s="166"/>
      <c r="AB346" s="166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</row>
    <row r="347" spans="1:53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43"/>
      <c r="R347" s="4"/>
      <c r="S347" s="4"/>
      <c r="T347" s="4"/>
      <c r="U347" s="4"/>
      <c r="V347" s="4"/>
      <c r="W347" s="4"/>
      <c r="X347" s="4"/>
      <c r="Y347" s="4"/>
      <c r="Z347" s="91"/>
      <c r="AA347" s="166"/>
      <c r="AB347" s="166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</row>
    <row r="348" spans="1:53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43"/>
      <c r="R348" s="4"/>
      <c r="S348" s="4"/>
      <c r="T348" s="4"/>
      <c r="U348" s="4"/>
      <c r="V348" s="4"/>
      <c r="W348" s="4"/>
      <c r="X348" s="4"/>
      <c r="Y348" s="4"/>
      <c r="Z348" s="91"/>
      <c r="AA348" s="166"/>
      <c r="AB348" s="166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</row>
    <row r="349" spans="1:53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43"/>
      <c r="R349" s="4"/>
      <c r="S349" s="4"/>
      <c r="T349" s="4"/>
      <c r="U349" s="4"/>
      <c r="V349" s="4"/>
      <c r="W349" s="4"/>
      <c r="X349" s="4"/>
      <c r="Y349" s="4"/>
      <c r="Z349" s="91"/>
      <c r="AA349" s="166"/>
      <c r="AB349" s="166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</row>
    <row r="350" spans="1:53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43"/>
      <c r="R350" s="4"/>
      <c r="S350" s="4"/>
      <c r="T350" s="4"/>
      <c r="U350" s="4"/>
      <c r="V350" s="4"/>
      <c r="W350" s="4"/>
      <c r="X350" s="4"/>
      <c r="Y350" s="4"/>
      <c r="Z350" s="91"/>
      <c r="AA350" s="166"/>
      <c r="AB350" s="166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</row>
    <row r="351" spans="1:53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43"/>
      <c r="R351" s="4"/>
      <c r="S351" s="4"/>
      <c r="T351" s="4"/>
      <c r="U351" s="4"/>
      <c r="V351" s="4"/>
      <c r="W351" s="4"/>
      <c r="X351" s="4"/>
      <c r="Y351" s="4"/>
      <c r="Z351" s="91"/>
      <c r="AA351" s="166"/>
      <c r="AB351" s="166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</row>
    <row r="352" spans="1:53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43"/>
      <c r="R352" s="4"/>
      <c r="S352" s="4"/>
      <c r="T352" s="4"/>
      <c r="U352" s="4"/>
      <c r="V352" s="4"/>
      <c r="W352" s="4"/>
      <c r="X352" s="4"/>
      <c r="Y352" s="4"/>
      <c r="Z352" s="91"/>
      <c r="AA352" s="166"/>
      <c r="AB352" s="166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</row>
    <row r="353" spans="1:53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43"/>
      <c r="R353" s="4"/>
      <c r="S353" s="4"/>
      <c r="T353" s="4"/>
      <c r="U353" s="4"/>
      <c r="V353" s="4"/>
      <c r="W353" s="4"/>
      <c r="X353" s="4"/>
      <c r="Y353" s="4"/>
      <c r="Z353" s="91"/>
      <c r="AA353" s="166"/>
      <c r="AB353" s="166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</row>
    <row r="354" spans="1:53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43"/>
      <c r="R354" s="4"/>
      <c r="S354" s="4"/>
      <c r="T354" s="4"/>
      <c r="U354" s="4"/>
      <c r="V354" s="4"/>
      <c r="W354" s="4"/>
      <c r="X354" s="4"/>
      <c r="Y354" s="4"/>
      <c r="Z354" s="91"/>
      <c r="AA354" s="166"/>
      <c r="AB354" s="166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</row>
    <row r="355" spans="1:53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43"/>
      <c r="R355" s="4"/>
      <c r="S355" s="4"/>
      <c r="T355" s="4"/>
      <c r="U355" s="4"/>
      <c r="V355" s="4"/>
      <c r="W355" s="4"/>
      <c r="X355" s="4"/>
      <c r="Y355" s="4"/>
      <c r="Z355" s="91"/>
      <c r="AA355" s="166"/>
      <c r="AB355" s="166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</row>
    <row r="356" spans="1:53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43"/>
      <c r="R356" s="4"/>
      <c r="S356" s="4"/>
      <c r="T356" s="4"/>
      <c r="U356" s="4"/>
      <c r="V356" s="4"/>
      <c r="W356" s="4"/>
      <c r="X356" s="4"/>
      <c r="Y356" s="4"/>
      <c r="Z356" s="91"/>
      <c r="AA356" s="166"/>
      <c r="AB356" s="166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</row>
    <row r="357" spans="1:53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43"/>
      <c r="R357" s="4"/>
      <c r="S357" s="4"/>
      <c r="T357" s="4"/>
      <c r="U357" s="4"/>
      <c r="V357" s="4"/>
      <c r="W357" s="4"/>
      <c r="X357" s="4"/>
      <c r="Y357" s="4"/>
      <c r="Z357" s="91"/>
      <c r="AA357" s="166"/>
      <c r="AB357" s="166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</row>
    <row r="358" spans="1:53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43"/>
      <c r="R358" s="4"/>
      <c r="S358" s="4"/>
      <c r="T358" s="4"/>
      <c r="U358" s="4"/>
      <c r="V358" s="4"/>
      <c r="W358" s="4"/>
      <c r="X358" s="4"/>
      <c r="Y358" s="4"/>
      <c r="Z358" s="91"/>
      <c r="AA358" s="166"/>
      <c r="AB358" s="166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</row>
    <row r="359" spans="1:53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43"/>
      <c r="R359" s="4"/>
      <c r="S359" s="4"/>
      <c r="T359" s="4"/>
      <c r="U359" s="4"/>
      <c r="V359" s="4"/>
      <c r="W359" s="4"/>
      <c r="X359" s="4"/>
      <c r="Y359" s="4"/>
      <c r="Z359" s="91"/>
      <c r="AA359" s="166"/>
      <c r="AB359" s="166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</row>
    <row r="360" spans="1:53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43"/>
      <c r="R360" s="4"/>
      <c r="S360" s="4"/>
      <c r="T360" s="4"/>
      <c r="U360" s="4"/>
      <c r="V360" s="4"/>
      <c r="W360" s="4"/>
      <c r="X360" s="4"/>
      <c r="Y360" s="4"/>
      <c r="Z360" s="91"/>
      <c r="AA360" s="166"/>
      <c r="AB360" s="166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</row>
    <row r="361" spans="1:53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43"/>
      <c r="R361" s="4"/>
      <c r="S361" s="4"/>
      <c r="T361" s="4"/>
      <c r="U361" s="4"/>
      <c r="V361" s="4"/>
      <c r="W361" s="4"/>
      <c r="X361" s="4"/>
      <c r="Y361" s="4"/>
      <c r="Z361" s="91"/>
      <c r="AA361" s="166"/>
      <c r="AB361" s="166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</row>
    <row r="362" spans="1:53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43"/>
      <c r="R362" s="4"/>
      <c r="S362" s="4"/>
      <c r="T362" s="4"/>
      <c r="U362" s="4"/>
      <c r="V362" s="4"/>
      <c r="W362" s="4"/>
      <c r="X362" s="4"/>
      <c r="Y362" s="4"/>
      <c r="Z362" s="91"/>
      <c r="AA362" s="166"/>
      <c r="AB362" s="166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</row>
    <row r="363" spans="1:53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43"/>
      <c r="R363" s="4"/>
      <c r="S363" s="4"/>
      <c r="T363" s="4"/>
      <c r="U363" s="4"/>
      <c r="V363" s="4"/>
      <c r="W363" s="4"/>
      <c r="X363" s="4"/>
      <c r="Y363" s="4"/>
      <c r="Z363" s="91"/>
      <c r="AA363" s="166"/>
      <c r="AB363" s="166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</row>
    <row r="364" spans="1:53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43"/>
      <c r="R364" s="4"/>
      <c r="S364" s="4"/>
      <c r="T364" s="4"/>
      <c r="U364" s="4"/>
      <c r="V364" s="4"/>
      <c r="W364" s="4"/>
      <c r="X364" s="4"/>
      <c r="Y364" s="4"/>
      <c r="Z364" s="91"/>
      <c r="AA364" s="166"/>
      <c r="AB364" s="166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</row>
    <row r="365" spans="1:53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43"/>
      <c r="R365" s="4"/>
      <c r="S365" s="4"/>
      <c r="T365" s="4"/>
      <c r="U365" s="4"/>
      <c r="V365" s="4"/>
      <c r="W365" s="4"/>
      <c r="X365" s="4"/>
      <c r="Y365" s="4"/>
      <c r="Z365" s="91"/>
      <c r="AA365" s="166"/>
      <c r="AB365" s="166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</row>
    <row r="366" spans="1:53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43"/>
      <c r="R366" s="4"/>
      <c r="S366" s="4"/>
      <c r="T366" s="4"/>
      <c r="U366" s="4"/>
      <c r="V366" s="4"/>
      <c r="W366" s="4"/>
      <c r="X366" s="4"/>
      <c r="Y366" s="4"/>
      <c r="Z366" s="91"/>
      <c r="AA366" s="166"/>
      <c r="AB366" s="166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</row>
    <row r="367" spans="1:53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43"/>
      <c r="R367" s="4"/>
      <c r="S367" s="4"/>
      <c r="T367" s="4"/>
      <c r="U367" s="4"/>
      <c r="V367" s="4"/>
      <c r="W367" s="4"/>
      <c r="X367" s="4"/>
      <c r="Y367" s="4"/>
      <c r="Z367" s="91"/>
      <c r="AA367" s="166"/>
      <c r="AB367" s="166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</row>
    <row r="368" spans="1:53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43"/>
      <c r="R368" s="4"/>
      <c r="S368" s="4"/>
      <c r="T368" s="4"/>
      <c r="U368" s="4"/>
      <c r="V368" s="4"/>
      <c r="W368" s="4"/>
      <c r="X368" s="4"/>
      <c r="Y368" s="4"/>
      <c r="Z368" s="91"/>
      <c r="AA368" s="166"/>
      <c r="AB368" s="166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</row>
    <row r="369" spans="1:53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43"/>
      <c r="R369" s="4"/>
      <c r="S369" s="4"/>
      <c r="T369" s="4"/>
      <c r="U369" s="4"/>
      <c r="V369" s="4"/>
      <c r="W369" s="4"/>
      <c r="X369" s="4"/>
      <c r="Y369" s="4"/>
      <c r="Z369" s="91"/>
      <c r="AA369" s="166"/>
      <c r="AB369" s="166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</row>
    <row r="370" spans="1:53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43"/>
      <c r="R370" s="4"/>
      <c r="S370" s="4"/>
      <c r="T370" s="4"/>
      <c r="U370" s="4"/>
      <c r="V370" s="4"/>
      <c r="W370" s="4"/>
      <c r="X370" s="4"/>
      <c r="Y370" s="4"/>
      <c r="Z370" s="91"/>
      <c r="AA370" s="166"/>
      <c r="AB370" s="166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</row>
    <row r="371" spans="1:53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43"/>
      <c r="R371" s="4"/>
      <c r="S371" s="4"/>
      <c r="T371" s="4"/>
      <c r="U371" s="4"/>
      <c r="V371" s="4"/>
      <c r="W371" s="4"/>
      <c r="X371" s="4"/>
      <c r="Y371" s="4"/>
      <c r="Z371" s="91"/>
      <c r="AA371" s="166"/>
      <c r="AB371" s="166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</row>
    <row r="372" spans="1:53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43"/>
      <c r="R372" s="4"/>
      <c r="S372" s="4"/>
      <c r="T372" s="4"/>
      <c r="U372" s="4"/>
      <c r="V372" s="4"/>
      <c r="W372" s="4"/>
      <c r="X372" s="4"/>
      <c r="Y372" s="4"/>
      <c r="Z372" s="91"/>
      <c r="AA372" s="166"/>
      <c r="AB372" s="166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</row>
    <row r="373" spans="1:53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43"/>
      <c r="R373" s="4"/>
      <c r="S373" s="4"/>
      <c r="T373" s="4"/>
      <c r="U373" s="4"/>
      <c r="V373" s="4"/>
      <c r="W373" s="4"/>
      <c r="X373" s="4"/>
      <c r="Y373" s="4"/>
      <c r="Z373" s="91"/>
      <c r="AA373" s="166"/>
      <c r="AB373" s="166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</row>
    <row r="374" spans="1:53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43"/>
      <c r="R374" s="4"/>
      <c r="S374" s="4"/>
      <c r="T374" s="4"/>
      <c r="U374" s="4"/>
      <c r="V374" s="4"/>
      <c r="W374" s="4"/>
      <c r="X374" s="4"/>
      <c r="Y374" s="4"/>
      <c r="Z374" s="91"/>
      <c r="AA374" s="166"/>
      <c r="AB374" s="166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</row>
    <row r="375" spans="1:53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43"/>
      <c r="R375" s="4"/>
      <c r="S375" s="4"/>
      <c r="T375" s="4"/>
      <c r="U375" s="4"/>
      <c r="V375" s="4"/>
      <c r="W375" s="4"/>
      <c r="X375" s="4"/>
      <c r="Y375" s="4"/>
      <c r="Z375" s="91"/>
      <c r="AA375" s="166"/>
      <c r="AB375" s="166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</row>
    <row r="376" spans="1:53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43"/>
      <c r="R376" s="4"/>
      <c r="S376" s="4"/>
      <c r="T376" s="4"/>
      <c r="U376" s="4"/>
      <c r="V376" s="4"/>
      <c r="W376" s="4"/>
      <c r="X376" s="4"/>
      <c r="Y376" s="4"/>
      <c r="Z376" s="91"/>
      <c r="AA376" s="166"/>
      <c r="AB376" s="166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</row>
    <row r="377" spans="1:53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43"/>
      <c r="R377" s="4"/>
      <c r="S377" s="4"/>
      <c r="T377" s="4"/>
      <c r="U377" s="4"/>
      <c r="V377" s="4"/>
      <c r="W377" s="4"/>
      <c r="X377" s="4"/>
      <c r="Y377" s="4"/>
      <c r="Z377" s="91"/>
      <c r="AA377" s="166"/>
      <c r="AB377" s="166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</row>
    <row r="378" spans="1:53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43"/>
      <c r="R378" s="4"/>
      <c r="S378" s="4"/>
      <c r="T378" s="4"/>
      <c r="U378" s="4"/>
      <c r="V378" s="4"/>
      <c r="W378" s="4"/>
      <c r="X378" s="4"/>
      <c r="Y378" s="4"/>
      <c r="Z378" s="91"/>
      <c r="AA378" s="166"/>
      <c r="AB378" s="166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</row>
    <row r="379" spans="1:53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43"/>
      <c r="R379" s="4"/>
      <c r="S379" s="4"/>
      <c r="T379" s="4"/>
      <c r="U379" s="4"/>
      <c r="V379" s="4"/>
      <c r="W379" s="4"/>
      <c r="X379" s="4"/>
      <c r="Y379" s="4"/>
      <c r="Z379" s="91"/>
      <c r="AA379" s="166"/>
      <c r="AB379" s="166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</row>
    <row r="380" spans="1:53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43"/>
      <c r="R380" s="4"/>
      <c r="S380" s="4"/>
      <c r="T380" s="4"/>
      <c r="U380" s="4"/>
      <c r="V380" s="4"/>
      <c r="W380" s="4"/>
      <c r="X380" s="4"/>
      <c r="Y380" s="4"/>
      <c r="Z380" s="91"/>
      <c r="AA380" s="166"/>
      <c r="AB380" s="166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</row>
    <row r="381" spans="1:53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43"/>
      <c r="R381" s="4"/>
      <c r="S381" s="4"/>
      <c r="T381" s="4"/>
      <c r="U381" s="4"/>
      <c r="V381" s="4"/>
      <c r="W381" s="4"/>
      <c r="X381" s="4"/>
      <c r="Y381" s="4"/>
      <c r="Z381" s="91"/>
      <c r="AA381" s="166"/>
      <c r="AB381" s="166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</row>
    <row r="382" spans="1:53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43"/>
      <c r="R382" s="4"/>
      <c r="S382" s="4"/>
      <c r="T382" s="4"/>
      <c r="U382" s="4"/>
      <c r="V382" s="4"/>
      <c r="W382" s="4"/>
      <c r="X382" s="4"/>
      <c r="Y382" s="4"/>
      <c r="Z382" s="91"/>
      <c r="AA382" s="166"/>
      <c r="AB382" s="166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</row>
    <row r="383" spans="1:53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43"/>
      <c r="R383" s="4"/>
      <c r="S383" s="4"/>
      <c r="T383" s="4"/>
      <c r="U383" s="4"/>
      <c r="V383" s="4"/>
      <c r="W383" s="4"/>
      <c r="X383" s="4"/>
      <c r="Y383" s="4"/>
      <c r="Z383" s="91"/>
      <c r="AA383" s="166"/>
      <c r="AB383" s="166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</row>
    <row r="384" spans="1:53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43"/>
      <c r="R384" s="4"/>
      <c r="S384" s="4"/>
      <c r="T384" s="4"/>
      <c r="U384" s="4"/>
      <c r="V384" s="4"/>
      <c r="W384" s="4"/>
      <c r="X384" s="4"/>
      <c r="Y384" s="4"/>
      <c r="Z384" s="91"/>
      <c r="AA384" s="166"/>
      <c r="AB384" s="166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</row>
    <row r="385" spans="1:53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43"/>
      <c r="R385" s="4"/>
      <c r="S385" s="4"/>
      <c r="T385" s="4"/>
      <c r="U385" s="4"/>
      <c r="V385" s="4"/>
      <c r="W385" s="4"/>
      <c r="X385" s="4"/>
      <c r="Y385" s="4"/>
      <c r="Z385" s="91"/>
      <c r="AA385" s="166"/>
      <c r="AB385" s="166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</row>
    <row r="386" spans="1:53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43"/>
      <c r="R386" s="4"/>
      <c r="S386" s="4"/>
      <c r="T386" s="4"/>
      <c r="U386" s="4"/>
      <c r="V386" s="4"/>
      <c r="W386" s="4"/>
      <c r="X386" s="4"/>
      <c r="Y386" s="4"/>
      <c r="Z386" s="91"/>
      <c r="AA386" s="166"/>
      <c r="AB386" s="166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</row>
    <row r="387" spans="1:53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43"/>
      <c r="R387" s="4"/>
      <c r="S387" s="4"/>
      <c r="T387" s="4"/>
      <c r="U387" s="4"/>
      <c r="V387" s="4"/>
      <c r="W387" s="4"/>
      <c r="X387" s="4"/>
      <c r="Y387" s="4"/>
      <c r="Z387" s="91"/>
      <c r="AA387" s="166"/>
      <c r="AB387" s="166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</row>
    <row r="388" spans="1:53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43"/>
      <c r="R388" s="4"/>
      <c r="S388" s="4"/>
      <c r="T388" s="4"/>
      <c r="U388" s="4"/>
      <c r="V388" s="4"/>
      <c r="W388" s="4"/>
      <c r="X388" s="4"/>
      <c r="Y388" s="4"/>
      <c r="Z388" s="91"/>
      <c r="AA388" s="166"/>
      <c r="AB388" s="166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</row>
    <row r="389" spans="1:53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43"/>
      <c r="R389" s="4"/>
      <c r="S389" s="4"/>
      <c r="T389" s="4"/>
      <c r="U389" s="4"/>
      <c r="V389" s="4"/>
      <c r="W389" s="4"/>
      <c r="X389" s="4"/>
      <c r="Y389" s="4"/>
      <c r="Z389" s="91"/>
      <c r="AA389" s="166"/>
      <c r="AB389" s="166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</row>
    <row r="390" spans="1:53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43"/>
      <c r="R390" s="4"/>
      <c r="S390" s="4"/>
      <c r="T390" s="4"/>
      <c r="U390" s="4"/>
      <c r="V390" s="4"/>
      <c r="W390" s="4"/>
      <c r="X390" s="4"/>
      <c r="Y390" s="4"/>
      <c r="Z390" s="91"/>
      <c r="AA390" s="166"/>
      <c r="AB390" s="166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</row>
    <row r="391" spans="1:53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43"/>
      <c r="R391" s="4"/>
      <c r="S391" s="4"/>
      <c r="T391" s="4"/>
      <c r="U391" s="4"/>
      <c r="V391" s="4"/>
      <c r="W391" s="4"/>
      <c r="X391" s="4"/>
      <c r="Y391" s="4"/>
      <c r="Z391" s="91"/>
      <c r="AA391" s="166"/>
      <c r="AB391" s="166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</row>
    <row r="392" spans="1:53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43"/>
      <c r="R392" s="4"/>
      <c r="S392" s="4"/>
      <c r="T392" s="4"/>
      <c r="U392" s="4"/>
      <c r="V392" s="4"/>
      <c r="W392" s="4"/>
      <c r="X392" s="4"/>
      <c r="Y392" s="4"/>
      <c r="Z392" s="91"/>
      <c r="AA392" s="166"/>
      <c r="AB392" s="166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</row>
    <row r="393" spans="1:53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43"/>
      <c r="R393" s="4"/>
      <c r="S393" s="4"/>
      <c r="T393" s="4"/>
      <c r="U393" s="4"/>
      <c r="V393" s="4"/>
      <c r="W393" s="4"/>
      <c r="X393" s="4"/>
      <c r="Y393" s="4"/>
      <c r="Z393" s="91"/>
      <c r="AA393" s="166"/>
      <c r="AB393" s="166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</row>
    <row r="394" spans="1:53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43"/>
      <c r="R394" s="4"/>
      <c r="S394" s="4"/>
      <c r="T394" s="4"/>
      <c r="U394" s="4"/>
      <c r="V394" s="4"/>
      <c r="W394" s="4"/>
      <c r="X394" s="4"/>
      <c r="Y394" s="4"/>
      <c r="Z394" s="91"/>
      <c r="AA394" s="166"/>
      <c r="AB394" s="166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</row>
    <row r="395" spans="1:53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43"/>
      <c r="R395" s="4"/>
      <c r="S395" s="4"/>
      <c r="T395" s="4"/>
      <c r="U395" s="4"/>
      <c r="V395" s="4"/>
      <c r="W395" s="4"/>
      <c r="X395" s="4"/>
      <c r="Y395" s="4"/>
      <c r="Z395" s="91"/>
      <c r="AA395" s="166"/>
      <c r="AB395" s="166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</row>
    <row r="396" spans="1:53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43"/>
      <c r="R396" s="4"/>
      <c r="S396" s="4"/>
      <c r="T396" s="4"/>
      <c r="U396" s="4"/>
      <c r="V396" s="4"/>
      <c r="W396" s="4"/>
      <c r="X396" s="4"/>
      <c r="Y396" s="4"/>
      <c r="Z396" s="91"/>
      <c r="AA396" s="166"/>
      <c r="AB396" s="166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</row>
    <row r="397" spans="1:53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43"/>
      <c r="R397" s="4"/>
      <c r="S397" s="4"/>
      <c r="T397" s="4"/>
      <c r="U397" s="4"/>
      <c r="V397" s="4"/>
      <c r="W397" s="4"/>
      <c r="X397" s="4"/>
      <c r="Y397" s="4"/>
      <c r="Z397" s="91"/>
      <c r="AA397" s="166"/>
      <c r="AB397" s="166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</row>
    <row r="398" spans="1:53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43"/>
      <c r="R398" s="4"/>
      <c r="S398" s="4"/>
      <c r="T398" s="4"/>
      <c r="U398" s="4"/>
      <c r="V398" s="4"/>
      <c r="W398" s="4"/>
      <c r="X398" s="4"/>
      <c r="Y398" s="4"/>
      <c r="Z398" s="91"/>
      <c r="AA398" s="166"/>
      <c r="AB398" s="166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</row>
    <row r="399" spans="1:53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43"/>
      <c r="R399" s="4"/>
      <c r="S399" s="4"/>
      <c r="T399" s="4"/>
      <c r="U399" s="4"/>
      <c r="V399" s="4"/>
      <c r="W399" s="4"/>
      <c r="X399" s="4"/>
      <c r="Y399" s="4"/>
      <c r="Z399" s="91"/>
      <c r="AA399" s="166"/>
      <c r="AB399" s="166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</row>
    <row r="400" spans="1:53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43"/>
      <c r="R400" s="4"/>
      <c r="S400" s="4"/>
      <c r="T400" s="4"/>
      <c r="U400" s="4"/>
      <c r="V400" s="4"/>
      <c r="W400" s="4"/>
      <c r="X400" s="4"/>
      <c r="Y400" s="4"/>
      <c r="Z400" s="91"/>
      <c r="AA400" s="166"/>
      <c r="AB400" s="166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</row>
    <row r="401" spans="1:53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43"/>
      <c r="R401" s="4"/>
      <c r="S401" s="4"/>
      <c r="T401" s="4"/>
      <c r="U401" s="4"/>
      <c r="V401" s="4"/>
      <c r="W401" s="4"/>
      <c r="X401" s="4"/>
      <c r="Y401" s="4"/>
      <c r="Z401" s="91"/>
      <c r="AA401" s="166"/>
      <c r="AB401" s="166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</row>
    <row r="402" spans="1:53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43"/>
      <c r="R402" s="4"/>
      <c r="S402" s="4"/>
      <c r="T402" s="4"/>
      <c r="U402" s="4"/>
      <c r="V402" s="4"/>
      <c r="W402" s="4"/>
      <c r="X402" s="4"/>
      <c r="Y402" s="4"/>
      <c r="Z402" s="91"/>
      <c r="AA402" s="166"/>
      <c r="AB402" s="166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</row>
    <row r="403" spans="1:53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43"/>
      <c r="R403" s="4"/>
      <c r="S403" s="4"/>
      <c r="T403" s="4"/>
      <c r="U403" s="4"/>
      <c r="V403" s="4"/>
      <c r="W403" s="4"/>
      <c r="X403" s="4"/>
      <c r="Y403" s="4"/>
      <c r="Z403" s="91"/>
      <c r="AA403" s="166"/>
      <c r="AB403" s="166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</row>
    <row r="404" spans="1:53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43"/>
      <c r="R404" s="4"/>
      <c r="S404" s="4"/>
      <c r="T404" s="4"/>
      <c r="U404" s="4"/>
      <c r="V404" s="4"/>
      <c r="W404" s="4"/>
      <c r="X404" s="4"/>
      <c r="Y404" s="4"/>
      <c r="Z404" s="91"/>
      <c r="AA404" s="166"/>
      <c r="AB404" s="166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</row>
    <row r="405" spans="1:53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43"/>
      <c r="R405" s="4"/>
      <c r="S405" s="4"/>
      <c r="T405" s="4"/>
      <c r="U405" s="4"/>
      <c r="V405" s="4"/>
      <c r="W405" s="4"/>
      <c r="X405" s="4"/>
      <c r="Y405" s="4"/>
      <c r="Z405" s="91"/>
      <c r="AA405" s="166"/>
      <c r="AB405" s="166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</row>
    <row r="406" spans="1:53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43"/>
      <c r="R406" s="4"/>
      <c r="S406" s="4"/>
      <c r="T406" s="4"/>
      <c r="U406" s="4"/>
      <c r="V406" s="4"/>
      <c r="W406" s="4"/>
      <c r="X406" s="4"/>
      <c r="Y406" s="4"/>
      <c r="Z406" s="91"/>
      <c r="AA406" s="166"/>
      <c r="AB406" s="166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</row>
    <row r="407" spans="1:53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43"/>
      <c r="R407" s="4"/>
      <c r="S407" s="4"/>
      <c r="T407" s="4"/>
      <c r="U407" s="4"/>
      <c r="V407" s="4"/>
      <c r="W407" s="4"/>
      <c r="X407" s="4"/>
      <c r="Y407" s="4"/>
      <c r="Z407" s="91"/>
      <c r="AA407" s="166"/>
      <c r="AB407" s="166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</row>
    <row r="408" spans="1:53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43"/>
      <c r="R408" s="4"/>
      <c r="S408" s="4"/>
      <c r="T408" s="4"/>
      <c r="U408" s="4"/>
      <c r="V408" s="4"/>
      <c r="W408" s="4"/>
      <c r="X408" s="4"/>
      <c r="Y408" s="4"/>
      <c r="Z408" s="91"/>
      <c r="AA408" s="166"/>
      <c r="AB408" s="166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</row>
    <row r="409" spans="1:53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43"/>
      <c r="R409" s="4"/>
      <c r="S409" s="4"/>
      <c r="T409" s="4"/>
      <c r="U409" s="4"/>
      <c r="V409" s="4"/>
      <c r="W409" s="4"/>
      <c r="X409" s="4"/>
      <c r="Y409" s="4"/>
      <c r="Z409" s="91"/>
      <c r="AA409" s="166"/>
      <c r="AB409" s="166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</row>
    <row r="410" spans="1:53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43"/>
      <c r="R410" s="4"/>
      <c r="S410" s="4"/>
      <c r="T410" s="4"/>
      <c r="U410" s="4"/>
      <c r="V410" s="4"/>
      <c r="W410" s="4"/>
      <c r="X410" s="4"/>
      <c r="Y410" s="4"/>
      <c r="Z410" s="91"/>
      <c r="AA410" s="166"/>
      <c r="AB410" s="166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</row>
    <row r="411" spans="1:53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43"/>
      <c r="R411" s="4"/>
      <c r="S411" s="4"/>
      <c r="T411" s="4"/>
      <c r="U411" s="4"/>
      <c r="V411" s="4"/>
      <c r="W411" s="4"/>
      <c r="X411" s="4"/>
      <c r="Y411" s="4"/>
      <c r="Z411" s="91"/>
      <c r="AA411" s="166"/>
      <c r="AB411" s="166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</row>
    <row r="412" spans="1:53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43"/>
      <c r="R412" s="4"/>
      <c r="S412" s="4"/>
      <c r="T412" s="4"/>
      <c r="U412" s="4"/>
      <c r="V412" s="4"/>
      <c r="W412" s="4"/>
      <c r="X412" s="4"/>
      <c r="Y412" s="4"/>
      <c r="Z412" s="91"/>
      <c r="AA412" s="166"/>
      <c r="AB412" s="166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</row>
    <row r="413" spans="1:53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43"/>
      <c r="R413" s="4"/>
      <c r="S413" s="4"/>
      <c r="T413" s="4"/>
      <c r="U413" s="4"/>
      <c r="V413" s="4"/>
      <c r="W413" s="4"/>
      <c r="X413" s="4"/>
      <c r="Y413" s="4"/>
      <c r="Z413" s="91"/>
      <c r="AA413" s="166"/>
      <c r="AB413" s="166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</row>
    <row r="414" spans="1:53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43"/>
      <c r="R414" s="4"/>
      <c r="S414" s="4"/>
      <c r="T414" s="4"/>
      <c r="U414" s="4"/>
      <c r="V414" s="4"/>
      <c r="W414" s="4"/>
      <c r="X414" s="4"/>
      <c r="Y414" s="4"/>
      <c r="Z414" s="91"/>
      <c r="AA414" s="166"/>
      <c r="AB414" s="166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</row>
    <row r="415" spans="1:53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43"/>
      <c r="R415" s="4"/>
      <c r="S415" s="4"/>
      <c r="T415" s="4"/>
      <c r="U415" s="4"/>
      <c r="V415" s="4"/>
      <c r="W415" s="4"/>
      <c r="X415" s="4"/>
      <c r="Y415" s="4"/>
      <c r="Z415" s="91"/>
      <c r="AA415" s="166"/>
      <c r="AB415" s="166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</row>
    <row r="416" spans="1:53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43"/>
      <c r="R416" s="4"/>
      <c r="S416" s="4"/>
      <c r="T416" s="4"/>
      <c r="U416" s="4"/>
      <c r="V416" s="4"/>
      <c r="W416" s="4"/>
      <c r="X416" s="4"/>
      <c r="Y416" s="4"/>
      <c r="Z416" s="91"/>
      <c r="AA416" s="166"/>
      <c r="AB416" s="166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</row>
    <row r="417" spans="1:53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43"/>
      <c r="R417" s="4"/>
      <c r="S417" s="4"/>
      <c r="T417" s="4"/>
      <c r="U417" s="4"/>
      <c r="V417" s="4"/>
      <c r="W417" s="4"/>
      <c r="X417" s="4"/>
      <c r="Y417" s="4"/>
      <c r="Z417" s="91"/>
      <c r="AA417" s="166"/>
      <c r="AB417" s="166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</row>
    <row r="418" spans="1:53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43"/>
      <c r="R418" s="4"/>
      <c r="S418" s="4"/>
      <c r="T418" s="4"/>
      <c r="U418" s="4"/>
      <c r="V418" s="4"/>
      <c r="W418" s="4"/>
      <c r="X418" s="4"/>
      <c r="Y418" s="4"/>
      <c r="Z418" s="91"/>
      <c r="AA418" s="166"/>
      <c r="AB418" s="166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</row>
    <row r="419" spans="1:53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43"/>
      <c r="R419" s="4"/>
      <c r="S419" s="4"/>
      <c r="T419" s="4"/>
      <c r="U419" s="4"/>
      <c r="V419" s="4"/>
      <c r="W419" s="4"/>
      <c r="X419" s="4"/>
      <c r="Y419" s="4"/>
      <c r="Z419" s="91"/>
      <c r="AA419" s="166"/>
      <c r="AB419" s="166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</row>
    <row r="420" spans="1:53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43"/>
      <c r="R420" s="4"/>
      <c r="S420" s="4"/>
      <c r="T420" s="4"/>
      <c r="U420" s="4"/>
      <c r="V420" s="4"/>
      <c r="W420" s="4"/>
      <c r="X420" s="4"/>
      <c r="Y420" s="4"/>
      <c r="Z420" s="91"/>
      <c r="AA420" s="166"/>
      <c r="AB420" s="166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</row>
    <row r="421" spans="1:53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43"/>
      <c r="R421" s="4"/>
      <c r="S421" s="4"/>
      <c r="T421" s="4"/>
      <c r="U421" s="4"/>
      <c r="V421" s="4"/>
      <c r="W421" s="4"/>
      <c r="X421" s="4"/>
      <c r="Y421" s="4"/>
      <c r="Z421" s="91"/>
      <c r="AA421" s="166"/>
      <c r="AB421" s="166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</row>
    <row r="422" spans="1:53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43"/>
      <c r="R422" s="4"/>
      <c r="S422" s="4"/>
      <c r="T422" s="4"/>
      <c r="U422" s="4"/>
      <c r="V422" s="4"/>
      <c r="W422" s="4"/>
      <c r="X422" s="4"/>
      <c r="Y422" s="4"/>
      <c r="Z422" s="91"/>
      <c r="AA422" s="166"/>
      <c r="AB422" s="166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</row>
    <row r="423" spans="1:53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43"/>
      <c r="R423" s="4"/>
      <c r="S423" s="4"/>
      <c r="T423" s="4"/>
      <c r="U423" s="4"/>
      <c r="V423" s="4"/>
      <c r="W423" s="4"/>
      <c r="X423" s="4"/>
      <c r="Y423" s="4"/>
      <c r="Z423" s="91"/>
      <c r="AA423" s="166"/>
      <c r="AB423" s="166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</row>
    <row r="424" spans="1:53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43"/>
      <c r="R424" s="4"/>
      <c r="S424" s="4"/>
      <c r="T424" s="4"/>
      <c r="U424" s="4"/>
      <c r="V424" s="4"/>
      <c r="W424" s="4"/>
      <c r="X424" s="4"/>
      <c r="Y424" s="4"/>
      <c r="Z424" s="91"/>
      <c r="AA424" s="166"/>
      <c r="AB424" s="166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</row>
    <row r="425" spans="1:53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43"/>
      <c r="R425" s="4"/>
      <c r="S425" s="4"/>
      <c r="T425" s="4"/>
      <c r="U425" s="4"/>
      <c r="V425" s="4"/>
      <c r="W425" s="4"/>
      <c r="X425" s="4"/>
      <c r="Y425" s="4"/>
      <c r="Z425" s="91"/>
      <c r="AA425" s="166"/>
      <c r="AB425" s="166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</row>
    <row r="426" spans="1:53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43"/>
      <c r="R426" s="4"/>
      <c r="S426" s="4"/>
      <c r="T426" s="4"/>
      <c r="U426" s="4"/>
      <c r="V426" s="4"/>
      <c r="W426" s="4"/>
      <c r="X426" s="4"/>
      <c r="Y426" s="4"/>
      <c r="Z426" s="91"/>
      <c r="AA426" s="166"/>
      <c r="AB426" s="166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</row>
    <row r="427" spans="1:53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43"/>
      <c r="R427" s="4"/>
      <c r="S427" s="4"/>
      <c r="T427" s="4"/>
      <c r="U427" s="4"/>
      <c r="V427" s="4"/>
      <c r="W427" s="4"/>
      <c r="X427" s="4"/>
      <c r="Y427" s="4"/>
      <c r="Z427" s="91"/>
      <c r="AA427" s="166"/>
      <c r="AB427" s="166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</row>
    <row r="428" spans="1:53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43"/>
      <c r="R428" s="4"/>
      <c r="S428" s="4"/>
      <c r="T428" s="4"/>
      <c r="U428" s="4"/>
      <c r="V428" s="4"/>
      <c r="W428" s="4"/>
      <c r="X428" s="4"/>
      <c r="Y428" s="4"/>
      <c r="Z428" s="91"/>
      <c r="AA428" s="166"/>
      <c r="AB428" s="166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</row>
    <row r="429" spans="1:53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43"/>
      <c r="R429" s="4"/>
      <c r="S429" s="4"/>
      <c r="T429" s="4"/>
      <c r="U429" s="4"/>
      <c r="V429" s="4"/>
      <c r="W429" s="4"/>
      <c r="X429" s="4"/>
      <c r="Y429" s="4"/>
      <c r="Z429" s="91"/>
      <c r="AA429" s="166"/>
      <c r="AB429" s="166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</row>
    <row r="430" spans="1:53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43"/>
      <c r="R430" s="4"/>
      <c r="S430" s="4"/>
      <c r="T430" s="4"/>
      <c r="U430" s="4"/>
      <c r="V430" s="4"/>
      <c r="W430" s="4"/>
      <c r="X430" s="4"/>
      <c r="Y430" s="4"/>
      <c r="Z430" s="91"/>
      <c r="AA430" s="166"/>
      <c r="AB430" s="166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</row>
    <row r="431" spans="1:53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43"/>
      <c r="R431" s="4"/>
      <c r="S431" s="4"/>
      <c r="T431" s="4"/>
      <c r="U431" s="4"/>
      <c r="V431" s="4"/>
      <c r="W431" s="4"/>
      <c r="X431" s="4"/>
      <c r="Y431" s="4"/>
      <c r="Z431" s="91"/>
      <c r="AA431" s="166"/>
      <c r="AB431" s="166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</row>
    <row r="432" spans="1:53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43"/>
      <c r="R432" s="4"/>
      <c r="S432" s="4"/>
      <c r="T432" s="4"/>
      <c r="U432" s="4"/>
      <c r="V432" s="4"/>
      <c r="W432" s="4"/>
      <c r="X432" s="4"/>
      <c r="Y432" s="4"/>
      <c r="Z432" s="91"/>
      <c r="AA432" s="166"/>
      <c r="AB432" s="166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</row>
    <row r="433" spans="1:53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43"/>
      <c r="R433" s="4"/>
      <c r="S433" s="4"/>
      <c r="T433" s="4"/>
      <c r="U433" s="4"/>
      <c r="V433" s="4"/>
      <c r="W433" s="4"/>
      <c r="X433" s="4"/>
      <c r="Y433" s="4"/>
      <c r="Z433" s="91"/>
      <c r="AA433" s="166"/>
      <c r="AB433" s="166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</row>
    <row r="434" spans="1:53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43"/>
      <c r="R434" s="4"/>
      <c r="S434" s="4"/>
      <c r="T434" s="4"/>
      <c r="U434" s="4"/>
      <c r="V434" s="4"/>
      <c r="W434" s="4"/>
      <c r="X434" s="4"/>
      <c r="Y434" s="4"/>
      <c r="Z434" s="91"/>
      <c r="AA434" s="166"/>
      <c r="AB434" s="166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</row>
    <row r="435" spans="1:53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43"/>
      <c r="R435" s="4"/>
      <c r="S435" s="4"/>
      <c r="T435" s="4"/>
      <c r="U435" s="4"/>
      <c r="V435" s="4"/>
      <c r="W435" s="4"/>
      <c r="X435" s="4"/>
      <c r="Y435" s="4"/>
      <c r="Z435" s="91"/>
      <c r="AA435" s="166"/>
      <c r="AB435" s="166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</row>
    <row r="436" spans="1:53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43"/>
      <c r="R436" s="4"/>
      <c r="S436" s="4"/>
      <c r="T436" s="4"/>
      <c r="U436" s="4"/>
      <c r="V436" s="4"/>
      <c r="W436" s="4"/>
      <c r="X436" s="4"/>
      <c r="Y436" s="4"/>
      <c r="Z436" s="91"/>
      <c r="AA436" s="166"/>
      <c r="AB436" s="166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</row>
    <row r="437" spans="1:53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43"/>
      <c r="R437" s="4"/>
      <c r="S437" s="4"/>
      <c r="T437" s="4"/>
      <c r="U437" s="4"/>
      <c r="V437" s="4"/>
      <c r="W437" s="4"/>
      <c r="X437" s="4"/>
      <c r="Y437" s="4"/>
      <c r="Z437" s="91"/>
      <c r="AA437" s="166"/>
      <c r="AB437" s="166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</row>
    <row r="438" spans="1:53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43"/>
      <c r="R438" s="4"/>
      <c r="S438" s="4"/>
      <c r="T438" s="4"/>
      <c r="U438" s="4"/>
      <c r="V438" s="4"/>
      <c r="W438" s="4"/>
      <c r="X438" s="4"/>
      <c r="Y438" s="4"/>
      <c r="Z438" s="91"/>
      <c r="AA438" s="166"/>
      <c r="AB438" s="166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</row>
    <row r="439" spans="1:53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43"/>
      <c r="R439" s="4"/>
      <c r="S439" s="4"/>
      <c r="T439" s="4"/>
      <c r="U439" s="4"/>
      <c r="V439" s="4"/>
      <c r="W439" s="4"/>
      <c r="X439" s="4"/>
      <c r="Y439" s="4"/>
      <c r="Z439" s="91"/>
      <c r="AA439" s="166"/>
      <c r="AB439" s="166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</row>
    <row r="440" spans="1:53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43"/>
      <c r="R440" s="4"/>
      <c r="S440" s="4"/>
      <c r="T440" s="4"/>
      <c r="U440" s="4"/>
      <c r="V440" s="4"/>
      <c r="W440" s="4"/>
      <c r="X440" s="4"/>
      <c r="Y440" s="4"/>
      <c r="Z440" s="91"/>
      <c r="AA440" s="166"/>
      <c r="AB440" s="166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</row>
    <row r="441" spans="1:53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43"/>
      <c r="R441" s="4"/>
      <c r="S441" s="4"/>
      <c r="T441" s="4"/>
      <c r="U441" s="4"/>
      <c r="V441" s="4"/>
      <c r="W441" s="4"/>
      <c r="X441" s="4"/>
      <c r="Y441" s="4"/>
      <c r="Z441" s="91"/>
      <c r="AA441" s="166"/>
      <c r="AB441" s="166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</row>
    <row r="442" spans="1:53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43"/>
      <c r="R442" s="4"/>
      <c r="S442" s="4"/>
      <c r="T442" s="4"/>
      <c r="U442" s="4"/>
      <c r="V442" s="4"/>
      <c r="W442" s="4"/>
      <c r="X442" s="4"/>
      <c r="Y442" s="4"/>
      <c r="Z442" s="91"/>
      <c r="AA442" s="166"/>
      <c r="AB442" s="166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</row>
    <row r="443" spans="1:53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43"/>
      <c r="R443" s="4"/>
      <c r="S443" s="4"/>
      <c r="T443" s="4"/>
      <c r="U443" s="4"/>
      <c r="V443" s="4"/>
      <c r="W443" s="4"/>
      <c r="X443" s="4"/>
      <c r="Y443" s="4"/>
      <c r="Z443" s="91"/>
      <c r="AA443" s="166"/>
      <c r="AB443" s="166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</row>
    <row r="444" spans="1:53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43"/>
      <c r="R444" s="4"/>
      <c r="S444" s="4"/>
      <c r="T444" s="4"/>
      <c r="U444" s="4"/>
      <c r="V444" s="4"/>
      <c r="W444" s="4"/>
      <c r="X444" s="4"/>
      <c r="Y444" s="4"/>
      <c r="Z444" s="91"/>
      <c r="AA444" s="166"/>
      <c r="AB444" s="166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</row>
    <row r="445" spans="1:53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43"/>
      <c r="R445" s="4"/>
      <c r="S445" s="4"/>
      <c r="T445" s="4"/>
      <c r="U445" s="4"/>
      <c r="V445" s="4"/>
      <c r="W445" s="4"/>
      <c r="X445" s="4"/>
      <c r="Y445" s="4"/>
      <c r="Z445" s="91"/>
      <c r="AA445" s="166"/>
      <c r="AB445" s="166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</row>
    <row r="446" spans="1:53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43"/>
      <c r="R446" s="4"/>
      <c r="S446" s="4"/>
      <c r="T446" s="4"/>
      <c r="U446" s="4"/>
      <c r="V446" s="4"/>
      <c r="W446" s="4"/>
      <c r="X446" s="4"/>
      <c r="Y446" s="4"/>
      <c r="Z446" s="91"/>
      <c r="AA446" s="166"/>
      <c r="AB446" s="166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</row>
    <row r="447" spans="1:53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43"/>
      <c r="R447" s="4"/>
      <c r="S447" s="4"/>
      <c r="T447" s="4"/>
      <c r="U447" s="4"/>
      <c r="V447" s="4"/>
      <c r="W447" s="4"/>
      <c r="X447" s="4"/>
      <c r="Y447" s="4"/>
      <c r="Z447" s="91"/>
      <c r="AA447" s="166"/>
      <c r="AB447" s="166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</row>
    <row r="448" spans="1:53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43"/>
      <c r="R448" s="4"/>
      <c r="S448" s="4"/>
      <c r="T448" s="4"/>
      <c r="U448" s="4"/>
      <c r="V448" s="4"/>
      <c r="W448" s="4"/>
      <c r="X448" s="4"/>
      <c r="Y448" s="4"/>
      <c r="Z448" s="91"/>
      <c r="AA448" s="166"/>
      <c r="AB448" s="166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</row>
    <row r="449" spans="1:53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43"/>
      <c r="R449" s="4"/>
      <c r="S449" s="4"/>
      <c r="T449" s="4"/>
      <c r="U449" s="4"/>
      <c r="V449" s="4"/>
      <c r="W449" s="4"/>
      <c r="X449" s="4"/>
      <c r="Y449" s="4"/>
      <c r="Z449" s="91"/>
      <c r="AA449" s="166"/>
      <c r="AB449" s="166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</row>
    <row r="450" spans="1:53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43"/>
      <c r="R450" s="4"/>
      <c r="S450" s="4"/>
      <c r="T450" s="4"/>
      <c r="U450" s="4"/>
      <c r="V450" s="4"/>
      <c r="W450" s="4"/>
      <c r="X450" s="4"/>
      <c r="Y450" s="4"/>
      <c r="Z450" s="91"/>
      <c r="AA450" s="166"/>
      <c r="AB450" s="166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</row>
    <row r="451" spans="1:53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43"/>
      <c r="R451" s="4"/>
      <c r="S451" s="4"/>
      <c r="T451" s="4"/>
      <c r="U451" s="4"/>
      <c r="V451" s="4"/>
      <c r="W451" s="4"/>
      <c r="X451" s="4"/>
      <c r="Y451" s="4"/>
      <c r="Z451" s="91"/>
      <c r="AA451" s="166"/>
      <c r="AB451" s="166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</row>
    <row r="452" spans="1:53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43"/>
      <c r="R452" s="4"/>
      <c r="S452" s="4"/>
      <c r="T452" s="4"/>
      <c r="U452" s="4"/>
      <c r="V452" s="4"/>
      <c r="W452" s="4"/>
      <c r="X452" s="4"/>
      <c r="Y452" s="4"/>
      <c r="Z452" s="91"/>
      <c r="AA452" s="166"/>
      <c r="AB452" s="166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</row>
    <row r="453" spans="1:53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43"/>
      <c r="R453" s="4"/>
      <c r="S453" s="4"/>
      <c r="T453" s="4"/>
      <c r="U453" s="4"/>
      <c r="V453" s="4"/>
      <c r="W453" s="4"/>
      <c r="X453" s="4"/>
      <c r="Y453" s="4"/>
      <c r="Z453" s="91"/>
      <c r="AA453" s="166"/>
      <c r="AB453" s="166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</row>
    <row r="454" spans="1:53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43"/>
      <c r="R454" s="4"/>
      <c r="S454" s="4"/>
      <c r="T454" s="4"/>
      <c r="U454" s="4"/>
      <c r="V454" s="4"/>
      <c r="W454" s="4"/>
      <c r="X454" s="4"/>
      <c r="Y454" s="4"/>
      <c r="Z454" s="91"/>
      <c r="AA454" s="166"/>
      <c r="AB454" s="166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</row>
    <row r="455" spans="1:53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43"/>
      <c r="R455" s="4"/>
      <c r="S455" s="4"/>
      <c r="T455" s="4"/>
      <c r="U455" s="4"/>
      <c r="V455" s="4"/>
      <c r="W455" s="4"/>
      <c r="X455" s="4"/>
      <c r="Y455" s="4"/>
      <c r="Z455" s="91"/>
      <c r="AA455" s="166"/>
      <c r="AB455" s="166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</row>
    <row r="456" spans="1:53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43"/>
      <c r="R456" s="4"/>
      <c r="S456" s="4"/>
      <c r="T456" s="4"/>
      <c r="U456" s="4"/>
      <c r="V456" s="4"/>
      <c r="W456" s="4"/>
      <c r="X456" s="4"/>
      <c r="Y456" s="4"/>
      <c r="Z456" s="91"/>
      <c r="AA456" s="166"/>
      <c r="AB456" s="166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</row>
    <row r="457" spans="1:53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43"/>
      <c r="R457" s="4"/>
      <c r="S457" s="4"/>
      <c r="T457" s="4"/>
      <c r="U457" s="4"/>
      <c r="V457" s="4"/>
      <c r="W457" s="4"/>
      <c r="X457" s="4"/>
      <c r="Y457" s="4"/>
      <c r="Z457" s="91"/>
      <c r="AA457" s="166"/>
      <c r="AB457" s="166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</row>
    <row r="458" spans="1:53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43"/>
      <c r="R458" s="4"/>
      <c r="S458" s="4"/>
      <c r="T458" s="4"/>
      <c r="U458" s="4"/>
      <c r="V458" s="4"/>
      <c r="W458" s="4"/>
      <c r="X458" s="4"/>
      <c r="Y458" s="4"/>
      <c r="Z458" s="91"/>
      <c r="AA458" s="166"/>
      <c r="AB458" s="166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</row>
    <row r="459" spans="1:53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43"/>
      <c r="R459" s="4"/>
      <c r="S459" s="4"/>
      <c r="T459" s="4"/>
      <c r="U459" s="4"/>
      <c r="V459" s="4"/>
      <c r="W459" s="4"/>
      <c r="X459" s="4"/>
      <c r="Y459" s="4"/>
      <c r="Z459" s="91"/>
      <c r="AA459" s="166"/>
      <c r="AB459" s="166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</row>
    <row r="460" spans="1:53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43"/>
      <c r="R460" s="4"/>
      <c r="S460" s="4"/>
      <c r="T460" s="4"/>
      <c r="U460" s="4"/>
      <c r="V460" s="4"/>
      <c r="W460" s="4"/>
      <c r="X460" s="4"/>
      <c r="Y460" s="4"/>
      <c r="Z460" s="91"/>
      <c r="AA460" s="166"/>
      <c r="AB460" s="166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</row>
    <row r="461" spans="1:53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43"/>
      <c r="R461" s="4"/>
      <c r="S461" s="4"/>
      <c r="T461" s="4"/>
      <c r="U461" s="4"/>
      <c r="V461" s="4"/>
      <c r="W461" s="4"/>
      <c r="X461" s="4"/>
      <c r="Y461" s="4"/>
      <c r="Z461" s="91"/>
      <c r="AA461" s="166"/>
      <c r="AB461" s="166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</row>
    <row r="462" spans="1:53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43"/>
      <c r="R462" s="4"/>
      <c r="S462" s="4"/>
      <c r="T462" s="4"/>
      <c r="U462" s="4"/>
      <c r="V462" s="4"/>
      <c r="W462" s="4"/>
      <c r="X462" s="4"/>
      <c r="Y462" s="4"/>
      <c r="Z462" s="91"/>
      <c r="AA462" s="166"/>
      <c r="AB462" s="166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</row>
    <row r="463" spans="1:53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43"/>
      <c r="R463" s="4"/>
      <c r="S463" s="4"/>
      <c r="T463" s="4"/>
      <c r="U463" s="4"/>
      <c r="V463" s="4"/>
      <c r="W463" s="4"/>
      <c r="X463" s="4"/>
      <c r="Y463" s="4"/>
      <c r="Z463" s="91"/>
      <c r="AA463" s="166"/>
      <c r="AB463" s="166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</row>
    <row r="464" spans="1:53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43"/>
      <c r="R464" s="4"/>
      <c r="S464" s="4"/>
      <c r="T464" s="4"/>
      <c r="U464" s="4"/>
      <c r="V464" s="4"/>
      <c r="W464" s="4"/>
      <c r="X464" s="4"/>
      <c r="Y464" s="4"/>
      <c r="Z464" s="91"/>
      <c r="AA464" s="166"/>
      <c r="AB464" s="166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</row>
    <row r="465" spans="1:53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43"/>
      <c r="R465" s="4"/>
      <c r="S465" s="4"/>
      <c r="T465" s="4"/>
      <c r="U465" s="4"/>
      <c r="V465" s="4"/>
      <c r="W465" s="4"/>
      <c r="X465" s="4"/>
      <c r="Y465" s="4"/>
      <c r="Z465" s="91"/>
      <c r="AA465" s="166"/>
      <c r="AB465" s="166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</row>
    <row r="466" spans="1:53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43"/>
      <c r="R466" s="4"/>
      <c r="S466" s="4"/>
      <c r="T466" s="4"/>
      <c r="U466" s="4"/>
      <c r="V466" s="4"/>
      <c r="W466" s="4"/>
      <c r="X466" s="4"/>
      <c r="Y466" s="4"/>
      <c r="Z466" s="91"/>
      <c r="AA466" s="166"/>
      <c r="AB466" s="166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</row>
    <row r="467" spans="1:53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43"/>
      <c r="R467" s="4"/>
      <c r="S467" s="4"/>
      <c r="T467" s="4"/>
      <c r="U467" s="4"/>
      <c r="V467" s="4"/>
      <c r="W467" s="4"/>
      <c r="X467" s="4"/>
      <c r="Y467" s="4"/>
      <c r="Z467" s="91"/>
      <c r="AA467" s="166"/>
      <c r="AB467" s="166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</row>
    <row r="468" spans="1:53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43"/>
      <c r="R468" s="4"/>
      <c r="S468" s="4"/>
      <c r="T468" s="4"/>
      <c r="U468" s="4"/>
      <c r="V468" s="4"/>
      <c r="W468" s="4"/>
      <c r="X468" s="4"/>
      <c r="Y468" s="4"/>
      <c r="Z468" s="91"/>
      <c r="AA468" s="166"/>
      <c r="AB468" s="166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</row>
    <row r="469" spans="1:53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43"/>
      <c r="R469" s="4"/>
      <c r="S469" s="4"/>
      <c r="T469" s="4"/>
      <c r="U469" s="4"/>
      <c r="V469" s="4"/>
      <c r="W469" s="4"/>
      <c r="X469" s="4"/>
      <c r="Y469" s="4"/>
      <c r="Z469" s="91"/>
      <c r="AA469" s="166"/>
      <c r="AB469" s="166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</row>
    <row r="470" spans="1:53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43"/>
      <c r="R470" s="4"/>
      <c r="S470" s="4"/>
      <c r="T470" s="4"/>
      <c r="U470" s="4"/>
      <c r="V470" s="4"/>
      <c r="W470" s="4"/>
      <c r="X470" s="4"/>
      <c r="Y470" s="4"/>
      <c r="Z470" s="91"/>
      <c r="AA470" s="166"/>
      <c r="AB470" s="166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</row>
    <row r="471" spans="1:53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43"/>
      <c r="R471" s="4"/>
      <c r="S471" s="4"/>
      <c r="T471" s="4"/>
      <c r="U471" s="4"/>
      <c r="V471" s="4"/>
      <c r="W471" s="4"/>
      <c r="X471" s="4"/>
      <c r="Y471" s="4"/>
      <c r="Z471" s="91"/>
      <c r="AA471" s="166"/>
      <c r="AB471" s="166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</row>
    <row r="472" spans="1:53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43"/>
      <c r="R472" s="4"/>
      <c r="S472" s="4"/>
      <c r="T472" s="4"/>
      <c r="U472" s="4"/>
      <c r="V472" s="4"/>
      <c r="W472" s="4"/>
      <c r="X472" s="4"/>
      <c r="Y472" s="4"/>
      <c r="Z472" s="91"/>
      <c r="AA472" s="166"/>
      <c r="AB472" s="166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</row>
    <row r="473" spans="1:53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43"/>
      <c r="R473" s="4"/>
      <c r="S473" s="4"/>
      <c r="T473" s="4"/>
      <c r="U473" s="4"/>
      <c r="V473" s="4"/>
      <c r="W473" s="4"/>
      <c r="X473" s="4"/>
      <c r="Y473" s="4"/>
      <c r="Z473" s="91"/>
      <c r="AA473" s="166"/>
      <c r="AB473" s="166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</row>
    <row r="474" spans="1:53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43"/>
      <c r="R474" s="4"/>
      <c r="S474" s="4"/>
      <c r="T474" s="4"/>
      <c r="U474" s="4"/>
      <c r="V474" s="4"/>
      <c r="W474" s="4"/>
      <c r="X474" s="4"/>
      <c r="Y474" s="4"/>
      <c r="Z474" s="91"/>
      <c r="AA474" s="166"/>
      <c r="AB474" s="166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</row>
    <row r="475" spans="1:53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43"/>
      <c r="R475" s="4"/>
      <c r="S475" s="4"/>
      <c r="T475" s="4"/>
      <c r="U475" s="4"/>
      <c r="V475" s="4"/>
      <c r="W475" s="4"/>
      <c r="X475" s="4"/>
      <c r="Y475" s="4"/>
      <c r="Z475" s="91"/>
      <c r="AA475" s="166"/>
      <c r="AB475" s="166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</row>
    <row r="476" spans="1:53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43"/>
      <c r="R476" s="4"/>
      <c r="S476" s="4"/>
      <c r="T476" s="4"/>
      <c r="U476" s="4"/>
      <c r="V476" s="4"/>
      <c r="W476" s="4"/>
      <c r="X476" s="4"/>
      <c r="Y476" s="4"/>
      <c r="Z476" s="91"/>
      <c r="AA476" s="166"/>
      <c r="AB476" s="166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</row>
    <row r="477" spans="1:53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43"/>
      <c r="R477" s="4"/>
      <c r="S477" s="4"/>
      <c r="T477" s="4"/>
      <c r="U477" s="4"/>
      <c r="V477" s="4"/>
      <c r="W477" s="4"/>
      <c r="X477" s="4"/>
      <c r="Y477" s="4"/>
      <c r="Z477" s="91"/>
      <c r="AA477" s="166"/>
      <c r="AB477" s="166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</row>
    <row r="478" spans="1:53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43"/>
      <c r="R478" s="4"/>
      <c r="S478" s="4"/>
      <c r="T478" s="4"/>
      <c r="U478" s="4"/>
      <c r="V478" s="4"/>
      <c r="W478" s="4"/>
      <c r="X478" s="4"/>
      <c r="Y478" s="4"/>
      <c r="Z478" s="91"/>
      <c r="AA478" s="166"/>
      <c r="AB478" s="166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</row>
    <row r="479" spans="1:53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43"/>
      <c r="R479" s="4"/>
      <c r="S479" s="4"/>
      <c r="T479" s="4"/>
      <c r="U479" s="4"/>
      <c r="V479" s="4"/>
      <c r="W479" s="4"/>
      <c r="X479" s="4"/>
      <c r="Y479" s="4"/>
      <c r="Z479" s="91"/>
      <c r="AA479" s="166"/>
      <c r="AB479" s="166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</row>
    <row r="480" spans="1:53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43"/>
      <c r="R480" s="4"/>
      <c r="S480" s="4"/>
      <c r="T480" s="4"/>
      <c r="U480" s="4"/>
      <c r="V480" s="4"/>
      <c r="W480" s="4"/>
      <c r="X480" s="4"/>
      <c r="Y480" s="4"/>
      <c r="Z480" s="91"/>
      <c r="AA480" s="166"/>
      <c r="AB480" s="166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</row>
    <row r="481" spans="1:53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43"/>
      <c r="R481" s="4"/>
      <c r="S481" s="4"/>
      <c r="T481" s="4"/>
      <c r="U481" s="4"/>
      <c r="V481" s="4"/>
      <c r="W481" s="4"/>
      <c r="X481" s="4"/>
      <c r="Y481" s="4"/>
      <c r="Z481" s="91"/>
      <c r="AA481" s="166"/>
      <c r="AB481" s="166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</row>
    <row r="482" spans="1:53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43"/>
      <c r="R482" s="4"/>
      <c r="S482" s="4"/>
      <c r="T482" s="4"/>
      <c r="U482" s="4"/>
      <c r="V482" s="4"/>
      <c r="W482" s="4"/>
      <c r="X482" s="4"/>
      <c r="Y482" s="4"/>
      <c r="Z482" s="91"/>
      <c r="AA482" s="166"/>
      <c r="AB482" s="166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</row>
    <row r="483" spans="1:53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43"/>
      <c r="R483" s="4"/>
      <c r="S483" s="4"/>
      <c r="T483" s="4"/>
      <c r="U483" s="4"/>
      <c r="V483" s="4"/>
      <c r="W483" s="4"/>
      <c r="X483" s="4"/>
      <c r="Y483" s="4"/>
      <c r="Z483" s="91"/>
      <c r="AA483" s="166"/>
      <c r="AB483" s="166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</row>
    <row r="484" spans="1:53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43"/>
      <c r="R484" s="4"/>
      <c r="S484" s="4"/>
      <c r="T484" s="4"/>
      <c r="U484" s="4"/>
      <c r="V484" s="4"/>
      <c r="W484" s="4"/>
      <c r="X484" s="4"/>
      <c r="Y484" s="4"/>
      <c r="Z484" s="91"/>
      <c r="AA484" s="166"/>
      <c r="AB484" s="166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</row>
    <row r="485" spans="1:53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43"/>
      <c r="R485" s="4"/>
      <c r="S485" s="4"/>
      <c r="T485" s="4"/>
      <c r="U485" s="4"/>
      <c r="V485" s="4"/>
      <c r="W485" s="4"/>
      <c r="X485" s="4"/>
      <c r="Y485" s="4"/>
      <c r="Z485" s="91"/>
      <c r="AA485" s="166"/>
      <c r="AB485" s="166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</row>
    <row r="486" spans="1:53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43"/>
      <c r="R486" s="4"/>
      <c r="S486" s="4"/>
      <c r="T486" s="4"/>
      <c r="U486" s="4"/>
      <c r="V486" s="4"/>
      <c r="W486" s="4"/>
      <c r="X486" s="4"/>
      <c r="Y486" s="4"/>
      <c r="Z486" s="91"/>
      <c r="AA486" s="166"/>
      <c r="AB486" s="166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</row>
    <row r="487" spans="1:53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43"/>
      <c r="R487" s="4"/>
      <c r="S487" s="4"/>
      <c r="T487" s="4"/>
      <c r="U487" s="4"/>
      <c r="V487" s="4"/>
      <c r="W487" s="4"/>
      <c r="X487" s="4"/>
      <c r="Y487" s="4"/>
      <c r="Z487" s="91"/>
      <c r="AA487" s="166"/>
      <c r="AB487" s="166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</row>
    <row r="488" spans="1:53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43"/>
      <c r="R488" s="4"/>
      <c r="S488" s="4"/>
      <c r="T488" s="4"/>
      <c r="U488" s="4"/>
      <c r="V488" s="4"/>
      <c r="W488" s="4"/>
      <c r="X488" s="4"/>
      <c r="Y488" s="4"/>
      <c r="Z488" s="91"/>
      <c r="AA488" s="166"/>
      <c r="AB488" s="166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</row>
    <row r="489" spans="1:53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43"/>
      <c r="R489" s="4"/>
      <c r="S489" s="4"/>
      <c r="T489" s="4"/>
      <c r="U489" s="4"/>
      <c r="V489" s="4"/>
      <c r="W489" s="4"/>
      <c r="X489" s="4"/>
      <c r="Y489" s="4"/>
      <c r="Z489" s="91"/>
      <c r="AA489" s="166"/>
      <c r="AB489" s="166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</row>
    <row r="490" spans="1:53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43"/>
      <c r="R490" s="4"/>
      <c r="S490" s="4"/>
      <c r="T490" s="4"/>
      <c r="U490" s="4"/>
      <c r="V490" s="4"/>
      <c r="W490" s="4"/>
      <c r="X490" s="4"/>
      <c r="Y490" s="4"/>
      <c r="Z490" s="91"/>
      <c r="AA490" s="166"/>
      <c r="AB490" s="166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</row>
    <row r="491" spans="1:53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43"/>
      <c r="R491" s="4"/>
      <c r="S491" s="4"/>
      <c r="T491" s="4"/>
      <c r="U491" s="4"/>
      <c r="V491" s="4"/>
      <c r="W491" s="4"/>
      <c r="X491" s="4"/>
      <c r="Y491" s="4"/>
      <c r="Z491" s="91"/>
      <c r="AA491" s="166"/>
      <c r="AB491" s="166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</row>
    <row r="492" spans="1:53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43"/>
      <c r="R492" s="4"/>
      <c r="S492" s="4"/>
      <c r="T492" s="4"/>
      <c r="U492" s="4"/>
      <c r="V492" s="4"/>
      <c r="W492" s="4"/>
      <c r="X492" s="4"/>
      <c r="Y492" s="4"/>
      <c r="Z492" s="91"/>
      <c r="AA492" s="166"/>
      <c r="AB492" s="166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</row>
    <row r="493" spans="1:53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43"/>
      <c r="R493" s="4"/>
      <c r="S493" s="4"/>
      <c r="T493" s="4"/>
      <c r="U493" s="4"/>
      <c r="V493" s="4"/>
      <c r="W493" s="4"/>
      <c r="X493" s="4"/>
      <c r="Y493" s="4"/>
      <c r="Z493" s="91"/>
      <c r="AA493" s="166"/>
      <c r="AB493" s="166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</row>
    <row r="494" spans="1:53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43"/>
      <c r="R494" s="4"/>
      <c r="S494" s="4"/>
      <c r="T494" s="4"/>
      <c r="U494" s="4"/>
      <c r="V494" s="4"/>
      <c r="W494" s="4"/>
      <c r="X494" s="4"/>
      <c r="Y494" s="4"/>
      <c r="Z494" s="91"/>
      <c r="AA494" s="166"/>
      <c r="AB494" s="166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</row>
    <row r="495" spans="1:53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43"/>
      <c r="R495" s="4"/>
      <c r="S495" s="4"/>
      <c r="T495" s="4"/>
      <c r="U495" s="4"/>
      <c r="V495" s="4"/>
      <c r="W495" s="4"/>
      <c r="X495" s="4"/>
      <c r="Y495" s="4"/>
      <c r="Z495" s="91"/>
      <c r="AA495" s="166"/>
      <c r="AB495" s="166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</row>
    <row r="496" spans="1:53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43"/>
      <c r="R496" s="4"/>
      <c r="S496" s="4"/>
      <c r="T496" s="4"/>
      <c r="U496" s="4"/>
      <c r="V496" s="4"/>
      <c r="W496" s="4"/>
      <c r="X496" s="4"/>
      <c r="Y496" s="4"/>
      <c r="Z496" s="91"/>
      <c r="AA496" s="166"/>
      <c r="AB496" s="166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</row>
    <row r="497" spans="1:53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43"/>
      <c r="R497" s="4"/>
      <c r="S497" s="4"/>
      <c r="T497" s="4"/>
      <c r="U497" s="4"/>
      <c r="V497" s="4"/>
      <c r="W497" s="4"/>
      <c r="X497" s="4"/>
      <c r="Y497" s="4"/>
      <c r="Z497" s="91"/>
      <c r="AA497" s="166"/>
      <c r="AB497" s="166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</row>
    <row r="498" spans="1:53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43"/>
      <c r="R498" s="4"/>
      <c r="S498" s="4"/>
      <c r="T498" s="4"/>
      <c r="U498" s="4"/>
      <c r="V498" s="4"/>
      <c r="W498" s="4"/>
      <c r="X498" s="4"/>
      <c r="Y498" s="4"/>
      <c r="Z498" s="91"/>
      <c r="AA498" s="166"/>
      <c r="AB498" s="166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</row>
    <row r="499" spans="1:53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43"/>
      <c r="R499" s="4"/>
      <c r="S499" s="4"/>
      <c r="T499" s="4"/>
      <c r="U499" s="4"/>
      <c r="V499" s="4"/>
      <c r="W499" s="4"/>
      <c r="X499" s="4"/>
      <c r="Y499" s="4"/>
      <c r="Z499" s="91"/>
      <c r="AA499" s="166"/>
      <c r="AB499" s="166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</row>
    <row r="500" spans="1:53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43"/>
      <c r="R500" s="4"/>
      <c r="S500" s="4"/>
      <c r="T500" s="4"/>
      <c r="U500" s="4"/>
      <c r="V500" s="4"/>
      <c r="W500" s="4"/>
      <c r="X500" s="4"/>
      <c r="Y500" s="4"/>
      <c r="Z500" s="91"/>
      <c r="AA500" s="166"/>
      <c r="AB500" s="166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</row>
    <row r="501" spans="1:53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43"/>
      <c r="R501" s="4"/>
      <c r="S501" s="4"/>
      <c r="T501" s="4"/>
      <c r="U501" s="4"/>
      <c r="V501" s="4"/>
      <c r="W501" s="4"/>
      <c r="X501" s="4"/>
      <c r="Y501" s="4"/>
      <c r="Z501" s="91"/>
      <c r="AA501" s="166"/>
      <c r="AB501" s="166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</row>
    <row r="502" spans="1:53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43"/>
      <c r="R502" s="4"/>
      <c r="S502" s="4"/>
      <c r="T502" s="4"/>
      <c r="U502" s="4"/>
      <c r="V502" s="4"/>
      <c r="W502" s="4"/>
      <c r="X502" s="4"/>
      <c r="Y502" s="4"/>
      <c r="Z502" s="91"/>
      <c r="AA502" s="166"/>
      <c r="AB502" s="166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</row>
    <row r="503" spans="1:53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43"/>
      <c r="R503" s="4"/>
      <c r="S503" s="4"/>
      <c r="T503" s="4"/>
      <c r="U503" s="4"/>
      <c r="V503" s="4"/>
      <c r="W503" s="4"/>
      <c r="X503" s="4"/>
      <c r="Y503" s="4"/>
      <c r="Z503" s="91"/>
      <c r="AA503" s="166"/>
      <c r="AB503" s="166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</row>
    <row r="504" spans="1:53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43"/>
      <c r="R504" s="4"/>
      <c r="S504" s="4"/>
      <c r="T504" s="4"/>
      <c r="U504" s="4"/>
      <c r="V504" s="4"/>
      <c r="W504" s="4"/>
      <c r="X504" s="4"/>
      <c r="Y504" s="4"/>
      <c r="Z504" s="91"/>
      <c r="AA504" s="166"/>
      <c r="AB504" s="166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</row>
    <row r="505" spans="1:53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43"/>
      <c r="R505" s="4"/>
      <c r="S505" s="4"/>
      <c r="T505" s="4"/>
      <c r="U505" s="4"/>
      <c r="V505" s="4"/>
      <c r="W505" s="4"/>
      <c r="X505" s="4"/>
      <c r="Y505" s="4"/>
      <c r="Z505" s="91"/>
      <c r="AA505" s="166"/>
      <c r="AB505" s="166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</row>
    <row r="506" spans="1:53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43"/>
      <c r="R506" s="4"/>
      <c r="S506" s="4"/>
      <c r="T506" s="4"/>
      <c r="U506" s="4"/>
      <c r="V506" s="4"/>
      <c r="W506" s="4"/>
      <c r="X506" s="4"/>
      <c r="Y506" s="4"/>
      <c r="Z506" s="91"/>
      <c r="AA506" s="166"/>
      <c r="AB506" s="166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</row>
    <row r="507" spans="1:53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43"/>
      <c r="R507" s="4"/>
      <c r="S507" s="4"/>
      <c r="T507" s="4"/>
      <c r="U507" s="4"/>
      <c r="V507" s="4"/>
      <c r="W507" s="4"/>
      <c r="X507" s="4"/>
      <c r="Y507" s="4"/>
      <c r="Z507" s="91"/>
      <c r="AA507" s="166"/>
      <c r="AB507" s="166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</row>
    <row r="508" spans="1:53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43"/>
      <c r="R508" s="4"/>
      <c r="S508" s="4"/>
      <c r="T508" s="4"/>
      <c r="U508" s="4"/>
      <c r="V508" s="4"/>
      <c r="W508" s="4"/>
      <c r="X508" s="4"/>
      <c r="Y508" s="4"/>
      <c r="Z508" s="91"/>
      <c r="AA508" s="166"/>
      <c r="AB508" s="166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</row>
    <row r="509" spans="1:53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43"/>
      <c r="R509" s="4"/>
      <c r="S509" s="4"/>
      <c r="T509" s="4"/>
      <c r="U509" s="4"/>
      <c r="V509" s="4"/>
      <c r="W509" s="4"/>
      <c r="X509" s="4"/>
      <c r="Y509" s="4"/>
      <c r="Z509" s="91"/>
      <c r="AA509" s="166"/>
      <c r="AB509" s="166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</row>
    <row r="510" spans="1:53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43"/>
      <c r="R510" s="4"/>
      <c r="S510" s="4"/>
      <c r="T510" s="4"/>
      <c r="U510" s="4"/>
      <c r="V510" s="4"/>
      <c r="W510" s="4"/>
      <c r="X510" s="4"/>
      <c r="Y510" s="4"/>
      <c r="Z510" s="91"/>
      <c r="AA510" s="166"/>
      <c r="AB510" s="166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</row>
    <row r="511" spans="1:53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43"/>
      <c r="R511" s="4"/>
      <c r="S511" s="4"/>
      <c r="T511" s="4"/>
      <c r="U511" s="4"/>
      <c r="V511" s="4"/>
      <c r="W511" s="4"/>
      <c r="X511" s="4"/>
      <c r="Y511" s="4"/>
      <c r="Z511" s="91"/>
      <c r="AA511" s="166"/>
      <c r="AB511" s="166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</row>
    <row r="512" spans="1:53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43"/>
      <c r="R512" s="4"/>
      <c r="S512" s="4"/>
      <c r="T512" s="4"/>
      <c r="U512" s="4"/>
      <c r="V512" s="4"/>
      <c r="W512" s="4"/>
      <c r="X512" s="4"/>
      <c r="Y512" s="4"/>
      <c r="Z512" s="91"/>
      <c r="AA512" s="166"/>
      <c r="AB512" s="166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</row>
    <row r="513" spans="1:53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43"/>
      <c r="R513" s="4"/>
      <c r="S513" s="4"/>
      <c r="T513" s="4"/>
      <c r="U513" s="4"/>
      <c r="V513" s="4"/>
      <c r="W513" s="4"/>
      <c r="X513" s="4"/>
      <c r="Y513" s="4"/>
      <c r="Z513" s="91"/>
      <c r="AA513" s="166"/>
      <c r="AB513" s="166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</row>
    <row r="514" spans="1:53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43"/>
      <c r="R514" s="4"/>
      <c r="S514" s="4"/>
      <c r="T514" s="4"/>
      <c r="U514" s="4"/>
      <c r="V514" s="4"/>
      <c r="W514" s="4"/>
      <c r="X514" s="4"/>
      <c r="Y514" s="4"/>
      <c r="Z514" s="91"/>
      <c r="AA514" s="166"/>
      <c r="AB514" s="166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</row>
    <row r="515" spans="1:53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43"/>
      <c r="R515" s="4"/>
      <c r="S515" s="4"/>
      <c r="T515" s="4"/>
      <c r="U515" s="4"/>
      <c r="V515" s="4"/>
      <c r="W515" s="4"/>
      <c r="X515" s="4"/>
      <c r="Y515" s="4"/>
      <c r="Z515" s="91"/>
      <c r="AA515" s="166"/>
      <c r="AB515" s="166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</row>
    <row r="516" spans="1:53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43"/>
      <c r="R516" s="4"/>
      <c r="S516" s="4"/>
      <c r="T516" s="4"/>
      <c r="U516" s="4"/>
      <c r="V516" s="4"/>
      <c r="W516" s="4"/>
      <c r="X516" s="4"/>
      <c r="Y516" s="4"/>
      <c r="Z516" s="91"/>
      <c r="AA516" s="166"/>
      <c r="AB516" s="166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</row>
    <row r="517" spans="1:53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43"/>
      <c r="R517" s="4"/>
      <c r="S517" s="4"/>
      <c r="T517" s="4"/>
      <c r="U517" s="4"/>
      <c r="V517" s="4"/>
      <c r="W517" s="4"/>
      <c r="X517" s="4"/>
      <c r="Y517" s="4"/>
      <c r="Z517" s="91"/>
      <c r="AA517" s="166"/>
      <c r="AB517" s="166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</row>
    <row r="518" spans="1:53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43"/>
      <c r="R518" s="4"/>
      <c r="S518" s="4"/>
      <c r="T518" s="4"/>
      <c r="U518" s="4"/>
      <c r="V518" s="4"/>
      <c r="W518" s="4"/>
      <c r="X518" s="4"/>
      <c r="Y518" s="4"/>
      <c r="Z518" s="91"/>
      <c r="AA518" s="166"/>
      <c r="AB518" s="166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</row>
    <row r="519" spans="1:53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43"/>
      <c r="R519" s="4"/>
      <c r="S519" s="4"/>
      <c r="T519" s="4"/>
      <c r="U519" s="4"/>
      <c r="V519" s="4"/>
      <c r="W519" s="4"/>
      <c r="X519" s="4"/>
      <c r="Y519" s="4"/>
      <c r="Z519" s="91"/>
      <c r="AA519" s="166"/>
      <c r="AB519" s="166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</row>
    <row r="520" spans="1:53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43"/>
      <c r="R520" s="4"/>
      <c r="S520" s="4"/>
      <c r="T520" s="4"/>
      <c r="U520" s="4"/>
      <c r="V520" s="4"/>
      <c r="W520" s="4"/>
      <c r="X520" s="4"/>
      <c r="Y520" s="4"/>
      <c r="Z520" s="91"/>
      <c r="AA520" s="166"/>
      <c r="AB520" s="166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</row>
    <row r="521" spans="1:53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43"/>
      <c r="R521" s="4"/>
      <c r="S521" s="4"/>
      <c r="T521" s="4"/>
      <c r="U521" s="4"/>
      <c r="V521" s="4"/>
      <c r="W521" s="4"/>
      <c r="X521" s="4"/>
      <c r="Y521" s="4"/>
      <c r="Z521" s="91"/>
      <c r="AA521" s="166"/>
      <c r="AB521" s="166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</row>
    <row r="522" spans="1:53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43"/>
      <c r="R522" s="4"/>
      <c r="S522" s="4"/>
      <c r="T522" s="4"/>
      <c r="U522" s="4"/>
      <c r="V522" s="4"/>
      <c r="W522" s="4"/>
      <c r="X522" s="4"/>
      <c r="Y522" s="4"/>
      <c r="Z522" s="91"/>
      <c r="AA522" s="166"/>
      <c r="AB522" s="166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</row>
    <row r="523" spans="1:53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43"/>
      <c r="R523" s="4"/>
      <c r="S523" s="4"/>
      <c r="T523" s="4"/>
      <c r="U523" s="4"/>
      <c r="V523" s="4"/>
      <c r="W523" s="4"/>
      <c r="X523" s="4"/>
      <c r="Y523" s="4"/>
      <c r="Z523" s="91"/>
      <c r="AA523" s="166"/>
      <c r="AB523" s="166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</row>
    <row r="524" spans="1:53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43"/>
      <c r="R524" s="4"/>
      <c r="S524" s="4"/>
      <c r="T524" s="4"/>
      <c r="U524" s="4"/>
      <c r="V524" s="4"/>
      <c r="W524" s="4"/>
      <c r="X524" s="4"/>
      <c r="Y524" s="4"/>
      <c r="Z524" s="91"/>
      <c r="AA524" s="166"/>
      <c r="AB524" s="166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</row>
    <row r="525" spans="1:53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43"/>
      <c r="R525" s="4"/>
      <c r="S525" s="4"/>
      <c r="T525" s="4"/>
      <c r="U525" s="4"/>
      <c r="V525" s="4"/>
      <c r="W525" s="4"/>
      <c r="X525" s="4"/>
      <c r="Y525" s="4"/>
      <c r="Z525" s="91"/>
      <c r="AA525" s="166"/>
      <c r="AB525" s="166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</row>
    <row r="526" spans="1:53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43"/>
      <c r="R526" s="4"/>
      <c r="S526" s="4"/>
      <c r="T526" s="4"/>
      <c r="U526" s="4"/>
      <c r="V526" s="4"/>
      <c r="W526" s="4"/>
      <c r="X526" s="4"/>
      <c r="Y526" s="4"/>
      <c r="Z526" s="91"/>
      <c r="AA526" s="166"/>
      <c r="AB526" s="166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</row>
    <row r="527" spans="1:53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43"/>
      <c r="R527" s="4"/>
      <c r="S527" s="4"/>
      <c r="T527" s="4"/>
      <c r="U527" s="4"/>
      <c r="V527" s="4"/>
      <c r="W527" s="4"/>
      <c r="X527" s="4"/>
      <c r="Y527" s="4"/>
      <c r="Z527" s="91"/>
      <c r="AA527" s="166"/>
      <c r="AB527" s="166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</row>
    <row r="528" spans="1:53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43"/>
      <c r="R528" s="4"/>
      <c r="S528" s="4"/>
      <c r="T528" s="4"/>
      <c r="U528" s="4"/>
      <c r="V528" s="4"/>
      <c r="W528" s="4"/>
      <c r="X528" s="4"/>
      <c r="Y528" s="4"/>
      <c r="Z528" s="91"/>
      <c r="AA528" s="166"/>
      <c r="AB528" s="166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</row>
    <row r="529" spans="1:53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43"/>
      <c r="R529" s="4"/>
      <c r="S529" s="4"/>
      <c r="T529" s="4"/>
      <c r="U529" s="4"/>
      <c r="V529" s="4"/>
      <c r="W529" s="4"/>
      <c r="X529" s="4"/>
      <c r="Y529" s="4"/>
      <c r="Z529" s="91"/>
      <c r="AA529" s="166"/>
      <c r="AB529" s="166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</row>
    <row r="530" spans="1:53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43"/>
      <c r="R530" s="4"/>
      <c r="S530" s="4"/>
      <c r="T530" s="4"/>
      <c r="U530" s="4"/>
      <c r="V530" s="4"/>
      <c r="W530" s="4"/>
      <c r="X530" s="4"/>
      <c r="Y530" s="4"/>
      <c r="Z530" s="91"/>
      <c r="AA530" s="166"/>
      <c r="AB530" s="166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</row>
    <row r="531" spans="1:53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43"/>
      <c r="R531" s="4"/>
      <c r="S531" s="4"/>
      <c r="T531" s="4"/>
      <c r="U531" s="4"/>
      <c r="V531" s="4"/>
      <c r="W531" s="4"/>
      <c r="X531" s="4"/>
      <c r="Y531" s="4"/>
      <c r="Z531" s="91"/>
      <c r="AA531" s="166"/>
      <c r="AB531" s="166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</row>
    <row r="532" spans="1:53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43"/>
      <c r="R532" s="4"/>
      <c r="S532" s="4"/>
      <c r="T532" s="4"/>
      <c r="U532" s="4"/>
      <c r="V532" s="4"/>
      <c r="W532" s="4"/>
      <c r="X532" s="4"/>
      <c r="Y532" s="4"/>
      <c r="Z532" s="91"/>
      <c r="AA532" s="166"/>
      <c r="AB532" s="166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</row>
    <row r="533" spans="1:53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43"/>
      <c r="R533" s="4"/>
      <c r="S533" s="4"/>
      <c r="T533" s="4"/>
      <c r="U533" s="4"/>
      <c r="V533" s="4"/>
      <c r="W533" s="4"/>
      <c r="X533" s="4"/>
      <c r="Y533" s="4"/>
      <c r="Z533" s="91"/>
      <c r="AA533" s="166"/>
      <c r="AB533" s="166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</row>
    <row r="534" spans="1:53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43"/>
      <c r="R534" s="4"/>
      <c r="S534" s="4"/>
      <c r="T534" s="4"/>
      <c r="U534" s="4"/>
      <c r="V534" s="4"/>
      <c r="W534" s="4"/>
      <c r="X534" s="4"/>
      <c r="Y534" s="4"/>
      <c r="Z534" s="91"/>
      <c r="AA534" s="166"/>
      <c r="AB534" s="166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</row>
    <row r="535" spans="1:53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43"/>
      <c r="R535" s="4"/>
      <c r="S535" s="4"/>
      <c r="T535" s="4"/>
      <c r="U535" s="4"/>
      <c r="V535" s="4"/>
      <c r="W535" s="4"/>
      <c r="X535" s="4"/>
      <c r="Y535" s="4"/>
      <c r="Z535" s="91"/>
      <c r="AA535" s="166"/>
      <c r="AB535" s="166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</row>
    <row r="536" spans="1:53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43"/>
      <c r="R536" s="4"/>
      <c r="S536" s="4"/>
      <c r="T536" s="4"/>
      <c r="U536" s="4"/>
      <c r="V536" s="4"/>
      <c r="W536" s="4"/>
      <c r="X536" s="4"/>
      <c r="Y536" s="4"/>
      <c r="Z536" s="91"/>
      <c r="AA536" s="166"/>
      <c r="AB536" s="166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</row>
    <row r="537" spans="1:53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43"/>
      <c r="R537" s="4"/>
      <c r="S537" s="4"/>
      <c r="T537" s="4"/>
      <c r="U537" s="4"/>
      <c r="V537" s="4"/>
      <c r="W537" s="4"/>
      <c r="X537" s="4"/>
      <c r="Y537" s="4"/>
      <c r="Z537" s="91"/>
      <c r="AA537" s="166"/>
      <c r="AB537" s="166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</row>
    <row r="538" spans="1:53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43"/>
      <c r="R538" s="4"/>
      <c r="S538" s="4"/>
      <c r="T538" s="4"/>
      <c r="U538" s="4"/>
      <c r="V538" s="4"/>
      <c r="W538" s="4"/>
      <c r="X538" s="4"/>
      <c r="Y538" s="4"/>
      <c r="Z538" s="91"/>
      <c r="AA538" s="166"/>
      <c r="AB538" s="166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</row>
    <row r="539" spans="1:53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43"/>
      <c r="R539" s="4"/>
      <c r="S539" s="4"/>
      <c r="T539" s="4"/>
      <c r="U539" s="4"/>
      <c r="V539" s="4"/>
      <c r="W539" s="4"/>
      <c r="X539" s="4"/>
      <c r="Y539" s="4"/>
      <c r="Z539" s="91"/>
      <c r="AA539" s="166"/>
      <c r="AB539" s="166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</row>
    <row r="540" spans="1:53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43"/>
      <c r="R540" s="4"/>
      <c r="S540" s="4"/>
      <c r="T540" s="4"/>
      <c r="U540" s="4"/>
      <c r="V540" s="4"/>
      <c r="W540" s="4"/>
      <c r="X540" s="4"/>
      <c r="Y540" s="4"/>
      <c r="Z540" s="91"/>
      <c r="AA540" s="166"/>
      <c r="AB540" s="166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</row>
    <row r="541" spans="1:53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43"/>
      <c r="R541" s="4"/>
      <c r="S541" s="4"/>
      <c r="T541" s="4"/>
      <c r="U541" s="4"/>
      <c r="V541" s="4"/>
      <c r="W541" s="4"/>
      <c r="X541" s="4"/>
      <c r="Y541" s="4"/>
      <c r="Z541" s="91"/>
      <c r="AA541" s="166"/>
      <c r="AB541" s="166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</row>
    <row r="542" spans="1:53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43"/>
      <c r="R542" s="4"/>
      <c r="S542" s="4"/>
      <c r="T542" s="4"/>
      <c r="U542" s="4"/>
      <c r="V542" s="4"/>
      <c r="W542" s="4"/>
      <c r="X542" s="4"/>
      <c r="Y542" s="4"/>
      <c r="Z542" s="91"/>
      <c r="AA542" s="166"/>
      <c r="AB542" s="166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</row>
    <row r="543" spans="1:53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43"/>
      <c r="R543" s="4"/>
      <c r="S543" s="4"/>
      <c r="T543" s="4"/>
      <c r="U543" s="4"/>
      <c r="V543" s="4"/>
      <c r="W543" s="4"/>
      <c r="X543" s="4"/>
      <c r="Y543" s="4"/>
      <c r="Z543" s="91"/>
      <c r="AA543" s="166"/>
      <c r="AB543" s="166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</row>
    <row r="544" spans="1:53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43"/>
      <c r="R544" s="4"/>
      <c r="S544" s="4"/>
      <c r="T544" s="4"/>
      <c r="U544" s="4"/>
      <c r="V544" s="4"/>
      <c r="W544" s="4"/>
      <c r="X544" s="4"/>
      <c r="Y544" s="4"/>
      <c r="Z544" s="91"/>
      <c r="AA544" s="166"/>
      <c r="AB544" s="166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</row>
    <row r="545" spans="1:53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43"/>
      <c r="R545" s="4"/>
      <c r="S545" s="4"/>
      <c r="T545" s="4"/>
      <c r="U545" s="4"/>
      <c r="V545" s="4"/>
      <c r="W545" s="4"/>
      <c r="X545" s="4"/>
      <c r="Y545" s="4"/>
      <c r="Z545" s="91"/>
      <c r="AA545" s="166"/>
      <c r="AB545" s="166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</row>
    <row r="546" spans="1:53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43"/>
      <c r="R546" s="4"/>
      <c r="S546" s="4"/>
      <c r="T546" s="4"/>
      <c r="U546" s="4"/>
      <c r="V546" s="4"/>
      <c r="W546" s="4"/>
      <c r="X546" s="4"/>
      <c r="Y546" s="4"/>
      <c r="Z546" s="91"/>
      <c r="AA546" s="166"/>
      <c r="AB546" s="166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</row>
    <row r="547" spans="1:53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43"/>
      <c r="R547" s="4"/>
      <c r="S547" s="4"/>
      <c r="T547" s="4"/>
      <c r="U547" s="4"/>
      <c r="V547" s="4"/>
      <c r="W547" s="4"/>
      <c r="X547" s="4"/>
      <c r="Y547" s="4"/>
      <c r="Z547" s="91"/>
      <c r="AA547" s="166"/>
      <c r="AB547" s="166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</row>
    <row r="548" spans="1:53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43"/>
      <c r="R548" s="4"/>
      <c r="S548" s="4"/>
      <c r="T548" s="4"/>
      <c r="U548" s="4"/>
      <c r="V548" s="4"/>
      <c r="W548" s="4"/>
      <c r="X548" s="4"/>
      <c r="Y548" s="4"/>
      <c r="Z548" s="91"/>
      <c r="AA548" s="166"/>
      <c r="AB548" s="166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</row>
    <row r="549" spans="1:53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43"/>
      <c r="R549" s="4"/>
      <c r="S549" s="4"/>
      <c r="T549" s="4"/>
      <c r="U549" s="4"/>
      <c r="V549" s="4"/>
      <c r="W549" s="4"/>
      <c r="X549" s="4"/>
      <c r="Y549" s="4"/>
      <c r="Z549" s="91"/>
      <c r="AA549" s="166"/>
      <c r="AB549" s="166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</row>
    <row r="550" spans="1:53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43"/>
      <c r="R550" s="4"/>
      <c r="S550" s="4"/>
      <c r="T550" s="4"/>
      <c r="U550" s="4"/>
      <c r="V550" s="4"/>
      <c r="W550" s="4"/>
      <c r="X550" s="4"/>
      <c r="Y550" s="4"/>
      <c r="Z550" s="91"/>
      <c r="AA550" s="166"/>
      <c r="AB550" s="166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</row>
    <row r="551" spans="1:53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43"/>
      <c r="R551" s="4"/>
      <c r="S551" s="4"/>
      <c r="T551" s="4"/>
      <c r="U551" s="4"/>
      <c r="V551" s="4"/>
      <c r="W551" s="4"/>
      <c r="X551" s="4"/>
      <c r="Y551" s="4"/>
      <c r="Z551" s="91"/>
      <c r="AA551" s="166"/>
      <c r="AB551" s="166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</row>
    <row r="552" spans="1:53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43"/>
      <c r="R552" s="4"/>
      <c r="S552" s="4"/>
      <c r="T552" s="4"/>
      <c r="U552" s="4"/>
      <c r="V552" s="4"/>
      <c r="W552" s="4"/>
      <c r="X552" s="4"/>
      <c r="Y552" s="4"/>
      <c r="Z552" s="91"/>
      <c r="AA552" s="166"/>
      <c r="AB552" s="166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</row>
    <row r="553" spans="1:53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43"/>
      <c r="R553" s="4"/>
      <c r="S553" s="4"/>
      <c r="T553" s="4"/>
      <c r="U553" s="4"/>
      <c r="V553" s="4"/>
      <c r="W553" s="4"/>
      <c r="X553" s="4"/>
      <c r="Y553" s="4"/>
      <c r="Z553" s="91"/>
      <c r="AA553" s="166"/>
      <c r="AB553" s="166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</row>
    <row r="554" spans="1:53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43"/>
      <c r="R554" s="4"/>
      <c r="S554" s="4"/>
      <c r="T554" s="4"/>
      <c r="U554" s="4"/>
      <c r="V554" s="4"/>
      <c r="W554" s="4"/>
      <c r="X554" s="4"/>
      <c r="Y554" s="4"/>
      <c r="Z554" s="91"/>
      <c r="AA554" s="166"/>
      <c r="AB554" s="166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</row>
    <row r="555" spans="1:53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43"/>
      <c r="R555" s="4"/>
      <c r="S555" s="4"/>
      <c r="T555" s="4"/>
      <c r="U555" s="4"/>
      <c r="V555" s="4"/>
      <c r="W555" s="4"/>
      <c r="X555" s="4"/>
      <c r="Y555" s="4"/>
      <c r="Z555" s="91"/>
      <c r="AA555" s="166"/>
      <c r="AB555" s="166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</row>
    <row r="556" spans="1:53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43"/>
      <c r="R556" s="4"/>
      <c r="S556" s="4"/>
      <c r="T556" s="4"/>
      <c r="U556" s="4"/>
      <c r="V556" s="4"/>
      <c r="W556" s="4"/>
      <c r="X556" s="4"/>
      <c r="Y556" s="4"/>
      <c r="Z556" s="91"/>
      <c r="AA556" s="166"/>
      <c r="AB556" s="166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</row>
    <row r="557" spans="1:53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43"/>
      <c r="R557" s="4"/>
      <c r="S557" s="4"/>
      <c r="T557" s="4"/>
      <c r="U557" s="4"/>
      <c r="V557" s="4"/>
      <c r="W557" s="4"/>
      <c r="X557" s="4"/>
      <c r="Y557" s="4"/>
      <c r="Z557" s="91"/>
      <c r="AA557" s="166"/>
      <c r="AB557" s="166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</row>
    <row r="558" spans="1:53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43"/>
      <c r="R558" s="4"/>
      <c r="S558" s="4"/>
      <c r="T558" s="4"/>
      <c r="U558" s="4"/>
      <c r="V558" s="4"/>
      <c r="W558" s="4"/>
      <c r="X558" s="4"/>
      <c r="Y558" s="4"/>
      <c r="Z558" s="91"/>
      <c r="AA558" s="166"/>
      <c r="AB558" s="166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</row>
    <row r="559" spans="1:53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43"/>
      <c r="R559" s="4"/>
      <c r="S559" s="4"/>
      <c r="T559" s="4"/>
      <c r="U559" s="4"/>
      <c r="V559" s="4"/>
      <c r="W559" s="4"/>
      <c r="X559" s="4"/>
      <c r="Y559" s="4"/>
      <c r="Z559" s="91"/>
      <c r="AA559" s="166"/>
      <c r="AB559" s="166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</row>
    <row r="560" spans="1:53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43"/>
      <c r="R560" s="4"/>
      <c r="S560" s="4"/>
      <c r="T560" s="4"/>
      <c r="U560" s="4"/>
      <c r="V560" s="4"/>
      <c r="W560" s="4"/>
      <c r="X560" s="4"/>
      <c r="Y560" s="4"/>
      <c r="Z560" s="91"/>
      <c r="AA560" s="166"/>
      <c r="AB560" s="166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</row>
    <row r="561" spans="1:53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43"/>
      <c r="R561" s="4"/>
      <c r="S561" s="4"/>
      <c r="T561" s="4"/>
      <c r="U561" s="4"/>
      <c r="V561" s="4"/>
      <c r="W561" s="4"/>
      <c r="X561" s="4"/>
      <c r="Y561" s="4"/>
      <c r="Z561" s="91"/>
      <c r="AA561" s="166"/>
      <c r="AB561" s="166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</row>
    <row r="562" spans="1:53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43"/>
      <c r="R562" s="4"/>
      <c r="S562" s="4"/>
      <c r="T562" s="4"/>
      <c r="U562" s="4"/>
      <c r="V562" s="4"/>
      <c r="W562" s="4"/>
      <c r="X562" s="4"/>
      <c r="Y562" s="4"/>
      <c r="Z562" s="91"/>
      <c r="AA562" s="166"/>
      <c r="AB562" s="166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</row>
    <row r="563" spans="1:53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43"/>
      <c r="R563" s="4"/>
      <c r="S563" s="4"/>
      <c r="T563" s="4"/>
      <c r="U563" s="4"/>
      <c r="V563" s="4"/>
      <c r="W563" s="4"/>
      <c r="X563" s="4"/>
      <c r="Y563" s="4"/>
      <c r="Z563" s="91"/>
      <c r="AA563" s="166"/>
      <c r="AB563" s="166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</row>
    <row r="564" spans="1:53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43"/>
      <c r="R564" s="4"/>
      <c r="S564" s="4"/>
      <c r="T564" s="4"/>
      <c r="U564" s="4"/>
      <c r="V564" s="4"/>
      <c r="W564" s="4"/>
      <c r="X564" s="4"/>
      <c r="Y564" s="4"/>
      <c r="Z564" s="91"/>
      <c r="AA564" s="166"/>
      <c r="AB564" s="166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</row>
    <row r="565" spans="1:53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43"/>
      <c r="R565" s="4"/>
      <c r="S565" s="4"/>
      <c r="T565" s="4"/>
      <c r="U565" s="4"/>
      <c r="V565" s="4"/>
      <c r="W565" s="4"/>
      <c r="X565" s="4"/>
      <c r="Y565" s="4"/>
      <c r="Z565" s="91"/>
      <c r="AA565" s="166"/>
      <c r="AB565" s="166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</row>
    <row r="566" spans="1:53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43"/>
      <c r="R566" s="4"/>
      <c r="S566" s="4"/>
      <c r="T566" s="4"/>
      <c r="U566" s="4"/>
      <c r="V566" s="4"/>
      <c r="W566" s="4"/>
      <c r="X566" s="4"/>
      <c r="Y566" s="4"/>
      <c r="Z566" s="91"/>
      <c r="AA566" s="166"/>
      <c r="AB566" s="166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</row>
    <row r="567" spans="1:53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43"/>
      <c r="R567" s="4"/>
      <c r="S567" s="4"/>
      <c r="T567" s="4"/>
      <c r="U567" s="4"/>
      <c r="V567" s="4"/>
      <c r="W567" s="4"/>
      <c r="X567" s="4"/>
      <c r="Y567" s="4"/>
      <c r="Z567" s="91"/>
      <c r="AA567" s="166"/>
      <c r="AB567" s="166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</row>
    <row r="568" spans="1:53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43"/>
      <c r="R568" s="4"/>
      <c r="S568" s="4"/>
      <c r="T568" s="4"/>
      <c r="U568" s="4"/>
      <c r="V568" s="4"/>
      <c r="W568" s="4"/>
      <c r="X568" s="4"/>
      <c r="Y568" s="4"/>
      <c r="Z568" s="91"/>
      <c r="AA568" s="166"/>
      <c r="AB568" s="166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</row>
    <row r="569" spans="1:53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43"/>
      <c r="R569" s="4"/>
      <c r="S569" s="4"/>
      <c r="T569" s="4"/>
      <c r="U569" s="4"/>
      <c r="V569" s="4"/>
      <c r="W569" s="4"/>
      <c r="X569" s="4"/>
      <c r="Y569" s="4"/>
      <c r="Z569" s="91"/>
      <c r="AA569" s="166"/>
      <c r="AB569" s="166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</row>
    <row r="570" spans="1:53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43"/>
      <c r="R570" s="4"/>
      <c r="S570" s="4"/>
      <c r="T570" s="4"/>
      <c r="U570" s="4"/>
      <c r="V570" s="4"/>
      <c r="W570" s="4"/>
      <c r="X570" s="4"/>
      <c r="Y570" s="4"/>
      <c r="Z570" s="91"/>
      <c r="AA570" s="166"/>
      <c r="AB570" s="166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</row>
    <row r="571" spans="1:53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43"/>
      <c r="R571" s="4"/>
      <c r="S571" s="4"/>
      <c r="T571" s="4"/>
      <c r="U571" s="4"/>
      <c r="V571" s="4"/>
      <c r="W571" s="4"/>
      <c r="X571" s="4"/>
      <c r="Y571" s="4"/>
      <c r="Z571" s="91"/>
      <c r="AA571" s="166"/>
      <c r="AB571" s="166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</row>
    <row r="572" spans="1:53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43"/>
      <c r="R572" s="4"/>
      <c r="S572" s="4"/>
      <c r="T572" s="4"/>
      <c r="U572" s="4"/>
      <c r="V572" s="4"/>
      <c r="W572" s="4"/>
      <c r="X572" s="4"/>
      <c r="Y572" s="4"/>
      <c r="Z572" s="91"/>
      <c r="AA572" s="166"/>
      <c r="AB572" s="166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</row>
    <row r="573" spans="1:53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43"/>
      <c r="R573" s="4"/>
      <c r="S573" s="4"/>
      <c r="T573" s="4"/>
      <c r="U573" s="4"/>
      <c r="V573" s="4"/>
      <c r="W573" s="4"/>
      <c r="X573" s="4"/>
      <c r="Y573" s="4"/>
      <c r="Z573" s="91"/>
      <c r="AA573" s="166"/>
      <c r="AB573" s="166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</row>
    <row r="574" spans="1:53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43"/>
      <c r="R574" s="4"/>
      <c r="S574" s="4"/>
      <c r="T574" s="4"/>
      <c r="U574" s="4"/>
      <c r="V574" s="4"/>
      <c r="W574" s="4"/>
      <c r="X574" s="4"/>
      <c r="Y574" s="4"/>
      <c r="Z574" s="91"/>
      <c r="AA574" s="166"/>
      <c r="AB574" s="166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</row>
    <row r="575" spans="1:53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43"/>
      <c r="R575" s="4"/>
      <c r="S575" s="4"/>
      <c r="T575" s="4"/>
      <c r="U575" s="4"/>
      <c r="V575" s="4"/>
      <c r="W575" s="4"/>
      <c r="X575" s="4"/>
      <c r="Y575" s="4"/>
      <c r="Z575" s="91"/>
      <c r="AA575" s="166"/>
      <c r="AB575" s="166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</row>
    <row r="576" spans="1:53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43"/>
      <c r="R576" s="4"/>
      <c r="S576" s="4"/>
      <c r="T576" s="4"/>
      <c r="U576" s="4"/>
      <c r="V576" s="4"/>
      <c r="W576" s="4"/>
      <c r="X576" s="4"/>
      <c r="Y576" s="4"/>
      <c r="Z576" s="91"/>
      <c r="AA576" s="166"/>
      <c r="AB576" s="166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</row>
    <row r="577" spans="1:53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43"/>
      <c r="R577" s="4"/>
      <c r="S577" s="4"/>
      <c r="T577" s="4"/>
      <c r="U577" s="4"/>
      <c r="V577" s="4"/>
      <c r="W577" s="4"/>
      <c r="X577" s="4"/>
      <c r="Y577" s="4"/>
      <c r="Z577" s="91"/>
      <c r="AA577" s="166"/>
      <c r="AB577" s="166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</row>
    <row r="578" spans="1:53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43"/>
      <c r="R578" s="4"/>
      <c r="S578" s="4"/>
      <c r="T578" s="4"/>
      <c r="U578" s="4"/>
      <c r="V578" s="4"/>
      <c r="W578" s="4"/>
      <c r="X578" s="4"/>
      <c r="Y578" s="4"/>
      <c r="Z578" s="91"/>
      <c r="AA578" s="166"/>
      <c r="AB578" s="166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</row>
    <row r="579" spans="1:53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43"/>
      <c r="R579" s="4"/>
      <c r="S579" s="4"/>
      <c r="T579" s="4"/>
      <c r="U579" s="4"/>
      <c r="V579" s="4"/>
      <c r="W579" s="4"/>
      <c r="X579" s="4"/>
      <c r="Y579" s="4"/>
      <c r="Z579" s="91"/>
      <c r="AA579" s="166"/>
      <c r="AB579" s="166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</row>
    <row r="580" spans="1:53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43"/>
      <c r="R580" s="4"/>
      <c r="S580" s="4"/>
      <c r="T580" s="4"/>
      <c r="U580" s="4"/>
      <c r="V580" s="4"/>
      <c r="W580" s="4"/>
      <c r="X580" s="4"/>
      <c r="Y580" s="4"/>
      <c r="Z580" s="91"/>
      <c r="AA580" s="166"/>
      <c r="AB580" s="166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</row>
    <row r="581" spans="1:53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43"/>
      <c r="R581" s="4"/>
      <c r="S581" s="4"/>
      <c r="T581" s="4"/>
      <c r="U581" s="4"/>
      <c r="V581" s="4"/>
      <c r="W581" s="4"/>
      <c r="X581" s="4"/>
      <c r="Y581" s="4"/>
      <c r="Z581" s="91"/>
      <c r="AA581" s="166"/>
      <c r="AB581" s="166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</row>
    <row r="582" spans="1:53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43"/>
      <c r="R582" s="4"/>
      <c r="S582" s="4"/>
      <c r="T582" s="4"/>
      <c r="U582" s="4"/>
      <c r="V582" s="4"/>
      <c r="W582" s="4"/>
      <c r="X582" s="4"/>
      <c r="Y582" s="4"/>
      <c r="Z582" s="91"/>
      <c r="AA582" s="166"/>
      <c r="AB582" s="166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</row>
    <row r="583" spans="1:53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43"/>
      <c r="R583" s="4"/>
      <c r="S583" s="4"/>
      <c r="T583" s="4"/>
      <c r="U583" s="4"/>
      <c r="V583" s="4"/>
      <c r="W583" s="4"/>
      <c r="X583" s="4"/>
      <c r="Y583" s="4"/>
      <c r="Z583" s="91"/>
      <c r="AA583" s="166"/>
      <c r="AB583" s="166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</row>
    <row r="584" spans="1:53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43"/>
      <c r="R584" s="4"/>
      <c r="S584" s="4"/>
      <c r="T584" s="4"/>
      <c r="U584" s="4"/>
      <c r="V584" s="4"/>
      <c r="W584" s="4"/>
      <c r="X584" s="4"/>
      <c r="Y584" s="4"/>
      <c r="Z584" s="91"/>
      <c r="AA584" s="166"/>
      <c r="AB584" s="166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</row>
    <row r="585" spans="1:53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43"/>
      <c r="R585" s="4"/>
      <c r="S585" s="4"/>
      <c r="T585" s="4"/>
      <c r="U585" s="4"/>
      <c r="V585" s="4"/>
      <c r="W585" s="4"/>
      <c r="X585" s="4"/>
      <c r="Y585" s="4"/>
      <c r="Z585" s="91"/>
      <c r="AA585" s="166"/>
      <c r="AB585" s="166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</row>
    <row r="586" spans="1:53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43"/>
      <c r="R586" s="4"/>
      <c r="S586" s="4"/>
      <c r="T586" s="4"/>
      <c r="U586" s="4"/>
      <c r="V586" s="4"/>
      <c r="W586" s="4"/>
      <c r="X586" s="4"/>
      <c r="Y586" s="4"/>
      <c r="Z586" s="91"/>
      <c r="AA586" s="166"/>
      <c r="AB586" s="166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</row>
    <row r="587" spans="1:53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43"/>
      <c r="R587" s="4"/>
      <c r="S587" s="4"/>
      <c r="T587" s="4"/>
      <c r="U587" s="4"/>
      <c r="V587" s="4"/>
      <c r="W587" s="4"/>
      <c r="X587" s="4"/>
      <c r="Y587" s="4"/>
      <c r="Z587" s="91"/>
      <c r="AA587" s="166"/>
      <c r="AB587" s="166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</row>
    <row r="588" spans="1:53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43"/>
      <c r="R588" s="4"/>
      <c r="S588" s="4"/>
      <c r="T588" s="4"/>
      <c r="U588" s="4"/>
      <c r="V588" s="4"/>
      <c r="W588" s="4"/>
      <c r="X588" s="4"/>
      <c r="Y588" s="4"/>
      <c r="Z588" s="91"/>
      <c r="AA588" s="166"/>
      <c r="AB588" s="166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</row>
    <row r="589" spans="1:53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43"/>
      <c r="R589" s="4"/>
      <c r="S589" s="4"/>
      <c r="T589" s="4"/>
      <c r="U589" s="4"/>
      <c r="V589" s="4"/>
      <c r="W589" s="4"/>
      <c r="X589" s="4"/>
      <c r="Y589" s="4"/>
      <c r="Z589" s="91"/>
      <c r="AA589" s="166"/>
      <c r="AB589" s="166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</row>
    <row r="590" spans="1:53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43"/>
      <c r="R590" s="4"/>
      <c r="S590" s="4"/>
      <c r="T590" s="4"/>
      <c r="U590" s="4"/>
      <c r="V590" s="4"/>
      <c r="W590" s="4"/>
      <c r="X590" s="4"/>
      <c r="Y590" s="4"/>
      <c r="Z590" s="91"/>
      <c r="AA590" s="166"/>
      <c r="AB590" s="166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</row>
    <row r="591" spans="1:53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43"/>
      <c r="R591" s="4"/>
      <c r="S591" s="4"/>
      <c r="T591" s="4"/>
      <c r="U591" s="4"/>
      <c r="V591" s="4"/>
      <c r="W591" s="4"/>
      <c r="X591" s="4"/>
      <c r="Y591" s="4"/>
      <c r="Z591" s="91"/>
      <c r="AA591" s="166"/>
      <c r="AB591" s="166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</row>
    <row r="592" spans="1:53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43"/>
      <c r="R592" s="4"/>
      <c r="S592" s="4"/>
      <c r="T592" s="4"/>
      <c r="U592" s="4"/>
      <c r="V592" s="4"/>
      <c r="W592" s="4"/>
      <c r="X592" s="4"/>
      <c r="Y592" s="4"/>
      <c r="Z592" s="91"/>
      <c r="AA592" s="166"/>
      <c r="AB592" s="166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</row>
    <row r="593" spans="1:53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43"/>
      <c r="R593" s="4"/>
      <c r="S593" s="4"/>
      <c r="T593" s="4"/>
      <c r="U593" s="4"/>
      <c r="V593" s="4"/>
      <c r="W593" s="4"/>
      <c r="X593" s="4"/>
      <c r="Y593" s="4"/>
      <c r="Z593" s="91"/>
      <c r="AA593" s="166"/>
      <c r="AB593" s="166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</row>
    <row r="594" spans="1:53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43"/>
      <c r="R594" s="4"/>
      <c r="S594" s="4"/>
      <c r="T594" s="4"/>
      <c r="U594" s="4"/>
      <c r="V594" s="4"/>
      <c r="W594" s="4"/>
      <c r="X594" s="4"/>
      <c r="Y594" s="4"/>
      <c r="Z594" s="91"/>
      <c r="AA594" s="166"/>
      <c r="AB594" s="166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</row>
    <row r="595" spans="1:53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43"/>
      <c r="R595" s="4"/>
      <c r="S595" s="4"/>
      <c r="T595" s="4"/>
      <c r="U595" s="4"/>
      <c r="V595" s="4"/>
      <c r="W595" s="4"/>
      <c r="X595" s="4"/>
      <c r="Y595" s="4"/>
      <c r="Z595" s="91"/>
      <c r="AA595" s="166"/>
      <c r="AB595" s="166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</row>
    <row r="596" spans="1:53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43"/>
      <c r="R596" s="4"/>
      <c r="S596" s="4"/>
      <c r="T596" s="4"/>
      <c r="U596" s="4"/>
      <c r="V596" s="4"/>
      <c r="W596" s="4"/>
      <c r="X596" s="4"/>
      <c r="Y596" s="4"/>
      <c r="Z596" s="91"/>
      <c r="AA596" s="166"/>
      <c r="AB596" s="166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</row>
    <row r="597" spans="1:53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43"/>
      <c r="R597" s="4"/>
      <c r="S597" s="4"/>
      <c r="T597" s="4"/>
      <c r="U597" s="4"/>
      <c r="V597" s="4"/>
      <c r="W597" s="4"/>
      <c r="X597" s="4"/>
      <c r="Y597" s="4"/>
      <c r="Z597" s="91"/>
      <c r="AA597" s="166"/>
      <c r="AB597" s="166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</row>
    <row r="598" spans="1:53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43"/>
      <c r="R598" s="4"/>
      <c r="S598" s="4"/>
      <c r="T598" s="4"/>
      <c r="U598" s="4"/>
      <c r="V598" s="4"/>
      <c r="W598" s="4"/>
      <c r="X598" s="4"/>
      <c r="Y598" s="4"/>
      <c r="Z598" s="91"/>
      <c r="AA598" s="166"/>
      <c r="AB598" s="166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</row>
    <row r="599" spans="1:53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43"/>
      <c r="R599" s="4"/>
      <c r="S599" s="4"/>
      <c r="T599" s="4"/>
      <c r="U599" s="4"/>
      <c r="V599" s="4"/>
      <c r="W599" s="4"/>
      <c r="X599" s="4"/>
      <c r="Y599" s="4"/>
      <c r="Z599" s="91"/>
      <c r="AA599" s="166"/>
      <c r="AB599" s="166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</row>
    <row r="600" spans="1:53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43"/>
      <c r="R600" s="4"/>
      <c r="S600" s="4"/>
      <c r="T600" s="4"/>
      <c r="U600" s="4"/>
      <c r="V600" s="4"/>
      <c r="W600" s="4"/>
      <c r="X600" s="4"/>
      <c r="Y600" s="4"/>
      <c r="Z600" s="91"/>
      <c r="AA600" s="166"/>
      <c r="AB600" s="166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</row>
    <row r="601" spans="1:53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43"/>
      <c r="R601" s="4"/>
      <c r="S601" s="4"/>
      <c r="T601" s="4"/>
      <c r="U601" s="4"/>
      <c r="V601" s="4"/>
      <c r="W601" s="4"/>
      <c r="X601" s="4"/>
      <c r="Y601" s="4"/>
      <c r="Z601" s="91"/>
      <c r="AA601" s="166"/>
      <c r="AB601" s="166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</row>
    <row r="602" spans="1:53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43"/>
      <c r="R602" s="4"/>
      <c r="S602" s="4"/>
      <c r="T602" s="4"/>
      <c r="U602" s="4"/>
      <c r="V602" s="4"/>
      <c r="W602" s="4"/>
      <c r="X602" s="4"/>
      <c r="Y602" s="4"/>
      <c r="Z602" s="91"/>
      <c r="AA602" s="166"/>
      <c r="AB602" s="166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</row>
    <row r="603" spans="1:53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43"/>
      <c r="R603" s="4"/>
      <c r="S603" s="4"/>
      <c r="T603" s="4"/>
      <c r="U603" s="4"/>
      <c r="V603" s="4"/>
      <c r="W603" s="4"/>
      <c r="X603" s="4"/>
      <c r="Y603" s="4"/>
      <c r="Z603" s="91"/>
      <c r="AA603" s="166"/>
      <c r="AB603" s="166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</row>
    <row r="604" spans="1:53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43"/>
      <c r="R604" s="4"/>
      <c r="S604" s="4"/>
      <c r="T604" s="4"/>
      <c r="U604" s="4"/>
      <c r="V604" s="4"/>
      <c r="W604" s="4"/>
      <c r="X604" s="4"/>
      <c r="Y604" s="4"/>
      <c r="Z604" s="91"/>
      <c r="AA604" s="166"/>
      <c r="AB604" s="166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</row>
    <row r="605" spans="1:53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43"/>
      <c r="R605" s="4"/>
      <c r="S605" s="4"/>
      <c r="T605" s="4"/>
      <c r="U605" s="4"/>
      <c r="V605" s="4"/>
      <c r="W605" s="4"/>
      <c r="X605" s="4"/>
      <c r="Y605" s="4"/>
      <c r="Z605" s="91"/>
      <c r="AA605" s="166"/>
      <c r="AB605" s="166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</row>
    <row r="606" spans="1:53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43"/>
      <c r="R606" s="4"/>
      <c r="S606" s="4"/>
      <c r="T606" s="4"/>
      <c r="U606" s="4"/>
      <c r="V606" s="4"/>
      <c r="W606" s="4"/>
      <c r="X606" s="4"/>
      <c r="Y606" s="4"/>
      <c r="Z606" s="91"/>
      <c r="AA606" s="166"/>
      <c r="AB606" s="166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</row>
    <row r="607" spans="1:53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43"/>
      <c r="R607" s="4"/>
      <c r="S607" s="4"/>
      <c r="T607" s="4"/>
      <c r="U607" s="4"/>
      <c r="V607" s="4"/>
      <c r="W607" s="4"/>
      <c r="X607" s="4"/>
      <c r="Y607" s="4"/>
      <c r="Z607" s="91"/>
      <c r="AA607" s="166"/>
      <c r="AB607" s="166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</row>
    <row r="608" spans="1:53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43"/>
      <c r="R608" s="4"/>
      <c r="S608" s="4"/>
      <c r="T608" s="4"/>
      <c r="U608" s="4"/>
      <c r="V608" s="4"/>
      <c r="W608" s="4"/>
      <c r="X608" s="4"/>
      <c r="Y608" s="4"/>
      <c r="Z608" s="91"/>
      <c r="AA608" s="166"/>
      <c r="AB608" s="166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</row>
    <row r="609" spans="1:53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43"/>
      <c r="R609" s="4"/>
      <c r="S609" s="4"/>
      <c r="T609" s="4"/>
      <c r="U609" s="4"/>
      <c r="V609" s="4"/>
      <c r="W609" s="4"/>
      <c r="X609" s="4"/>
      <c r="Y609" s="4"/>
      <c r="Z609" s="91"/>
      <c r="AA609" s="166"/>
      <c r="AB609" s="166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</row>
    <row r="610" spans="1:53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43"/>
      <c r="R610" s="4"/>
      <c r="S610" s="4"/>
      <c r="T610" s="4"/>
      <c r="U610" s="4"/>
      <c r="V610" s="4"/>
      <c r="W610" s="4"/>
      <c r="X610" s="4"/>
      <c r="Y610" s="4"/>
      <c r="Z610" s="91"/>
      <c r="AA610" s="166"/>
      <c r="AB610" s="166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</row>
    <row r="611" spans="1:53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43"/>
      <c r="R611" s="4"/>
      <c r="S611" s="4"/>
      <c r="T611" s="4"/>
      <c r="U611" s="4"/>
      <c r="V611" s="4"/>
      <c r="W611" s="4"/>
      <c r="X611" s="4"/>
      <c r="Y611" s="4"/>
      <c r="Z611" s="91"/>
      <c r="AA611" s="166"/>
      <c r="AB611" s="166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</row>
    <row r="612" spans="1:53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43"/>
      <c r="R612" s="4"/>
      <c r="S612" s="4"/>
      <c r="T612" s="4"/>
      <c r="U612" s="4"/>
      <c r="V612" s="4"/>
      <c r="W612" s="4"/>
      <c r="X612" s="4"/>
      <c r="Y612" s="4"/>
      <c r="Z612" s="91"/>
      <c r="AA612" s="166"/>
      <c r="AB612" s="166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</row>
    <row r="613" spans="1:53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43"/>
      <c r="R613" s="4"/>
      <c r="S613" s="4"/>
      <c r="T613" s="4"/>
      <c r="U613" s="4"/>
      <c r="V613" s="4"/>
      <c r="W613" s="4"/>
      <c r="X613" s="4"/>
      <c r="Y613" s="4"/>
      <c r="Z613" s="91"/>
      <c r="AA613" s="166"/>
      <c r="AB613" s="166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</row>
    <row r="614" spans="1:53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43"/>
      <c r="R614" s="4"/>
      <c r="S614" s="4"/>
      <c r="T614" s="4"/>
      <c r="U614" s="4"/>
      <c r="V614" s="4"/>
      <c r="W614" s="4"/>
      <c r="X614" s="4"/>
      <c r="Y614" s="4"/>
      <c r="Z614" s="91"/>
      <c r="AA614" s="166"/>
      <c r="AB614" s="166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</row>
    <row r="615" spans="1:53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43"/>
      <c r="R615" s="4"/>
      <c r="S615" s="4"/>
      <c r="T615" s="4"/>
      <c r="U615" s="4"/>
      <c r="V615" s="4"/>
      <c r="W615" s="4"/>
      <c r="X615" s="4"/>
      <c r="Y615" s="4"/>
      <c r="Z615" s="91"/>
      <c r="AA615" s="166"/>
      <c r="AB615" s="166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</row>
    <row r="616" spans="1:53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43"/>
      <c r="R616" s="4"/>
      <c r="S616" s="4"/>
      <c r="T616" s="4"/>
      <c r="U616" s="4"/>
      <c r="V616" s="4"/>
      <c r="W616" s="4"/>
      <c r="X616" s="4"/>
      <c r="Y616" s="4"/>
      <c r="Z616" s="91"/>
      <c r="AA616" s="166"/>
      <c r="AB616" s="166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</row>
    <row r="617" spans="1:53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43"/>
      <c r="R617" s="4"/>
      <c r="S617" s="4"/>
      <c r="T617" s="4"/>
      <c r="U617" s="4"/>
      <c r="V617" s="4"/>
      <c r="W617" s="4"/>
      <c r="X617" s="4"/>
      <c r="Y617" s="4"/>
      <c r="Z617" s="91"/>
      <c r="AA617" s="166"/>
      <c r="AB617" s="166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</row>
    <row r="618" spans="1:53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43"/>
      <c r="R618" s="4"/>
      <c r="S618" s="4"/>
      <c r="T618" s="4"/>
      <c r="U618" s="4"/>
      <c r="V618" s="4"/>
      <c r="W618" s="4"/>
      <c r="X618" s="4"/>
      <c r="Y618" s="4"/>
      <c r="Z618" s="91"/>
      <c r="AA618" s="166"/>
      <c r="AB618" s="166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</row>
    <row r="619" spans="1:53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43"/>
      <c r="R619" s="4"/>
      <c r="S619" s="4"/>
      <c r="T619" s="4"/>
      <c r="U619" s="4"/>
      <c r="V619" s="4"/>
      <c r="W619" s="4"/>
      <c r="X619" s="4"/>
      <c r="Y619" s="4"/>
      <c r="Z619" s="91"/>
      <c r="AA619" s="166"/>
      <c r="AB619" s="166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</row>
    <row r="620" spans="1:53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43"/>
      <c r="R620" s="4"/>
      <c r="S620" s="4"/>
      <c r="T620" s="4"/>
      <c r="U620" s="4"/>
      <c r="V620" s="4"/>
      <c r="W620" s="4"/>
      <c r="X620" s="4"/>
      <c r="Y620" s="4"/>
      <c r="Z620" s="91"/>
      <c r="AA620" s="166"/>
      <c r="AB620" s="166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</row>
    <row r="621" spans="1:53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43"/>
      <c r="R621" s="4"/>
      <c r="S621" s="4"/>
      <c r="T621" s="4"/>
      <c r="U621" s="4"/>
      <c r="V621" s="4"/>
      <c r="W621" s="4"/>
      <c r="X621" s="4"/>
      <c r="Y621" s="4"/>
      <c r="Z621" s="91"/>
      <c r="AA621" s="166"/>
      <c r="AB621" s="166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</row>
    <row r="622" spans="1:53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43"/>
      <c r="R622" s="4"/>
      <c r="S622" s="4"/>
      <c r="T622" s="4"/>
      <c r="U622" s="4"/>
      <c r="V622" s="4"/>
      <c r="W622" s="4"/>
      <c r="X622" s="4"/>
      <c r="Y622" s="4"/>
      <c r="Z622" s="91"/>
      <c r="AA622" s="166"/>
      <c r="AB622" s="166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</row>
    <row r="623" spans="1:53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43"/>
      <c r="R623" s="4"/>
      <c r="S623" s="4"/>
      <c r="T623" s="4"/>
      <c r="U623" s="4"/>
      <c r="V623" s="4"/>
      <c r="W623" s="4"/>
      <c r="X623" s="4"/>
      <c r="Y623" s="4"/>
      <c r="Z623" s="91"/>
      <c r="AA623" s="166"/>
      <c r="AB623" s="166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</row>
    <row r="624" spans="1:53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43"/>
      <c r="R624" s="4"/>
      <c r="S624" s="4"/>
      <c r="T624" s="4"/>
      <c r="U624" s="4"/>
      <c r="V624" s="4"/>
      <c r="W624" s="4"/>
      <c r="X624" s="4"/>
      <c r="Y624" s="4"/>
      <c r="Z624" s="91"/>
      <c r="AA624" s="166"/>
      <c r="AB624" s="166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</row>
    <row r="625" spans="1:53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43"/>
      <c r="R625" s="4"/>
      <c r="S625" s="4"/>
      <c r="T625" s="4"/>
      <c r="U625" s="4"/>
      <c r="V625" s="4"/>
      <c r="W625" s="4"/>
      <c r="X625" s="4"/>
      <c r="Y625" s="4"/>
      <c r="Z625" s="91"/>
      <c r="AA625" s="166"/>
      <c r="AB625" s="166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</row>
    <row r="626" spans="1:53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43"/>
      <c r="R626" s="4"/>
      <c r="S626" s="4"/>
      <c r="T626" s="4"/>
      <c r="U626" s="4"/>
      <c r="V626" s="4"/>
      <c r="W626" s="4"/>
      <c r="X626" s="4"/>
      <c r="Y626" s="4"/>
      <c r="Z626" s="91"/>
      <c r="AA626" s="166"/>
      <c r="AB626" s="166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</row>
    <row r="627" spans="1:53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43"/>
      <c r="R627" s="4"/>
      <c r="S627" s="4"/>
      <c r="T627" s="4"/>
      <c r="U627" s="4"/>
      <c r="V627" s="4"/>
      <c r="W627" s="4"/>
      <c r="X627" s="4"/>
      <c r="Y627" s="4"/>
      <c r="Z627" s="91"/>
      <c r="AA627" s="166"/>
      <c r="AB627" s="166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</row>
    <row r="628" spans="1:53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43"/>
      <c r="R628" s="4"/>
      <c r="S628" s="4"/>
      <c r="T628" s="4"/>
      <c r="U628" s="4"/>
      <c r="V628" s="4"/>
      <c r="W628" s="4"/>
      <c r="X628" s="4"/>
      <c r="Y628" s="4"/>
      <c r="Z628" s="91"/>
      <c r="AA628" s="166"/>
      <c r="AB628" s="166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</row>
    <row r="629" spans="1:53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43"/>
      <c r="R629" s="4"/>
      <c r="S629" s="4"/>
      <c r="T629" s="4"/>
      <c r="U629" s="4"/>
      <c r="V629" s="4"/>
      <c r="W629" s="4"/>
      <c r="X629" s="4"/>
      <c r="Y629" s="4"/>
      <c r="Z629" s="91"/>
      <c r="AA629" s="166"/>
      <c r="AB629" s="166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</row>
    <row r="630" spans="1:53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43"/>
      <c r="R630" s="4"/>
      <c r="S630" s="4"/>
      <c r="T630" s="4"/>
      <c r="U630" s="4"/>
      <c r="V630" s="4"/>
      <c r="W630" s="4"/>
      <c r="X630" s="4"/>
      <c r="Y630" s="4"/>
      <c r="Z630" s="91"/>
      <c r="AA630" s="166"/>
      <c r="AB630" s="166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</row>
    <row r="631" spans="1:53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43"/>
      <c r="R631" s="4"/>
      <c r="S631" s="4"/>
      <c r="T631" s="4"/>
      <c r="U631" s="4"/>
      <c r="V631" s="4"/>
      <c r="W631" s="4"/>
      <c r="X631" s="4"/>
      <c r="Y631" s="4"/>
      <c r="Z631" s="91"/>
      <c r="AA631" s="166"/>
      <c r="AB631" s="166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</row>
    <row r="632" spans="1:53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43"/>
      <c r="R632" s="4"/>
      <c r="S632" s="4"/>
      <c r="T632" s="4"/>
      <c r="U632" s="4"/>
      <c r="V632" s="4"/>
      <c r="W632" s="4"/>
      <c r="X632" s="4"/>
      <c r="Y632" s="4"/>
      <c r="Z632" s="91"/>
      <c r="AA632" s="166"/>
      <c r="AB632" s="166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</row>
    <row r="633" spans="1:53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43"/>
      <c r="R633" s="4"/>
      <c r="S633" s="4"/>
      <c r="T633" s="4"/>
      <c r="U633" s="4"/>
      <c r="V633" s="4"/>
      <c r="W633" s="4"/>
      <c r="X633" s="4"/>
      <c r="Y633" s="4"/>
      <c r="Z633" s="91"/>
      <c r="AA633" s="166"/>
      <c r="AB633" s="166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</row>
    <row r="634" spans="1:53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43"/>
      <c r="R634" s="4"/>
      <c r="S634" s="4"/>
      <c r="T634" s="4"/>
      <c r="U634" s="4"/>
      <c r="V634" s="4"/>
      <c r="W634" s="4"/>
      <c r="X634" s="4"/>
      <c r="Y634" s="4"/>
      <c r="Z634" s="91"/>
      <c r="AA634" s="166"/>
      <c r="AB634" s="166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</row>
    <row r="635" spans="1:53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43"/>
      <c r="R635" s="4"/>
      <c r="S635" s="4"/>
      <c r="T635" s="4"/>
      <c r="U635" s="4"/>
      <c r="V635" s="4"/>
      <c r="W635" s="4"/>
      <c r="X635" s="4"/>
      <c r="Y635" s="4"/>
      <c r="Z635" s="91"/>
      <c r="AA635" s="166"/>
      <c r="AB635" s="166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</row>
    <row r="636" spans="1:53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43"/>
      <c r="R636" s="4"/>
      <c r="S636" s="4"/>
      <c r="T636" s="4"/>
      <c r="U636" s="4"/>
      <c r="V636" s="4"/>
      <c r="W636" s="4"/>
      <c r="X636" s="4"/>
      <c r="Y636" s="4"/>
      <c r="Z636" s="91"/>
      <c r="AA636" s="166"/>
      <c r="AB636" s="166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</row>
    <row r="637" spans="1:53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43"/>
      <c r="R637" s="4"/>
      <c r="S637" s="4"/>
      <c r="T637" s="4"/>
      <c r="U637" s="4"/>
      <c r="V637" s="4"/>
      <c r="W637" s="4"/>
      <c r="X637" s="4"/>
      <c r="Y637" s="4"/>
      <c r="Z637" s="91"/>
      <c r="AA637" s="166"/>
      <c r="AB637" s="166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</row>
    <row r="638" spans="1:53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43"/>
      <c r="R638" s="4"/>
      <c r="S638" s="4"/>
      <c r="T638" s="4"/>
      <c r="U638" s="4"/>
      <c r="V638" s="4"/>
      <c r="W638" s="4"/>
      <c r="X638" s="4"/>
      <c r="Y638" s="4"/>
      <c r="Z638" s="91"/>
      <c r="AA638" s="166"/>
      <c r="AB638" s="166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</row>
    <row r="639" spans="1:53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43"/>
      <c r="R639" s="4"/>
      <c r="S639" s="4"/>
      <c r="T639" s="4"/>
      <c r="U639" s="4"/>
      <c r="V639" s="4"/>
      <c r="W639" s="4"/>
      <c r="X639" s="4"/>
      <c r="Y639" s="4"/>
      <c r="Z639" s="91"/>
      <c r="AA639" s="166"/>
      <c r="AB639" s="166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</row>
    <row r="640" spans="1:53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43"/>
      <c r="R640" s="4"/>
      <c r="S640" s="4"/>
      <c r="T640" s="4"/>
      <c r="U640" s="4"/>
      <c r="V640" s="4"/>
      <c r="W640" s="4"/>
      <c r="X640" s="4"/>
      <c r="Y640" s="4"/>
      <c r="Z640" s="91"/>
      <c r="AA640" s="166"/>
      <c r="AB640" s="166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</row>
    <row r="641" spans="1:53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43"/>
      <c r="R641" s="4"/>
      <c r="S641" s="4"/>
      <c r="T641" s="4"/>
      <c r="U641" s="4"/>
      <c r="V641" s="4"/>
      <c r="W641" s="4"/>
      <c r="X641" s="4"/>
      <c r="Y641" s="4"/>
      <c r="Z641" s="91"/>
      <c r="AA641" s="166"/>
      <c r="AB641" s="166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</row>
    <row r="642" spans="1:53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43"/>
      <c r="R642" s="4"/>
      <c r="S642" s="4"/>
      <c r="T642" s="4"/>
      <c r="U642" s="4"/>
      <c r="V642" s="4"/>
      <c r="W642" s="4"/>
      <c r="X642" s="4"/>
      <c r="Y642" s="4"/>
      <c r="Z642" s="91"/>
      <c r="AA642" s="166"/>
      <c r="AB642" s="166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</row>
    <row r="643" spans="1:53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43"/>
      <c r="R643" s="4"/>
      <c r="S643" s="4"/>
      <c r="T643" s="4"/>
      <c r="U643" s="4"/>
      <c r="V643" s="4"/>
      <c r="W643" s="4"/>
      <c r="X643" s="4"/>
      <c r="Y643" s="4"/>
      <c r="Z643" s="91"/>
      <c r="AA643" s="166"/>
      <c r="AB643" s="166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</row>
    <row r="644" spans="1:53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43"/>
      <c r="R644" s="4"/>
      <c r="S644" s="4"/>
      <c r="T644" s="4"/>
      <c r="U644" s="4"/>
      <c r="V644" s="4"/>
      <c r="W644" s="4"/>
      <c r="X644" s="4"/>
      <c r="Y644" s="4"/>
      <c r="Z644" s="91"/>
      <c r="AA644" s="166"/>
      <c r="AB644" s="166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</row>
    <row r="645" spans="1:53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43"/>
      <c r="R645" s="4"/>
      <c r="S645" s="4"/>
      <c r="T645" s="4"/>
      <c r="U645" s="4"/>
      <c r="V645" s="4"/>
      <c r="W645" s="4"/>
      <c r="X645" s="4"/>
      <c r="Y645" s="4"/>
      <c r="Z645" s="91"/>
      <c r="AA645" s="166"/>
      <c r="AB645" s="166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</row>
    <row r="646" spans="1:53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43"/>
      <c r="R646" s="4"/>
      <c r="S646" s="4"/>
      <c r="T646" s="4"/>
      <c r="U646" s="4"/>
      <c r="V646" s="4"/>
      <c r="W646" s="4"/>
      <c r="X646" s="4"/>
      <c r="Y646" s="4"/>
      <c r="Z646" s="91"/>
      <c r="AA646" s="166"/>
      <c r="AB646" s="166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</row>
    <row r="647" spans="1:53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43"/>
      <c r="R647" s="4"/>
      <c r="S647" s="4"/>
      <c r="T647" s="4"/>
      <c r="U647" s="4"/>
      <c r="V647" s="4"/>
      <c r="W647" s="4"/>
      <c r="X647" s="4"/>
      <c r="Y647" s="4"/>
      <c r="Z647" s="91"/>
      <c r="AA647" s="166"/>
      <c r="AB647" s="166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</row>
    <row r="648" spans="1:53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43"/>
      <c r="R648" s="4"/>
      <c r="S648" s="4"/>
      <c r="T648" s="4"/>
      <c r="U648" s="4"/>
      <c r="V648" s="4"/>
      <c r="W648" s="4"/>
      <c r="X648" s="4"/>
      <c r="Y648" s="4"/>
      <c r="Z648" s="91"/>
      <c r="AA648" s="166"/>
      <c r="AB648" s="166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</row>
    <row r="649" spans="1:53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43"/>
      <c r="R649" s="4"/>
      <c r="S649" s="4"/>
      <c r="T649" s="4"/>
      <c r="U649" s="4"/>
      <c r="V649" s="4"/>
      <c r="W649" s="4"/>
      <c r="X649" s="4"/>
      <c r="Y649" s="4"/>
      <c r="Z649" s="91"/>
      <c r="AA649" s="166"/>
      <c r="AB649" s="166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</row>
    <row r="650" spans="1:53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43"/>
      <c r="R650" s="4"/>
      <c r="S650" s="4"/>
      <c r="T650" s="4"/>
      <c r="U650" s="4"/>
      <c r="V650" s="4"/>
      <c r="W650" s="4"/>
      <c r="X650" s="4"/>
      <c r="Y650" s="4"/>
      <c r="Z650" s="91"/>
      <c r="AA650" s="166"/>
      <c r="AB650" s="166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</row>
    <row r="651" spans="1:53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43"/>
      <c r="R651" s="4"/>
      <c r="S651" s="4"/>
      <c r="T651" s="4"/>
      <c r="U651" s="4"/>
      <c r="V651" s="4"/>
      <c r="W651" s="4"/>
      <c r="X651" s="4"/>
      <c r="Y651" s="4"/>
      <c r="Z651" s="91"/>
      <c r="AA651" s="166"/>
      <c r="AB651" s="166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</row>
    <row r="652" spans="1:53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43"/>
      <c r="R652" s="4"/>
      <c r="S652" s="4"/>
      <c r="T652" s="4"/>
      <c r="U652" s="4"/>
      <c r="V652" s="4"/>
      <c r="W652" s="4"/>
      <c r="X652" s="4"/>
      <c r="Y652" s="4"/>
      <c r="Z652" s="91"/>
      <c r="AA652" s="166"/>
      <c r="AB652" s="166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</row>
    <row r="653" spans="1:53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43"/>
      <c r="R653" s="4"/>
      <c r="S653" s="4"/>
      <c r="T653" s="4"/>
      <c r="U653" s="4"/>
      <c r="V653" s="4"/>
      <c r="W653" s="4"/>
      <c r="X653" s="4"/>
      <c r="Y653" s="4"/>
      <c r="Z653" s="91"/>
      <c r="AA653" s="166"/>
      <c r="AB653" s="166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</row>
    <row r="654" spans="1:53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43"/>
      <c r="R654" s="4"/>
      <c r="S654" s="4"/>
      <c r="T654" s="4"/>
      <c r="U654" s="4"/>
      <c r="V654" s="4"/>
      <c r="W654" s="4"/>
      <c r="X654" s="4"/>
      <c r="Y654" s="4"/>
      <c r="Z654" s="91"/>
      <c r="AA654" s="166"/>
      <c r="AB654" s="166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</row>
    <row r="655" spans="1:53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43"/>
      <c r="R655" s="4"/>
      <c r="S655" s="4"/>
      <c r="T655" s="4"/>
      <c r="U655" s="4"/>
      <c r="V655" s="4"/>
      <c r="W655" s="4"/>
      <c r="X655" s="4"/>
      <c r="Y655" s="4"/>
      <c r="Z655" s="91"/>
      <c r="AA655" s="166"/>
      <c r="AB655" s="166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</row>
    <row r="656" spans="1:53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43"/>
      <c r="R656" s="4"/>
      <c r="S656" s="4"/>
      <c r="T656" s="4"/>
      <c r="U656" s="4"/>
      <c r="V656" s="4"/>
      <c r="W656" s="4"/>
      <c r="X656" s="4"/>
      <c r="Y656" s="4"/>
      <c r="Z656" s="91"/>
      <c r="AA656" s="166"/>
      <c r="AB656" s="166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</row>
    <row r="657" spans="1:53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43"/>
      <c r="R657" s="4"/>
      <c r="S657" s="4"/>
      <c r="T657" s="4"/>
      <c r="U657" s="4"/>
      <c r="V657" s="4"/>
      <c r="W657" s="4"/>
      <c r="X657" s="4"/>
      <c r="Y657" s="4"/>
      <c r="Z657" s="91"/>
      <c r="AA657" s="166"/>
      <c r="AB657" s="166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</row>
    <row r="658" spans="1:53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43"/>
      <c r="R658" s="4"/>
      <c r="S658" s="4"/>
      <c r="T658" s="4"/>
      <c r="U658" s="4"/>
      <c r="V658" s="4"/>
      <c r="W658" s="4"/>
      <c r="X658" s="4"/>
      <c r="Y658" s="4"/>
      <c r="Z658" s="91"/>
      <c r="AA658" s="166"/>
      <c r="AB658" s="166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</row>
    <row r="659" spans="1:53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43"/>
      <c r="R659" s="4"/>
      <c r="S659" s="4"/>
      <c r="T659" s="4"/>
      <c r="U659" s="4"/>
      <c r="V659" s="4"/>
      <c r="W659" s="4"/>
      <c r="X659" s="4"/>
      <c r="Y659" s="4"/>
      <c r="Z659" s="91"/>
      <c r="AA659" s="166"/>
      <c r="AB659" s="166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</row>
    <row r="660" spans="1:53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43"/>
      <c r="R660" s="4"/>
      <c r="S660" s="4"/>
      <c r="T660" s="4"/>
      <c r="U660" s="4"/>
      <c r="V660" s="4"/>
      <c r="W660" s="4"/>
      <c r="X660" s="4"/>
      <c r="Y660" s="4"/>
      <c r="Z660" s="91"/>
      <c r="AA660" s="166"/>
      <c r="AB660" s="166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</row>
    <row r="661" spans="1:53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43"/>
      <c r="R661" s="4"/>
      <c r="S661" s="4"/>
      <c r="T661" s="4"/>
      <c r="U661" s="4"/>
      <c r="V661" s="4"/>
      <c r="W661" s="4"/>
      <c r="X661" s="4"/>
      <c r="Y661" s="4"/>
      <c r="Z661" s="91"/>
      <c r="AA661" s="166"/>
      <c r="AB661" s="166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</row>
    <row r="662" spans="1:53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43"/>
      <c r="R662" s="4"/>
      <c r="S662" s="4"/>
      <c r="T662" s="4"/>
      <c r="U662" s="4"/>
      <c r="V662" s="4"/>
      <c r="W662" s="4"/>
      <c r="X662" s="4"/>
      <c r="Y662" s="4"/>
      <c r="Z662" s="91"/>
      <c r="AA662" s="166"/>
      <c r="AB662" s="166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</row>
    <row r="663" spans="1:53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43"/>
      <c r="R663" s="4"/>
      <c r="S663" s="4"/>
      <c r="T663" s="4"/>
      <c r="U663" s="4"/>
      <c r="V663" s="4"/>
      <c r="W663" s="4"/>
      <c r="X663" s="4"/>
      <c r="Y663" s="4"/>
      <c r="Z663" s="91"/>
      <c r="AA663" s="166"/>
      <c r="AB663" s="166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</row>
    <row r="664" spans="1:53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43"/>
      <c r="R664" s="4"/>
      <c r="S664" s="4"/>
      <c r="T664" s="4"/>
      <c r="U664" s="4"/>
      <c r="V664" s="4"/>
      <c r="W664" s="4"/>
      <c r="X664" s="4"/>
      <c r="Y664" s="4"/>
      <c r="Z664" s="91"/>
      <c r="AA664" s="166"/>
      <c r="AB664" s="166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</row>
    <row r="665" spans="1:53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43"/>
      <c r="R665" s="4"/>
      <c r="S665" s="4"/>
      <c r="T665" s="4"/>
      <c r="U665" s="4"/>
      <c r="V665" s="4"/>
      <c r="W665" s="4"/>
      <c r="X665" s="4"/>
      <c r="Y665" s="4"/>
      <c r="Z665" s="91"/>
      <c r="AA665" s="166"/>
      <c r="AB665" s="166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</row>
    <row r="666" spans="1:53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43"/>
      <c r="R666" s="4"/>
      <c r="S666" s="4"/>
      <c r="T666" s="4"/>
      <c r="U666" s="4"/>
      <c r="V666" s="4"/>
      <c r="W666" s="4"/>
      <c r="X666" s="4"/>
      <c r="Y666" s="4"/>
      <c r="Z666" s="91"/>
      <c r="AA666" s="166"/>
      <c r="AB666" s="166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</row>
    <row r="667" spans="1:53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43"/>
      <c r="R667" s="4"/>
      <c r="S667" s="4"/>
      <c r="T667" s="4"/>
      <c r="U667" s="4"/>
      <c r="V667" s="4"/>
      <c r="W667" s="4"/>
      <c r="X667" s="4"/>
      <c r="Y667" s="4"/>
      <c r="Z667" s="91"/>
      <c r="AA667" s="166"/>
      <c r="AB667" s="166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</row>
    <row r="668" spans="1:53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43"/>
      <c r="R668" s="4"/>
      <c r="S668" s="4"/>
      <c r="T668" s="4"/>
      <c r="U668" s="4"/>
      <c r="V668" s="4"/>
      <c r="W668" s="4"/>
      <c r="X668" s="4"/>
      <c r="Y668" s="4"/>
      <c r="Z668" s="91"/>
      <c r="AA668" s="166"/>
      <c r="AB668" s="166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</row>
    <row r="669" spans="1:53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43"/>
      <c r="R669" s="4"/>
      <c r="S669" s="4"/>
      <c r="T669" s="4"/>
      <c r="U669" s="4"/>
      <c r="V669" s="4"/>
      <c r="W669" s="4"/>
      <c r="X669" s="4"/>
      <c r="Y669" s="4"/>
      <c r="Z669" s="91"/>
      <c r="AA669" s="166"/>
      <c r="AB669" s="166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</row>
    <row r="670" spans="1:53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43"/>
      <c r="R670" s="4"/>
      <c r="S670" s="4"/>
      <c r="T670" s="4"/>
      <c r="U670" s="4"/>
      <c r="V670" s="4"/>
      <c r="W670" s="4"/>
      <c r="X670" s="4"/>
      <c r="Y670" s="4"/>
      <c r="Z670" s="91"/>
      <c r="AA670" s="166"/>
      <c r="AB670" s="166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</row>
    <row r="671" spans="1:53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43"/>
      <c r="R671" s="4"/>
      <c r="S671" s="4"/>
      <c r="T671" s="4"/>
      <c r="U671" s="4"/>
      <c r="V671" s="4"/>
      <c r="W671" s="4"/>
      <c r="X671" s="4"/>
      <c r="Y671" s="4"/>
      <c r="Z671" s="91"/>
      <c r="AA671" s="166"/>
      <c r="AB671" s="166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</row>
    <row r="672" spans="1:53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43"/>
      <c r="R672" s="4"/>
      <c r="S672" s="4"/>
      <c r="T672" s="4"/>
      <c r="U672" s="4"/>
      <c r="V672" s="4"/>
      <c r="W672" s="4"/>
      <c r="X672" s="4"/>
      <c r="Y672" s="4"/>
      <c r="Z672" s="91"/>
      <c r="AA672" s="166"/>
      <c r="AB672" s="166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</row>
    <row r="673" spans="1:53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43"/>
      <c r="R673" s="4"/>
      <c r="S673" s="4"/>
      <c r="T673" s="4"/>
      <c r="U673" s="4"/>
      <c r="V673" s="4"/>
      <c r="W673" s="4"/>
      <c r="X673" s="4"/>
      <c r="Y673" s="4"/>
      <c r="Z673" s="91"/>
      <c r="AA673" s="166"/>
      <c r="AB673" s="166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</row>
    <row r="674" spans="1:53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43"/>
      <c r="R674" s="4"/>
      <c r="S674" s="4"/>
      <c r="T674" s="4"/>
      <c r="U674" s="4"/>
      <c r="V674" s="4"/>
      <c r="W674" s="4"/>
      <c r="X674" s="4"/>
      <c r="Y674" s="4"/>
      <c r="Z674" s="91"/>
      <c r="AA674" s="166"/>
      <c r="AB674" s="166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</row>
    <row r="675" spans="1:53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43"/>
      <c r="R675" s="4"/>
      <c r="S675" s="4"/>
      <c r="T675" s="4"/>
      <c r="U675" s="4"/>
      <c r="V675" s="4"/>
      <c r="W675" s="4"/>
      <c r="X675" s="4"/>
      <c r="Y675" s="4"/>
      <c r="Z675" s="91"/>
      <c r="AA675" s="166"/>
      <c r="AB675" s="166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</row>
    <row r="676" spans="1:53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43"/>
      <c r="R676" s="4"/>
      <c r="S676" s="4"/>
      <c r="T676" s="4"/>
      <c r="U676" s="4"/>
      <c r="V676" s="4"/>
      <c r="W676" s="4"/>
      <c r="X676" s="4"/>
      <c r="Y676" s="4"/>
      <c r="Z676" s="91"/>
      <c r="AA676" s="166"/>
      <c r="AB676" s="166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</row>
    <row r="677" spans="1:53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43"/>
      <c r="R677" s="4"/>
      <c r="S677" s="4"/>
      <c r="T677" s="4"/>
      <c r="U677" s="4"/>
      <c r="V677" s="4"/>
      <c r="W677" s="4"/>
      <c r="X677" s="4"/>
      <c r="Y677" s="4"/>
      <c r="Z677" s="91"/>
      <c r="AA677" s="166"/>
      <c r="AB677" s="166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</row>
    <row r="678" spans="1:53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43"/>
      <c r="R678" s="4"/>
      <c r="S678" s="4"/>
      <c r="T678" s="4"/>
      <c r="U678" s="4"/>
      <c r="V678" s="4"/>
      <c r="W678" s="4"/>
      <c r="X678" s="4"/>
      <c r="Y678" s="4"/>
      <c r="Z678" s="91"/>
      <c r="AA678" s="166"/>
      <c r="AB678" s="166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</row>
    <row r="679" spans="1:53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43"/>
      <c r="R679" s="4"/>
      <c r="S679" s="4"/>
      <c r="T679" s="4"/>
      <c r="U679" s="4"/>
      <c r="V679" s="4"/>
      <c r="W679" s="4"/>
      <c r="X679" s="4"/>
      <c r="Y679" s="4"/>
      <c r="Z679" s="91"/>
      <c r="AA679" s="166"/>
      <c r="AB679" s="166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</row>
    <row r="680" spans="1:53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43"/>
      <c r="R680" s="4"/>
      <c r="S680" s="4"/>
      <c r="T680" s="4"/>
      <c r="U680" s="4"/>
      <c r="V680" s="4"/>
      <c r="W680" s="4"/>
      <c r="X680" s="4"/>
      <c r="Y680" s="4"/>
      <c r="Z680" s="91"/>
      <c r="AA680" s="166"/>
      <c r="AB680" s="166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</row>
    <row r="681" spans="1:53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43"/>
      <c r="R681" s="4"/>
      <c r="S681" s="4"/>
      <c r="T681" s="4"/>
      <c r="U681" s="4"/>
      <c r="V681" s="4"/>
      <c r="W681" s="4"/>
      <c r="X681" s="4"/>
      <c r="Y681" s="4"/>
      <c r="Z681" s="91"/>
      <c r="AA681" s="166"/>
      <c r="AB681" s="166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</row>
    <row r="682" spans="1:53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43"/>
      <c r="R682" s="4"/>
      <c r="S682" s="4"/>
      <c r="T682" s="4"/>
      <c r="U682" s="4"/>
      <c r="V682" s="4"/>
      <c r="W682" s="4"/>
      <c r="X682" s="4"/>
      <c r="Y682" s="4"/>
      <c r="Z682" s="91"/>
      <c r="AA682" s="166"/>
      <c r="AB682" s="166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</row>
    <row r="683" spans="1:53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43"/>
      <c r="R683" s="4"/>
      <c r="S683" s="4"/>
      <c r="T683" s="4"/>
      <c r="U683" s="4"/>
      <c r="V683" s="4"/>
      <c r="W683" s="4"/>
      <c r="X683" s="4"/>
      <c r="Y683" s="4"/>
      <c r="Z683" s="91"/>
      <c r="AA683" s="166"/>
      <c r="AB683" s="166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</row>
    <row r="684" spans="1:53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43"/>
      <c r="R684" s="4"/>
      <c r="S684" s="4"/>
      <c r="T684" s="4"/>
      <c r="U684" s="4"/>
      <c r="V684" s="4"/>
      <c r="W684" s="4"/>
      <c r="X684" s="4"/>
      <c r="Y684" s="4"/>
      <c r="Z684" s="91"/>
      <c r="AA684" s="166"/>
      <c r="AB684" s="166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</row>
    <row r="685" spans="1:53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43"/>
      <c r="R685" s="4"/>
      <c r="S685" s="4"/>
      <c r="T685" s="4"/>
      <c r="U685" s="4"/>
      <c r="V685" s="4"/>
      <c r="W685" s="4"/>
      <c r="X685" s="4"/>
      <c r="Y685" s="4"/>
      <c r="Z685" s="91"/>
      <c r="AA685" s="166"/>
      <c r="AB685" s="166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</row>
    <row r="686" spans="1:53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43"/>
      <c r="R686" s="4"/>
      <c r="S686" s="4"/>
      <c r="T686" s="4"/>
      <c r="U686" s="4"/>
      <c r="V686" s="4"/>
      <c r="W686" s="4"/>
      <c r="X686" s="4"/>
      <c r="Y686" s="4"/>
      <c r="Z686" s="91"/>
      <c r="AA686" s="166"/>
      <c r="AB686" s="166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</row>
    <row r="687" spans="1:53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43"/>
      <c r="R687" s="4"/>
      <c r="S687" s="4"/>
      <c r="T687" s="4"/>
      <c r="U687" s="4"/>
      <c r="V687" s="4"/>
      <c r="W687" s="4"/>
      <c r="X687" s="4"/>
      <c r="Y687" s="4"/>
      <c r="Z687" s="91"/>
      <c r="AA687" s="166"/>
      <c r="AB687" s="166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</row>
    <row r="688" spans="1:53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43"/>
      <c r="R688" s="4"/>
      <c r="S688" s="4"/>
      <c r="T688" s="4"/>
      <c r="U688" s="4"/>
      <c r="V688" s="4"/>
      <c r="W688" s="4"/>
      <c r="X688" s="4"/>
      <c r="Y688" s="4"/>
      <c r="Z688" s="91"/>
      <c r="AA688" s="166"/>
      <c r="AB688" s="166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</row>
    <row r="689" spans="1:53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43"/>
      <c r="R689" s="4"/>
      <c r="S689" s="4"/>
      <c r="T689" s="4"/>
      <c r="U689" s="4"/>
      <c r="V689" s="4"/>
      <c r="W689" s="4"/>
      <c r="X689" s="4"/>
      <c r="Y689" s="4"/>
      <c r="Z689" s="91"/>
      <c r="AA689" s="166"/>
      <c r="AB689" s="166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</row>
    <row r="690" spans="1:53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43"/>
      <c r="R690" s="4"/>
      <c r="S690" s="4"/>
      <c r="T690" s="4"/>
      <c r="U690" s="4"/>
      <c r="V690" s="4"/>
      <c r="W690" s="4"/>
      <c r="X690" s="4"/>
      <c r="Y690" s="4"/>
      <c r="Z690" s="91"/>
      <c r="AA690" s="166"/>
      <c r="AB690" s="166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</row>
    <row r="691" spans="1:53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43"/>
      <c r="R691" s="4"/>
      <c r="S691" s="4"/>
      <c r="T691" s="4"/>
      <c r="U691" s="4"/>
      <c r="V691" s="4"/>
      <c r="W691" s="4"/>
      <c r="X691" s="4"/>
      <c r="Y691" s="4"/>
      <c r="Z691" s="91"/>
      <c r="AA691" s="166"/>
      <c r="AB691" s="166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</row>
    <row r="692" spans="1:53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43"/>
      <c r="R692" s="4"/>
      <c r="S692" s="4"/>
      <c r="T692" s="4"/>
      <c r="U692" s="4"/>
      <c r="V692" s="4"/>
      <c r="W692" s="4"/>
      <c r="X692" s="4"/>
      <c r="Y692" s="4"/>
      <c r="Z692" s="91"/>
      <c r="AA692" s="166"/>
      <c r="AB692" s="166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</row>
    <row r="693" spans="1:53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43"/>
      <c r="R693" s="4"/>
      <c r="S693" s="4"/>
      <c r="T693" s="4"/>
      <c r="U693" s="4"/>
      <c r="V693" s="4"/>
      <c r="W693" s="4"/>
      <c r="X693" s="4"/>
      <c r="Y693" s="4"/>
      <c r="Z693" s="91"/>
      <c r="AA693" s="166"/>
      <c r="AB693" s="166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</row>
    <row r="694" spans="1:53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43"/>
      <c r="R694" s="4"/>
      <c r="S694" s="4"/>
      <c r="T694" s="4"/>
      <c r="U694" s="4"/>
      <c r="V694" s="4"/>
      <c r="W694" s="4"/>
      <c r="X694" s="4"/>
      <c r="Y694" s="4"/>
      <c r="Z694" s="91"/>
      <c r="AA694" s="166"/>
      <c r="AB694" s="166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</row>
    <row r="695" spans="1:53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43"/>
      <c r="R695" s="4"/>
      <c r="S695" s="4"/>
      <c r="T695" s="4"/>
      <c r="U695" s="4"/>
      <c r="V695" s="4"/>
      <c r="W695" s="4"/>
      <c r="X695" s="4"/>
      <c r="Y695" s="4"/>
      <c r="Z695" s="91"/>
      <c r="AA695" s="166"/>
      <c r="AB695" s="166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</row>
    <row r="696" spans="1:53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43"/>
      <c r="R696" s="4"/>
      <c r="S696" s="4"/>
      <c r="T696" s="4"/>
      <c r="U696" s="4"/>
      <c r="V696" s="4"/>
      <c r="W696" s="4"/>
      <c r="X696" s="4"/>
      <c r="Y696" s="4"/>
      <c r="Z696" s="91"/>
      <c r="AA696" s="166"/>
      <c r="AB696" s="166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</row>
    <row r="697" spans="1:53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43"/>
      <c r="R697" s="4"/>
      <c r="S697" s="4"/>
      <c r="T697" s="4"/>
      <c r="U697" s="4"/>
      <c r="V697" s="4"/>
      <c r="W697" s="4"/>
      <c r="X697" s="4"/>
      <c r="Y697" s="4"/>
      <c r="Z697" s="91"/>
      <c r="AA697" s="166"/>
      <c r="AB697" s="166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</row>
    <row r="698" spans="1:53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43"/>
      <c r="R698" s="4"/>
      <c r="S698" s="4"/>
      <c r="T698" s="4"/>
      <c r="U698" s="4"/>
      <c r="V698" s="4"/>
      <c r="W698" s="4"/>
      <c r="X698" s="4"/>
      <c r="Y698" s="4"/>
      <c r="Z698" s="91"/>
      <c r="AA698" s="166"/>
      <c r="AB698" s="166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</row>
    <row r="699" spans="1:53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43"/>
      <c r="R699" s="4"/>
      <c r="S699" s="4"/>
      <c r="T699" s="4"/>
      <c r="U699" s="4"/>
      <c r="V699" s="4"/>
      <c r="W699" s="4"/>
      <c r="X699" s="4"/>
      <c r="Y699" s="4"/>
      <c r="Z699" s="91"/>
      <c r="AA699" s="166"/>
      <c r="AB699" s="166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</row>
    <row r="700" spans="1:53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43"/>
      <c r="R700" s="4"/>
      <c r="S700" s="4"/>
      <c r="T700" s="4"/>
      <c r="U700" s="4"/>
      <c r="V700" s="4"/>
      <c r="W700" s="4"/>
      <c r="X700" s="4"/>
      <c r="Y700" s="4"/>
      <c r="Z700" s="91"/>
      <c r="AA700" s="166"/>
      <c r="AB700" s="166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</row>
    <row r="701" spans="1:53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43"/>
      <c r="R701" s="4"/>
      <c r="S701" s="4"/>
      <c r="T701" s="4"/>
      <c r="U701" s="4"/>
      <c r="V701" s="4"/>
      <c r="W701" s="4"/>
      <c r="X701" s="4"/>
      <c r="Y701" s="4"/>
      <c r="Z701" s="91"/>
      <c r="AA701" s="166"/>
      <c r="AB701" s="166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</row>
    <row r="702" spans="1:53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43"/>
      <c r="R702" s="4"/>
      <c r="S702" s="4"/>
      <c r="T702" s="4"/>
      <c r="U702" s="4"/>
      <c r="V702" s="4"/>
      <c r="W702" s="4"/>
      <c r="X702" s="4"/>
      <c r="Y702" s="4"/>
      <c r="Z702" s="91"/>
      <c r="AA702" s="166"/>
      <c r="AB702" s="166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</row>
    <row r="703" spans="1:53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43"/>
      <c r="R703" s="4"/>
      <c r="S703" s="4"/>
      <c r="T703" s="4"/>
      <c r="U703" s="4"/>
      <c r="V703" s="4"/>
      <c r="W703" s="4"/>
      <c r="X703" s="4"/>
      <c r="Y703" s="4"/>
      <c r="Z703" s="91"/>
      <c r="AA703" s="166"/>
      <c r="AB703" s="166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</row>
    <row r="704" spans="1:53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43"/>
      <c r="R704" s="4"/>
      <c r="S704" s="4"/>
      <c r="T704" s="4"/>
      <c r="U704" s="4"/>
      <c r="V704" s="4"/>
      <c r="W704" s="4"/>
      <c r="X704" s="4"/>
      <c r="Y704" s="4"/>
      <c r="Z704" s="91"/>
      <c r="AA704" s="166"/>
      <c r="AB704" s="166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</row>
    <row r="705" spans="1:53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43"/>
      <c r="R705" s="4"/>
      <c r="S705" s="4"/>
      <c r="T705" s="4"/>
      <c r="U705" s="4"/>
      <c r="V705" s="4"/>
      <c r="W705" s="4"/>
      <c r="X705" s="4"/>
      <c r="Y705" s="4"/>
      <c r="Z705" s="91"/>
      <c r="AA705" s="166"/>
      <c r="AB705" s="166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</row>
    <row r="706" spans="1:53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43"/>
      <c r="R706" s="4"/>
      <c r="S706" s="4"/>
      <c r="T706" s="4"/>
      <c r="U706" s="4"/>
      <c r="V706" s="4"/>
      <c r="W706" s="4"/>
      <c r="X706" s="4"/>
      <c r="Y706" s="4"/>
      <c r="Z706" s="91"/>
      <c r="AA706" s="166"/>
      <c r="AB706" s="166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</row>
    <row r="707" spans="1:53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43"/>
      <c r="R707" s="4"/>
      <c r="S707" s="4"/>
      <c r="T707" s="4"/>
      <c r="U707" s="4"/>
      <c r="V707" s="4"/>
      <c r="W707" s="4"/>
      <c r="X707" s="4"/>
      <c r="Y707" s="4"/>
      <c r="Z707" s="91"/>
      <c r="AA707" s="166"/>
      <c r="AB707" s="166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</row>
    <row r="708" spans="1:53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43"/>
      <c r="R708" s="4"/>
      <c r="S708" s="4"/>
      <c r="T708" s="4"/>
      <c r="U708" s="4"/>
      <c r="V708" s="4"/>
      <c r="W708" s="4"/>
      <c r="X708" s="4"/>
      <c r="Y708" s="4"/>
      <c r="Z708" s="91"/>
      <c r="AA708" s="166"/>
      <c r="AB708" s="166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</row>
    <row r="709" spans="1:53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43"/>
      <c r="R709" s="4"/>
      <c r="S709" s="4"/>
      <c r="T709" s="4"/>
      <c r="U709" s="4"/>
      <c r="V709" s="4"/>
      <c r="W709" s="4"/>
      <c r="X709" s="4"/>
      <c r="Y709" s="4"/>
      <c r="Z709" s="91"/>
      <c r="AA709" s="166"/>
      <c r="AB709" s="166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</row>
    <row r="710" spans="1:53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43"/>
      <c r="R710" s="4"/>
      <c r="S710" s="4"/>
      <c r="T710" s="4"/>
      <c r="U710" s="4"/>
      <c r="V710" s="4"/>
      <c r="W710" s="4"/>
      <c r="X710" s="4"/>
      <c r="Y710" s="4"/>
      <c r="Z710" s="91"/>
      <c r="AA710" s="166"/>
      <c r="AB710" s="166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</row>
    <row r="711" spans="1:53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43"/>
      <c r="R711" s="4"/>
      <c r="S711" s="4"/>
      <c r="T711" s="4"/>
      <c r="U711" s="4"/>
      <c r="V711" s="4"/>
      <c r="W711" s="4"/>
      <c r="X711" s="4"/>
      <c r="Y711" s="4"/>
      <c r="Z711" s="91"/>
      <c r="AA711" s="166"/>
      <c r="AB711" s="166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</row>
    <row r="712" spans="1:53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43"/>
      <c r="R712" s="4"/>
      <c r="S712" s="4"/>
      <c r="T712" s="4"/>
      <c r="U712" s="4"/>
      <c r="V712" s="4"/>
      <c r="W712" s="4"/>
      <c r="X712" s="4"/>
      <c r="Y712" s="4"/>
      <c r="Z712" s="91"/>
      <c r="AA712" s="166"/>
      <c r="AB712" s="166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</row>
    <row r="713" spans="1:53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43"/>
      <c r="R713" s="4"/>
      <c r="S713" s="4"/>
      <c r="T713" s="4"/>
      <c r="U713" s="4"/>
      <c r="V713" s="4"/>
      <c r="W713" s="4"/>
      <c r="X713" s="4"/>
      <c r="Y713" s="4"/>
      <c r="Z713" s="91"/>
      <c r="AA713" s="166"/>
      <c r="AB713" s="166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</row>
    <row r="714" spans="1:53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43"/>
      <c r="R714" s="4"/>
      <c r="S714" s="4"/>
      <c r="T714" s="4"/>
      <c r="U714" s="4"/>
      <c r="V714" s="4"/>
      <c r="W714" s="4"/>
      <c r="X714" s="4"/>
      <c r="Y714" s="4"/>
      <c r="Z714" s="91"/>
      <c r="AA714" s="166"/>
      <c r="AB714" s="166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</row>
    <row r="715" spans="1:53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43"/>
      <c r="R715" s="4"/>
      <c r="S715" s="4"/>
      <c r="T715" s="4"/>
      <c r="U715" s="4"/>
      <c r="V715" s="4"/>
      <c r="W715" s="4"/>
      <c r="X715" s="4"/>
      <c r="Y715" s="4"/>
      <c r="Z715" s="91"/>
      <c r="AA715" s="166"/>
      <c r="AB715" s="166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</row>
    <row r="716" spans="1:53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43"/>
      <c r="R716" s="4"/>
      <c r="S716" s="4"/>
      <c r="T716" s="4"/>
      <c r="U716" s="4"/>
      <c r="V716" s="4"/>
      <c r="W716" s="4"/>
      <c r="X716" s="4"/>
      <c r="Y716" s="4"/>
      <c r="Z716" s="91"/>
      <c r="AA716" s="166"/>
      <c r="AB716" s="166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</row>
    <row r="717" spans="1:53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43"/>
      <c r="R717" s="4"/>
      <c r="S717" s="4"/>
      <c r="T717" s="4"/>
      <c r="U717" s="4"/>
      <c r="V717" s="4"/>
      <c r="W717" s="4"/>
      <c r="X717" s="4"/>
      <c r="Y717" s="4"/>
      <c r="Z717" s="91"/>
      <c r="AA717" s="166"/>
      <c r="AB717" s="166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</row>
    <row r="718" spans="1:53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43"/>
      <c r="R718" s="4"/>
      <c r="S718" s="4"/>
      <c r="T718" s="4"/>
      <c r="U718" s="4"/>
      <c r="V718" s="4"/>
      <c r="W718" s="4"/>
      <c r="X718" s="4"/>
      <c r="Y718" s="4"/>
      <c r="Z718" s="91"/>
      <c r="AA718" s="166"/>
      <c r="AB718" s="166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</row>
    <row r="719" spans="1:53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43"/>
      <c r="R719" s="4"/>
      <c r="S719" s="4"/>
      <c r="T719" s="4"/>
      <c r="U719" s="4"/>
      <c r="V719" s="4"/>
      <c r="W719" s="4"/>
      <c r="X719" s="4"/>
      <c r="Y719" s="4"/>
      <c r="Z719" s="91"/>
      <c r="AA719" s="166"/>
      <c r="AB719" s="166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</row>
    <row r="720" spans="1:53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43"/>
      <c r="R720" s="4"/>
      <c r="S720" s="4"/>
      <c r="T720" s="4"/>
      <c r="U720" s="4"/>
      <c r="V720" s="4"/>
      <c r="W720" s="4"/>
      <c r="X720" s="4"/>
      <c r="Y720" s="4"/>
      <c r="Z720" s="91"/>
      <c r="AA720" s="166"/>
      <c r="AB720" s="166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</row>
    <row r="721" spans="1:53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43"/>
      <c r="R721" s="4"/>
      <c r="S721" s="4"/>
      <c r="T721" s="4"/>
      <c r="U721" s="4"/>
      <c r="V721" s="4"/>
      <c r="W721" s="4"/>
      <c r="X721" s="4"/>
      <c r="Y721" s="4"/>
      <c r="Z721" s="91"/>
      <c r="AA721" s="166"/>
      <c r="AB721" s="166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</row>
    <row r="722" spans="1:53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43"/>
      <c r="R722" s="4"/>
      <c r="S722" s="4"/>
      <c r="T722" s="4"/>
      <c r="U722" s="4"/>
      <c r="V722" s="4"/>
      <c r="W722" s="4"/>
      <c r="X722" s="4"/>
      <c r="Y722" s="4"/>
      <c r="Z722" s="91"/>
      <c r="AA722" s="166"/>
      <c r="AB722" s="166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</row>
    <row r="723" spans="1:53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43"/>
      <c r="R723" s="4"/>
      <c r="S723" s="4"/>
      <c r="T723" s="4"/>
      <c r="U723" s="4"/>
      <c r="V723" s="4"/>
      <c r="W723" s="4"/>
      <c r="X723" s="4"/>
      <c r="Y723" s="4"/>
      <c r="Z723" s="91"/>
      <c r="AA723" s="166"/>
      <c r="AB723" s="166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</row>
    <row r="724" spans="1:53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43"/>
      <c r="R724" s="4"/>
      <c r="S724" s="4"/>
      <c r="T724" s="4"/>
      <c r="U724" s="4"/>
      <c r="V724" s="4"/>
      <c r="W724" s="4"/>
      <c r="X724" s="4"/>
      <c r="Y724" s="4"/>
      <c r="Z724" s="91"/>
      <c r="AA724" s="166"/>
      <c r="AB724" s="166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</row>
    <row r="725" spans="1:53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43"/>
      <c r="R725" s="4"/>
      <c r="S725" s="4"/>
      <c r="T725" s="4"/>
      <c r="U725" s="4"/>
      <c r="V725" s="4"/>
      <c r="W725" s="4"/>
      <c r="X725" s="4"/>
      <c r="Y725" s="4"/>
      <c r="Z725" s="91"/>
      <c r="AA725" s="166"/>
      <c r="AB725" s="166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</row>
    <row r="726" spans="1:53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43"/>
      <c r="R726" s="4"/>
      <c r="S726" s="4"/>
      <c r="T726" s="4"/>
      <c r="U726" s="4"/>
      <c r="V726" s="4"/>
      <c r="W726" s="4"/>
      <c r="X726" s="4"/>
      <c r="Y726" s="4"/>
      <c r="Z726" s="91"/>
      <c r="AA726" s="166"/>
      <c r="AB726" s="166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</row>
    <row r="727" spans="1:53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43"/>
      <c r="R727" s="4"/>
      <c r="S727" s="4"/>
      <c r="T727" s="4"/>
      <c r="U727" s="4"/>
      <c r="V727" s="4"/>
      <c r="W727" s="4"/>
      <c r="X727" s="4"/>
      <c r="Y727" s="4"/>
      <c r="Z727" s="91"/>
      <c r="AA727" s="166"/>
      <c r="AB727" s="166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</row>
    <row r="728" spans="1:53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43"/>
      <c r="R728" s="4"/>
      <c r="S728" s="4"/>
      <c r="T728" s="4"/>
      <c r="U728" s="4"/>
      <c r="V728" s="4"/>
      <c r="W728" s="4"/>
      <c r="X728" s="4"/>
      <c r="Y728" s="4"/>
      <c r="Z728" s="91"/>
      <c r="AA728" s="166"/>
      <c r="AB728" s="166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</row>
    <row r="729" spans="1:53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43"/>
      <c r="R729" s="4"/>
      <c r="S729" s="4"/>
      <c r="T729" s="4"/>
      <c r="U729" s="4"/>
      <c r="V729" s="4"/>
      <c r="W729" s="4"/>
      <c r="X729" s="4"/>
      <c r="Y729" s="4"/>
      <c r="Z729" s="91"/>
      <c r="AA729" s="166"/>
      <c r="AB729" s="166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</row>
    <row r="730" spans="1:53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43"/>
      <c r="R730" s="4"/>
      <c r="S730" s="4"/>
      <c r="T730" s="4"/>
      <c r="U730" s="4"/>
      <c r="V730" s="4"/>
      <c r="W730" s="4"/>
      <c r="X730" s="4"/>
      <c r="Y730" s="4"/>
      <c r="Z730" s="91"/>
      <c r="AA730" s="166"/>
      <c r="AB730" s="166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</row>
    <row r="731" spans="1:53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43"/>
      <c r="R731" s="4"/>
      <c r="S731" s="4"/>
      <c r="T731" s="4"/>
      <c r="U731" s="4"/>
      <c r="V731" s="4"/>
      <c r="W731" s="4"/>
      <c r="X731" s="4"/>
      <c r="Y731" s="4"/>
      <c r="Z731" s="91"/>
      <c r="AA731" s="166"/>
      <c r="AB731" s="166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</row>
    <row r="732" spans="1:53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43"/>
      <c r="R732" s="4"/>
      <c r="S732" s="4"/>
      <c r="T732" s="4"/>
      <c r="U732" s="4"/>
      <c r="V732" s="4"/>
      <c r="W732" s="4"/>
      <c r="X732" s="4"/>
      <c r="Y732" s="4"/>
      <c r="Z732" s="91"/>
      <c r="AA732" s="166"/>
      <c r="AB732" s="166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</row>
    <row r="733" spans="1:53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43"/>
      <c r="R733" s="4"/>
      <c r="S733" s="4"/>
      <c r="T733" s="4"/>
      <c r="U733" s="4"/>
      <c r="V733" s="4"/>
      <c r="W733" s="4"/>
      <c r="X733" s="4"/>
      <c r="Y733" s="4"/>
      <c r="Z733" s="91"/>
      <c r="AA733" s="166"/>
      <c r="AB733" s="166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</row>
    <row r="734" spans="1:53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43"/>
      <c r="R734" s="4"/>
      <c r="S734" s="4"/>
      <c r="T734" s="4"/>
      <c r="U734" s="4"/>
      <c r="V734" s="4"/>
      <c r="W734" s="4"/>
      <c r="X734" s="4"/>
      <c r="Y734" s="4"/>
      <c r="Z734" s="91"/>
      <c r="AA734" s="166"/>
      <c r="AB734" s="166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</row>
    <row r="735" spans="1:53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43"/>
      <c r="R735" s="4"/>
      <c r="S735" s="4"/>
      <c r="T735" s="4"/>
      <c r="U735" s="4"/>
      <c r="V735" s="4"/>
      <c r="W735" s="4"/>
      <c r="X735" s="4"/>
      <c r="Y735" s="4"/>
      <c r="Z735" s="91"/>
      <c r="AA735" s="166"/>
      <c r="AB735" s="166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</row>
    <row r="736" spans="1:53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43"/>
      <c r="R736" s="4"/>
      <c r="S736" s="4"/>
      <c r="T736" s="4"/>
      <c r="U736" s="4"/>
      <c r="V736" s="4"/>
      <c r="W736" s="4"/>
      <c r="X736" s="4"/>
      <c r="Y736" s="4"/>
      <c r="Z736" s="91"/>
      <c r="AA736" s="166"/>
      <c r="AB736" s="166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</row>
    <row r="737" spans="1:53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43"/>
      <c r="R737" s="4"/>
      <c r="S737" s="4"/>
      <c r="T737" s="4"/>
      <c r="U737" s="4"/>
      <c r="V737" s="4"/>
      <c r="W737" s="4"/>
      <c r="X737" s="4"/>
      <c r="Y737" s="4"/>
      <c r="Z737" s="91"/>
      <c r="AA737" s="166"/>
      <c r="AB737" s="166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</row>
    <row r="738" spans="1:53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43"/>
      <c r="R738" s="4"/>
      <c r="S738" s="4"/>
      <c r="T738" s="4"/>
      <c r="U738" s="4"/>
      <c r="V738" s="4"/>
      <c r="W738" s="4"/>
      <c r="X738" s="4"/>
      <c r="Y738" s="4"/>
      <c r="Z738" s="91"/>
      <c r="AA738" s="166"/>
      <c r="AB738" s="166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</row>
    <row r="739" spans="1:53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43"/>
      <c r="R739" s="4"/>
      <c r="S739" s="4"/>
      <c r="T739" s="4"/>
      <c r="U739" s="4"/>
      <c r="V739" s="4"/>
      <c r="W739" s="4"/>
      <c r="X739" s="4"/>
      <c r="Y739" s="4"/>
      <c r="Z739" s="91"/>
      <c r="AA739" s="166"/>
      <c r="AB739" s="166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</row>
    <row r="740" spans="1:53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43"/>
      <c r="R740" s="4"/>
      <c r="S740" s="4"/>
      <c r="T740" s="4"/>
      <c r="U740" s="4"/>
      <c r="V740" s="4"/>
      <c r="W740" s="4"/>
      <c r="X740" s="4"/>
      <c r="Y740" s="4"/>
      <c r="Z740" s="91"/>
      <c r="AA740" s="166"/>
      <c r="AB740" s="166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</row>
    <row r="741" spans="1:53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43"/>
      <c r="R741" s="4"/>
      <c r="S741" s="4"/>
      <c r="T741" s="4"/>
      <c r="U741" s="4"/>
      <c r="V741" s="4"/>
      <c r="W741" s="4"/>
      <c r="X741" s="4"/>
      <c r="Y741" s="4"/>
      <c r="Z741" s="91"/>
      <c r="AA741" s="166"/>
      <c r="AB741" s="166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</row>
    <row r="742" spans="1:53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43"/>
      <c r="R742" s="4"/>
      <c r="S742" s="4"/>
      <c r="T742" s="4"/>
      <c r="U742" s="4"/>
      <c r="V742" s="4"/>
      <c r="W742" s="4"/>
      <c r="X742" s="4"/>
      <c r="Y742" s="4"/>
      <c r="Z742" s="91"/>
      <c r="AA742" s="166"/>
      <c r="AB742" s="166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</row>
    <row r="743" spans="1:53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43"/>
      <c r="R743" s="4"/>
      <c r="S743" s="4"/>
      <c r="T743" s="4"/>
      <c r="U743" s="4"/>
      <c r="V743" s="4"/>
      <c r="W743" s="4"/>
      <c r="X743" s="4"/>
      <c r="Y743" s="4"/>
      <c r="Z743" s="91"/>
      <c r="AA743" s="166"/>
      <c r="AB743" s="166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</row>
    <row r="744" spans="1:53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43"/>
      <c r="R744" s="4"/>
      <c r="S744" s="4"/>
      <c r="T744" s="4"/>
      <c r="U744" s="4"/>
      <c r="V744" s="4"/>
      <c r="W744" s="4"/>
      <c r="X744" s="4"/>
      <c r="Y744" s="4"/>
      <c r="Z744" s="91"/>
      <c r="AA744" s="166"/>
      <c r="AB744" s="166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</row>
    <row r="745" spans="1:53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43"/>
      <c r="R745" s="4"/>
      <c r="S745" s="4"/>
      <c r="T745" s="4"/>
      <c r="U745" s="4"/>
      <c r="V745" s="4"/>
      <c r="W745" s="4"/>
      <c r="X745" s="4"/>
      <c r="Y745" s="4"/>
      <c r="Z745" s="91"/>
      <c r="AA745" s="166"/>
      <c r="AB745" s="166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</row>
    <row r="746" spans="1:53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43"/>
      <c r="R746" s="4"/>
      <c r="S746" s="4"/>
      <c r="T746" s="4"/>
      <c r="U746" s="4"/>
      <c r="V746" s="4"/>
      <c r="W746" s="4"/>
      <c r="X746" s="4"/>
      <c r="Y746" s="4"/>
      <c r="Z746" s="91"/>
      <c r="AA746" s="166"/>
      <c r="AB746" s="166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</row>
    <row r="747" spans="1:53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43"/>
      <c r="R747" s="4"/>
      <c r="S747" s="4"/>
      <c r="T747" s="4"/>
      <c r="U747" s="4"/>
      <c r="V747" s="4"/>
      <c r="W747" s="4"/>
      <c r="X747" s="4"/>
      <c r="Y747" s="4"/>
      <c r="Z747" s="91"/>
      <c r="AA747" s="166"/>
      <c r="AB747" s="166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</row>
    <row r="748" spans="1:53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43"/>
      <c r="R748" s="4"/>
      <c r="S748" s="4"/>
      <c r="T748" s="4"/>
      <c r="U748" s="4"/>
      <c r="V748" s="4"/>
      <c r="W748" s="4"/>
      <c r="X748" s="4"/>
      <c r="Y748" s="4"/>
      <c r="Z748" s="91"/>
      <c r="AA748" s="166"/>
      <c r="AB748" s="166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</row>
    <row r="749" spans="1:53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43"/>
      <c r="R749" s="4"/>
      <c r="S749" s="4"/>
      <c r="T749" s="4"/>
      <c r="U749" s="4"/>
      <c r="V749" s="4"/>
      <c r="W749" s="4"/>
      <c r="X749" s="4"/>
      <c r="Y749" s="4"/>
      <c r="Z749" s="91"/>
      <c r="AA749" s="166"/>
      <c r="AB749" s="166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</row>
    <row r="750" spans="1:53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43"/>
      <c r="R750" s="4"/>
      <c r="S750" s="4"/>
      <c r="T750" s="4"/>
      <c r="U750" s="4"/>
      <c r="V750" s="4"/>
      <c r="W750" s="4"/>
      <c r="X750" s="4"/>
      <c r="Y750" s="4"/>
      <c r="Z750" s="91"/>
      <c r="AA750" s="166"/>
      <c r="AB750" s="166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</row>
    <row r="751" spans="1:53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43"/>
      <c r="R751" s="4"/>
      <c r="S751" s="4"/>
      <c r="T751" s="4"/>
      <c r="U751" s="4"/>
      <c r="V751" s="4"/>
      <c r="W751" s="4"/>
      <c r="X751" s="4"/>
      <c r="Y751" s="4"/>
      <c r="Z751" s="91"/>
      <c r="AA751" s="166"/>
      <c r="AB751" s="166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</row>
    <row r="752" spans="1:53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43"/>
      <c r="R752" s="4"/>
      <c r="S752" s="4"/>
      <c r="T752" s="4"/>
      <c r="U752" s="4"/>
      <c r="V752" s="4"/>
      <c r="W752" s="4"/>
      <c r="X752" s="4"/>
      <c r="Y752" s="4"/>
      <c r="Z752" s="91"/>
      <c r="AA752" s="166"/>
      <c r="AB752" s="166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</row>
    <row r="753" spans="1:53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43"/>
      <c r="R753" s="4"/>
      <c r="S753" s="4"/>
      <c r="T753" s="4"/>
      <c r="U753" s="4"/>
      <c r="V753" s="4"/>
      <c r="W753" s="4"/>
      <c r="X753" s="4"/>
      <c r="Y753" s="4"/>
      <c r="Z753" s="91"/>
      <c r="AA753" s="166"/>
      <c r="AB753" s="166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</row>
    <row r="754" spans="1:53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43"/>
      <c r="R754" s="4"/>
      <c r="S754" s="4"/>
      <c r="T754" s="4"/>
      <c r="U754" s="4"/>
      <c r="V754" s="4"/>
      <c r="W754" s="4"/>
      <c r="X754" s="4"/>
      <c r="Y754" s="4"/>
      <c r="Z754" s="91"/>
      <c r="AA754" s="166"/>
      <c r="AB754" s="166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</row>
    <row r="755" spans="1:53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43"/>
      <c r="R755" s="4"/>
      <c r="S755" s="4"/>
      <c r="T755" s="4"/>
      <c r="U755" s="4"/>
      <c r="V755" s="4"/>
      <c r="W755" s="4"/>
      <c r="X755" s="4"/>
      <c r="Y755" s="4"/>
      <c r="Z755" s="91"/>
      <c r="AA755" s="166"/>
      <c r="AB755" s="166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</row>
    <row r="756" spans="1:53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43"/>
      <c r="R756" s="4"/>
      <c r="S756" s="4"/>
      <c r="T756" s="4"/>
      <c r="U756" s="4"/>
      <c r="V756" s="4"/>
      <c r="W756" s="4"/>
      <c r="X756" s="4"/>
      <c r="Y756" s="4"/>
      <c r="Z756" s="91"/>
      <c r="AA756" s="166"/>
      <c r="AB756" s="166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</row>
    <row r="757" spans="1:53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43"/>
      <c r="R757" s="4"/>
      <c r="S757" s="4"/>
      <c r="T757" s="4"/>
      <c r="U757" s="4"/>
      <c r="V757" s="4"/>
      <c r="W757" s="4"/>
      <c r="X757" s="4"/>
      <c r="Y757" s="4"/>
      <c r="Z757" s="91"/>
      <c r="AA757" s="166"/>
      <c r="AB757" s="166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</row>
    <row r="758" spans="1:53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43"/>
      <c r="R758" s="4"/>
      <c r="S758" s="4"/>
      <c r="T758" s="4"/>
      <c r="U758" s="4"/>
      <c r="V758" s="4"/>
      <c r="W758" s="4"/>
      <c r="X758" s="4"/>
      <c r="Y758" s="4"/>
      <c r="Z758" s="91"/>
      <c r="AA758" s="166"/>
      <c r="AB758" s="166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</row>
    <row r="759" spans="1:53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43"/>
      <c r="R759" s="4"/>
      <c r="S759" s="4"/>
      <c r="T759" s="4"/>
      <c r="U759" s="4"/>
      <c r="V759" s="4"/>
      <c r="W759" s="4"/>
      <c r="X759" s="4"/>
      <c r="Y759" s="4"/>
      <c r="Z759" s="91"/>
      <c r="AA759" s="166"/>
      <c r="AB759" s="166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</row>
    <row r="760" spans="1:53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43"/>
      <c r="R760" s="4"/>
      <c r="S760" s="4"/>
      <c r="T760" s="4"/>
      <c r="U760" s="4"/>
      <c r="V760" s="4"/>
      <c r="W760" s="4"/>
      <c r="X760" s="4"/>
      <c r="Y760" s="4"/>
      <c r="Z760" s="91"/>
      <c r="AA760" s="166"/>
      <c r="AB760" s="166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</row>
    <row r="761" spans="1:53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43"/>
      <c r="R761" s="4"/>
      <c r="S761" s="4"/>
      <c r="T761" s="4"/>
      <c r="U761" s="4"/>
      <c r="V761" s="4"/>
      <c r="W761" s="4"/>
      <c r="X761" s="4"/>
      <c r="Y761" s="4"/>
      <c r="Z761" s="91"/>
      <c r="AA761" s="166"/>
      <c r="AB761" s="166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</row>
    <row r="762" spans="1:53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43"/>
      <c r="R762" s="4"/>
      <c r="S762" s="4"/>
      <c r="T762" s="4"/>
      <c r="U762" s="4"/>
      <c r="V762" s="4"/>
      <c r="W762" s="4"/>
      <c r="X762" s="4"/>
      <c r="Y762" s="4"/>
      <c r="Z762" s="91"/>
      <c r="AA762" s="166"/>
      <c r="AB762" s="166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</row>
    <row r="763" spans="1:53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43"/>
      <c r="R763" s="4"/>
      <c r="S763" s="4"/>
      <c r="T763" s="4"/>
      <c r="U763" s="4"/>
      <c r="V763" s="4"/>
      <c r="W763" s="4"/>
      <c r="X763" s="4"/>
      <c r="Y763" s="4"/>
      <c r="Z763" s="91"/>
      <c r="AA763" s="166"/>
      <c r="AB763" s="166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</row>
    <row r="764" spans="1:53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43"/>
      <c r="R764" s="4"/>
      <c r="S764" s="4"/>
      <c r="T764" s="4"/>
      <c r="U764" s="4"/>
      <c r="V764" s="4"/>
      <c r="W764" s="4"/>
      <c r="X764" s="4"/>
      <c r="Y764" s="4"/>
      <c r="Z764" s="91"/>
      <c r="AA764" s="166"/>
      <c r="AB764" s="166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</row>
    <row r="765" spans="1:53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43"/>
      <c r="R765" s="4"/>
      <c r="S765" s="4"/>
      <c r="T765" s="4"/>
      <c r="U765" s="4"/>
      <c r="V765" s="4"/>
      <c r="W765" s="4"/>
      <c r="X765" s="4"/>
      <c r="Y765" s="4"/>
      <c r="Z765" s="91"/>
      <c r="AA765" s="166"/>
      <c r="AB765" s="166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</row>
    <row r="766" spans="1:53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43"/>
      <c r="R766" s="4"/>
      <c r="S766" s="4"/>
      <c r="T766" s="4"/>
      <c r="U766" s="4"/>
      <c r="V766" s="4"/>
      <c r="W766" s="4"/>
      <c r="X766" s="4"/>
      <c r="Y766" s="4"/>
      <c r="Z766" s="91"/>
      <c r="AA766" s="166"/>
      <c r="AB766" s="166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</row>
    <row r="767" spans="1:53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43"/>
      <c r="R767" s="4"/>
      <c r="S767" s="4"/>
      <c r="T767" s="4"/>
      <c r="U767" s="4"/>
      <c r="V767" s="4"/>
      <c r="W767" s="4"/>
      <c r="X767" s="4"/>
      <c r="Y767" s="4"/>
      <c r="Z767" s="91"/>
      <c r="AA767" s="166"/>
      <c r="AB767" s="166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</row>
    <row r="768" spans="1:53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43"/>
      <c r="R768" s="4"/>
      <c r="S768" s="4"/>
      <c r="T768" s="4"/>
      <c r="U768" s="4"/>
      <c r="V768" s="4"/>
      <c r="W768" s="4"/>
      <c r="X768" s="4"/>
      <c r="Y768" s="4"/>
      <c r="Z768" s="91"/>
      <c r="AA768" s="166"/>
      <c r="AB768" s="166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</row>
    <row r="769" spans="1:53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43"/>
      <c r="R769" s="4"/>
      <c r="S769" s="4"/>
      <c r="T769" s="4"/>
      <c r="U769" s="4"/>
      <c r="V769" s="4"/>
      <c r="W769" s="4"/>
      <c r="X769" s="4"/>
      <c r="Y769" s="4"/>
      <c r="Z769" s="91"/>
      <c r="AA769" s="166"/>
      <c r="AB769" s="166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</row>
    <row r="770" spans="1:53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43"/>
      <c r="R770" s="4"/>
      <c r="S770" s="4"/>
      <c r="T770" s="4"/>
      <c r="U770" s="4"/>
      <c r="V770" s="4"/>
      <c r="W770" s="4"/>
      <c r="X770" s="4"/>
      <c r="Y770" s="4"/>
      <c r="Z770" s="91"/>
      <c r="AA770" s="166"/>
      <c r="AB770" s="166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</row>
    <row r="771" spans="1:53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43"/>
      <c r="R771" s="4"/>
      <c r="S771" s="4"/>
      <c r="T771" s="4"/>
      <c r="U771" s="4"/>
      <c r="V771" s="4"/>
      <c r="W771" s="4"/>
      <c r="X771" s="4"/>
      <c r="Y771" s="4"/>
      <c r="Z771" s="91"/>
      <c r="AA771" s="166"/>
      <c r="AB771" s="166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</row>
    <row r="772" spans="1:53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43"/>
      <c r="R772" s="4"/>
      <c r="S772" s="4"/>
      <c r="T772" s="4"/>
      <c r="U772" s="4"/>
      <c r="V772" s="4"/>
      <c r="W772" s="4"/>
      <c r="X772" s="4"/>
      <c r="Y772" s="4"/>
      <c r="Z772" s="91"/>
      <c r="AA772" s="166"/>
      <c r="AB772" s="166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</row>
    <row r="773" spans="1:53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43"/>
      <c r="R773" s="4"/>
      <c r="S773" s="4"/>
      <c r="T773" s="4"/>
      <c r="U773" s="4"/>
      <c r="V773" s="4"/>
      <c r="W773" s="4"/>
      <c r="X773" s="4"/>
      <c r="Y773" s="4"/>
      <c r="Z773" s="91"/>
      <c r="AA773" s="166"/>
      <c r="AB773" s="166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</row>
    <row r="774" spans="1:53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43"/>
      <c r="R774" s="4"/>
      <c r="S774" s="4"/>
      <c r="T774" s="4"/>
      <c r="U774" s="4"/>
      <c r="V774" s="4"/>
      <c r="W774" s="4"/>
      <c r="X774" s="4"/>
      <c r="Y774" s="4"/>
      <c r="Z774" s="91"/>
      <c r="AA774" s="166"/>
      <c r="AB774" s="166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</row>
    <row r="775" spans="1:53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43"/>
      <c r="R775" s="4"/>
      <c r="S775" s="4"/>
      <c r="T775" s="4"/>
      <c r="U775" s="4"/>
      <c r="V775" s="4"/>
      <c r="W775" s="4"/>
      <c r="X775" s="4"/>
      <c r="Y775" s="4"/>
      <c r="Z775" s="91"/>
      <c r="AA775" s="166"/>
      <c r="AB775" s="166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</row>
    <row r="776" spans="1:53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43"/>
      <c r="R776" s="4"/>
      <c r="S776" s="4"/>
      <c r="T776" s="4"/>
      <c r="U776" s="4"/>
      <c r="V776" s="4"/>
      <c r="W776" s="4"/>
      <c r="X776" s="4"/>
      <c r="Y776" s="4"/>
      <c r="Z776" s="91"/>
      <c r="AA776" s="166"/>
      <c r="AB776" s="166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</row>
    <row r="777" spans="1:53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43"/>
      <c r="R777" s="4"/>
      <c r="S777" s="4"/>
      <c r="T777" s="4"/>
      <c r="U777" s="4"/>
      <c r="V777" s="4"/>
      <c r="W777" s="4"/>
      <c r="X777" s="4"/>
      <c r="Y777" s="4"/>
      <c r="Z777" s="91"/>
      <c r="AA777" s="166"/>
      <c r="AB777" s="166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</row>
    <row r="778" spans="1:53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43"/>
      <c r="R778" s="4"/>
      <c r="S778" s="4"/>
      <c r="T778" s="4"/>
      <c r="U778" s="4"/>
      <c r="V778" s="4"/>
      <c r="W778" s="4"/>
      <c r="X778" s="4"/>
      <c r="Y778" s="4"/>
      <c r="Z778" s="91"/>
      <c r="AA778" s="166"/>
      <c r="AB778" s="166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</row>
    <row r="779" spans="1:53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43"/>
      <c r="R779" s="4"/>
      <c r="S779" s="4"/>
      <c r="T779" s="4"/>
      <c r="U779" s="4"/>
      <c r="V779" s="4"/>
      <c r="W779" s="4"/>
      <c r="X779" s="4"/>
      <c r="Y779" s="4"/>
      <c r="Z779" s="91"/>
      <c r="AA779" s="166"/>
      <c r="AB779" s="166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</row>
    <row r="780" spans="1:53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43"/>
      <c r="R780" s="4"/>
      <c r="S780" s="4"/>
      <c r="T780" s="4"/>
      <c r="U780" s="4"/>
      <c r="V780" s="4"/>
      <c r="W780" s="4"/>
      <c r="X780" s="4"/>
      <c r="Y780" s="4"/>
      <c r="Z780" s="91"/>
      <c r="AA780" s="166"/>
      <c r="AB780" s="166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</row>
    <row r="781" spans="1:53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43"/>
      <c r="R781" s="4"/>
      <c r="S781" s="4"/>
      <c r="T781" s="4"/>
      <c r="U781" s="4"/>
      <c r="V781" s="4"/>
      <c r="W781" s="4"/>
      <c r="X781" s="4"/>
      <c r="Y781" s="4"/>
      <c r="Z781" s="91"/>
      <c r="AA781" s="166"/>
      <c r="AB781" s="166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</row>
    <row r="782" spans="1:53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43"/>
      <c r="R782" s="4"/>
      <c r="S782" s="4"/>
      <c r="T782" s="4"/>
      <c r="U782" s="4"/>
      <c r="V782" s="4"/>
      <c r="W782" s="4"/>
      <c r="X782" s="4"/>
      <c r="Y782" s="4"/>
      <c r="Z782" s="91"/>
      <c r="AA782" s="166"/>
      <c r="AB782" s="166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</row>
    <row r="783" spans="1:53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43"/>
      <c r="R783" s="4"/>
      <c r="S783" s="4"/>
      <c r="T783" s="4"/>
      <c r="U783" s="4"/>
      <c r="V783" s="4"/>
      <c r="W783" s="4"/>
      <c r="X783" s="4"/>
      <c r="Y783" s="4"/>
      <c r="Z783" s="91"/>
      <c r="AA783" s="166"/>
      <c r="AB783" s="166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</row>
    <row r="784" spans="1:53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43"/>
      <c r="R784" s="4"/>
      <c r="S784" s="4"/>
      <c r="T784" s="4"/>
      <c r="U784" s="4"/>
      <c r="V784" s="4"/>
      <c r="W784" s="4"/>
      <c r="X784" s="4"/>
      <c r="Y784" s="4"/>
      <c r="Z784" s="91"/>
      <c r="AA784" s="166"/>
      <c r="AB784" s="166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</row>
    <row r="785" spans="1:53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43"/>
      <c r="R785" s="4"/>
      <c r="S785" s="4"/>
      <c r="T785" s="4"/>
      <c r="U785" s="4"/>
      <c r="V785" s="4"/>
      <c r="W785" s="4"/>
      <c r="X785" s="4"/>
      <c r="Y785" s="4"/>
      <c r="Z785" s="91"/>
      <c r="AA785" s="166"/>
      <c r="AB785" s="166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</row>
    <row r="786" spans="1:53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43"/>
      <c r="R786" s="4"/>
      <c r="S786" s="4"/>
      <c r="T786" s="4"/>
      <c r="U786" s="4"/>
      <c r="V786" s="4"/>
      <c r="W786" s="4"/>
      <c r="X786" s="4"/>
      <c r="Y786" s="4"/>
      <c r="Z786" s="91"/>
      <c r="AA786" s="166"/>
      <c r="AB786" s="166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</row>
    <row r="787" spans="1:53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43"/>
      <c r="R787" s="4"/>
      <c r="S787" s="4"/>
      <c r="T787" s="4"/>
      <c r="U787" s="4"/>
      <c r="V787" s="4"/>
      <c r="W787" s="4"/>
      <c r="X787" s="4"/>
      <c r="Y787" s="4"/>
      <c r="Z787" s="91"/>
      <c r="AA787" s="166"/>
      <c r="AB787" s="166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</row>
    <row r="788" spans="1:53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43"/>
      <c r="R788" s="4"/>
      <c r="S788" s="4"/>
      <c r="T788" s="4"/>
      <c r="U788" s="4"/>
      <c r="V788" s="4"/>
      <c r="W788" s="4"/>
      <c r="X788" s="4"/>
      <c r="Y788" s="4"/>
      <c r="Z788" s="91"/>
      <c r="AA788" s="166"/>
      <c r="AB788" s="166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</row>
    <row r="789" spans="1:53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43"/>
      <c r="R789" s="4"/>
      <c r="S789" s="4"/>
      <c r="T789" s="4"/>
      <c r="U789" s="4"/>
      <c r="V789" s="4"/>
      <c r="W789" s="4"/>
      <c r="X789" s="4"/>
      <c r="Y789" s="4"/>
      <c r="Z789" s="91"/>
      <c r="AA789" s="166"/>
      <c r="AB789" s="166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</row>
    <row r="790" spans="1:53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43"/>
      <c r="R790" s="4"/>
      <c r="S790" s="4"/>
      <c r="T790" s="4"/>
      <c r="U790" s="4"/>
      <c r="V790" s="4"/>
      <c r="W790" s="4"/>
      <c r="X790" s="4"/>
      <c r="Y790" s="4"/>
      <c r="Z790" s="91"/>
      <c r="AA790" s="166"/>
      <c r="AB790" s="166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</row>
    <row r="791" spans="1:53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43"/>
      <c r="R791" s="4"/>
      <c r="S791" s="4"/>
      <c r="T791" s="4"/>
      <c r="U791" s="4"/>
      <c r="V791" s="4"/>
      <c r="W791" s="4"/>
      <c r="X791" s="4"/>
      <c r="Y791" s="4"/>
      <c r="Z791" s="91"/>
      <c r="AA791" s="166"/>
      <c r="AB791" s="166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</row>
    <row r="792" spans="1:53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43"/>
      <c r="R792" s="4"/>
      <c r="S792" s="4"/>
      <c r="T792" s="4"/>
      <c r="U792" s="4"/>
      <c r="V792" s="4"/>
      <c r="W792" s="4"/>
      <c r="X792" s="4"/>
      <c r="Y792" s="4"/>
      <c r="Z792" s="91"/>
      <c r="AA792" s="166"/>
      <c r="AB792" s="166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</row>
    <row r="793" spans="1:53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43"/>
      <c r="R793" s="4"/>
      <c r="S793" s="4"/>
      <c r="T793" s="4"/>
      <c r="U793" s="4"/>
      <c r="V793" s="4"/>
      <c r="W793" s="4"/>
      <c r="X793" s="4"/>
      <c r="Y793" s="4"/>
      <c r="Z793" s="91"/>
      <c r="AA793" s="166"/>
      <c r="AB793" s="166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</row>
    <row r="794" spans="1:53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43"/>
      <c r="R794" s="4"/>
      <c r="S794" s="4"/>
      <c r="T794" s="4"/>
      <c r="U794" s="4"/>
      <c r="V794" s="4"/>
      <c r="W794" s="4"/>
      <c r="X794" s="4"/>
      <c r="Y794" s="4"/>
      <c r="Z794" s="91"/>
      <c r="AA794" s="166"/>
      <c r="AB794" s="166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</row>
    <row r="795" spans="1:53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43"/>
      <c r="R795" s="4"/>
      <c r="S795" s="4"/>
      <c r="T795" s="4"/>
      <c r="U795" s="4"/>
      <c r="V795" s="4"/>
      <c r="W795" s="4"/>
      <c r="X795" s="4"/>
      <c r="Y795" s="4"/>
      <c r="Z795" s="91"/>
      <c r="AA795" s="166"/>
      <c r="AB795" s="166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</row>
    <row r="796" spans="1:53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43"/>
      <c r="R796" s="4"/>
      <c r="S796" s="4"/>
      <c r="T796" s="4"/>
      <c r="U796" s="4"/>
      <c r="V796" s="4"/>
      <c r="W796" s="4"/>
      <c r="X796" s="4"/>
      <c r="Y796" s="4"/>
      <c r="Z796" s="91"/>
      <c r="AA796" s="166"/>
      <c r="AB796" s="166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</row>
    <row r="797" spans="1:53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43"/>
      <c r="R797" s="4"/>
      <c r="S797" s="4"/>
      <c r="T797" s="4"/>
      <c r="U797" s="4"/>
      <c r="V797" s="4"/>
      <c r="W797" s="4"/>
      <c r="X797" s="4"/>
      <c r="Y797" s="4"/>
      <c r="Z797" s="91"/>
      <c r="AA797" s="166"/>
      <c r="AB797" s="166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</row>
    <row r="798" spans="1:53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43"/>
      <c r="R798" s="4"/>
      <c r="S798" s="4"/>
      <c r="T798" s="4"/>
      <c r="U798" s="4"/>
      <c r="V798" s="4"/>
      <c r="W798" s="4"/>
      <c r="X798" s="4"/>
      <c r="Y798" s="4"/>
      <c r="Z798" s="91"/>
      <c r="AA798" s="166"/>
      <c r="AB798" s="166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</row>
    <row r="799" spans="1:53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43"/>
      <c r="R799" s="4"/>
      <c r="S799" s="4"/>
      <c r="T799" s="4"/>
      <c r="U799" s="4"/>
      <c r="V799" s="4"/>
      <c r="W799" s="4"/>
      <c r="X799" s="4"/>
      <c r="Y799" s="4"/>
      <c r="Z799" s="91"/>
      <c r="AA799" s="166"/>
      <c r="AB799" s="166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</row>
    <row r="800" spans="1:53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43"/>
      <c r="R800" s="4"/>
      <c r="S800" s="4"/>
      <c r="T800" s="4"/>
      <c r="U800" s="4"/>
      <c r="V800" s="4"/>
      <c r="W800" s="4"/>
      <c r="X800" s="4"/>
      <c r="Y800" s="4"/>
      <c r="Z800" s="91"/>
      <c r="AA800" s="166"/>
      <c r="AB800" s="166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</row>
    <row r="801" spans="1:53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43"/>
      <c r="R801" s="4"/>
      <c r="S801" s="4"/>
      <c r="T801" s="4"/>
      <c r="U801" s="4"/>
      <c r="V801" s="4"/>
      <c r="W801" s="4"/>
      <c r="X801" s="4"/>
      <c r="Y801" s="4"/>
      <c r="Z801" s="91"/>
      <c r="AA801" s="166"/>
      <c r="AB801" s="166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</row>
    <row r="802" spans="1:53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43"/>
      <c r="R802" s="4"/>
      <c r="S802" s="4"/>
      <c r="T802" s="4"/>
      <c r="U802" s="4"/>
      <c r="V802" s="4"/>
      <c r="W802" s="4"/>
      <c r="X802" s="4"/>
      <c r="Y802" s="4"/>
      <c r="Z802" s="91"/>
      <c r="AA802" s="166"/>
      <c r="AB802" s="166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</row>
    <row r="803" spans="1:53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43"/>
      <c r="R803" s="4"/>
      <c r="S803" s="4"/>
      <c r="T803" s="4"/>
      <c r="U803" s="4"/>
      <c r="V803" s="4"/>
      <c r="W803" s="4"/>
      <c r="X803" s="4"/>
      <c r="Y803" s="4"/>
      <c r="Z803" s="91"/>
      <c r="AA803" s="166"/>
      <c r="AB803" s="166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</row>
    <row r="804" spans="1:53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43"/>
      <c r="R804" s="4"/>
      <c r="S804" s="4"/>
      <c r="T804" s="4"/>
      <c r="U804" s="4"/>
      <c r="V804" s="4"/>
      <c r="W804" s="4"/>
      <c r="X804" s="4"/>
      <c r="Y804" s="4"/>
      <c r="Z804" s="91"/>
      <c r="AA804" s="166"/>
      <c r="AB804" s="166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</row>
    <row r="805" spans="1:53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43"/>
      <c r="R805" s="4"/>
      <c r="S805" s="4"/>
      <c r="T805" s="4"/>
      <c r="U805" s="4"/>
      <c r="V805" s="4"/>
      <c r="W805" s="4"/>
      <c r="X805" s="4"/>
      <c r="Y805" s="4"/>
      <c r="Z805" s="91"/>
      <c r="AA805" s="166"/>
      <c r="AB805" s="166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</row>
    <row r="806" spans="1:53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43"/>
      <c r="R806" s="4"/>
      <c r="S806" s="4"/>
      <c r="T806" s="4"/>
      <c r="U806" s="4"/>
      <c r="V806" s="4"/>
      <c r="W806" s="4"/>
      <c r="X806" s="4"/>
      <c r="Y806" s="4"/>
      <c r="Z806" s="91"/>
      <c r="AA806" s="166"/>
      <c r="AB806" s="166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</row>
    <row r="807" spans="1:53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43"/>
      <c r="R807" s="4"/>
      <c r="S807" s="4"/>
      <c r="T807" s="4"/>
      <c r="U807" s="4"/>
      <c r="V807" s="4"/>
      <c r="W807" s="4"/>
      <c r="X807" s="4"/>
      <c r="Y807" s="4"/>
      <c r="Z807" s="91"/>
      <c r="AA807" s="166"/>
      <c r="AB807" s="166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</row>
    <row r="808" spans="1:53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43"/>
      <c r="R808" s="4"/>
      <c r="S808" s="4"/>
      <c r="T808" s="4"/>
      <c r="U808" s="4"/>
      <c r="V808" s="4"/>
      <c r="W808" s="4"/>
      <c r="X808" s="4"/>
      <c r="Y808" s="4"/>
      <c r="Z808" s="91"/>
      <c r="AA808" s="166"/>
      <c r="AB808" s="166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</row>
    <row r="809" spans="1:53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43"/>
      <c r="R809" s="4"/>
      <c r="S809" s="4"/>
      <c r="T809" s="4"/>
      <c r="U809" s="4"/>
      <c r="V809" s="4"/>
      <c r="W809" s="4"/>
      <c r="X809" s="4"/>
      <c r="Y809" s="4"/>
      <c r="Z809" s="91"/>
      <c r="AA809" s="166"/>
      <c r="AB809" s="166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</row>
    <row r="810" spans="1:53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43"/>
      <c r="R810" s="4"/>
      <c r="S810" s="4"/>
      <c r="T810" s="4"/>
      <c r="U810" s="4"/>
      <c r="V810" s="4"/>
      <c r="W810" s="4"/>
      <c r="X810" s="4"/>
      <c r="Y810" s="4"/>
      <c r="Z810" s="91"/>
      <c r="AA810" s="166"/>
      <c r="AB810" s="166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</row>
    <row r="811" spans="1:53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43"/>
      <c r="R811" s="4"/>
      <c r="S811" s="4"/>
      <c r="T811" s="4"/>
      <c r="U811" s="4"/>
      <c r="V811" s="4"/>
      <c r="W811" s="4"/>
      <c r="X811" s="4"/>
      <c r="Y811" s="4"/>
      <c r="Z811" s="91"/>
      <c r="AA811" s="166"/>
      <c r="AB811" s="166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</row>
    <row r="812" spans="1:53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43"/>
      <c r="R812" s="4"/>
      <c r="S812" s="4"/>
      <c r="T812" s="4"/>
      <c r="U812" s="4"/>
      <c r="V812" s="4"/>
      <c r="W812" s="4"/>
      <c r="X812" s="4"/>
      <c r="Y812" s="4"/>
      <c r="Z812" s="91"/>
      <c r="AA812" s="166"/>
      <c r="AB812" s="166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</row>
    <row r="813" spans="1:53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43"/>
      <c r="R813" s="4"/>
      <c r="S813" s="4"/>
      <c r="T813" s="4"/>
      <c r="U813" s="4"/>
      <c r="V813" s="4"/>
      <c r="W813" s="4"/>
      <c r="X813" s="4"/>
      <c r="Y813" s="4"/>
      <c r="Z813" s="91"/>
      <c r="AA813" s="166"/>
      <c r="AB813" s="166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</row>
    <row r="814" spans="1:53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43"/>
      <c r="R814" s="4"/>
      <c r="S814" s="4"/>
      <c r="T814" s="4"/>
      <c r="U814" s="4"/>
      <c r="V814" s="4"/>
      <c r="W814" s="4"/>
      <c r="X814" s="4"/>
      <c r="Y814" s="4"/>
      <c r="Z814" s="91"/>
      <c r="AA814" s="166"/>
      <c r="AB814" s="166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</row>
    <row r="815" spans="1:53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43"/>
      <c r="R815" s="4"/>
      <c r="S815" s="4"/>
      <c r="T815" s="4"/>
      <c r="U815" s="4"/>
      <c r="V815" s="4"/>
      <c r="W815" s="4"/>
      <c r="X815" s="4"/>
      <c r="Y815" s="4"/>
      <c r="Z815" s="91"/>
      <c r="AA815" s="166"/>
      <c r="AB815" s="166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</row>
    <row r="816" spans="1:53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43"/>
      <c r="R816" s="4"/>
      <c r="S816" s="4"/>
      <c r="T816" s="4"/>
      <c r="U816" s="4"/>
      <c r="V816" s="4"/>
      <c r="W816" s="4"/>
      <c r="X816" s="4"/>
      <c r="Y816" s="4"/>
      <c r="Z816" s="91"/>
      <c r="AA816" s="166"/>
      <c r="AB816" s="166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</row>
    <row r="817" spans="1:53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43"/>
      <c r="R817" s="4"/>
      <c r="S817" s="4"/>
      <c r="T817" s="4"/>
      <c r="U817" s="4"/>
      <c r="V817" s="4"/>
      <c r="W817" s="4"/>
      <c r="X817" s="4"/>
      <c r="Y817" s="4"/>
      <c r="Z817" s="91"/>
      <c r="AA817" s="166"/>
      <c r="AB817" s="166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</row>
    <row r="818" spans="1:53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43"/>
      <c r="R818" s="4"/>
      <c r="S818" s="4"/>
      <c r="T818" s="4"/>
      <c r="U818" s="4"/>
      <c r="V818" s="4"/>
      <c r="W818" s="4"/>
      <c r="X818" s="4"/>
      <c r="Y818" s="4"/>
      <c r="Z818" s="91"/>
      <c r="AA818" s="166"/>
      <c r="AB818" s="166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</row>
    <row r="819" spans="1:53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43"/>
      <c r="R819" s="4"/>
      <c r="S819" s="4"/>
      <c r="T819" s="4"/>
      <c r="U819" s="4"/>
      <c r="V819" s="4"/>
      <c r="W819" s="4"/>
      <c r="X819" s="4"/>
      <c r="Y819" s="4"/>
      <c r="Z819" s="91"/>
      <c r="AA819" s="166"/>
      <c r="AB819" s="166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</row>
    <row r="820" spans="1:53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43"/>
      <c r="R820" s="4"/>
      <c r="S820" s="4"/>
      <c r="T820" s="4"/>
      <c r="U820" s="4"/>
      <c r="V820" s="4"/>
      <c r="W820" s="4"/>
      <c r="X820" s="4"/>
      <c r="Y820" s="4"/>
      <c r="Z820" s="91"/>
      <c r="AA820" s="166"/>
      <c r="AB820" s="166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</row>
    <row r="821" spans="1:53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43"/>
      <c r="R821" s="4"/>
      <c r="S821" s="4"/>
      <c r="T821" s="4"/>
      <c r="U821" s="4"/>
      <c r="V821" s="4"/>
      <c r="W821" s="4"/>
      <c r="X821" s="4"/>
      <c r="Y821" s="4"/>
      <c r="Z821" s="91"/>
      <c r="AA821" s="166"/>
      <c r="AB821" s="166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</row>
    <row r="822" spans="1:53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43"/>
      <c r="R822" s="4"/>
      <c r="S822" s="4"/>
      <c r="T822" s="4"/>
      <c r="U822" s="4"/>
      <c r="V822" s="4"/>
      <c r="W822" s="4"/>
      <c r="X822" s="4"/>
      <c r="Y822" s="4"/>
      <c r="Z822" s="91"/>
      <c r="AA822" s="166"/>
      <c r="AB822" s="166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</row>
    <row r="823" spans="1:53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43"/>
      <c r="R823" s="4"/>
      <c r="S823" s="4"/>
      <c r="T823" s="4"/>
      <c r="U823" s="4"/>
      <c r="V823" s="4"/>
      <c r="W823" s="4"/>
      <c r="X823" s="4"/>
      <c r="Y823" s="4"/>
      <c r="Z823" s="91"/>
      <c r="AA823" s="166"/>
      <c r="AB823" s="166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</row>
    <row r="824" spans="1:53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43"/>
      <c r="R824" s="4"/>
      <c r="S824" s="4"/>
      <c r="T824" s="4"/>
      <c r="U824" s="4"/>
      <c r="V824" s="4"/>
      <c r="W824" s="4"/>
      <c r="X824" s="4"/>
      <c r="Y824" s="4"/>
      <c r="Z824" s="91"/>
      <c r="AA824" s="166"/>
      <c r="AB824" s="166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</row>
    <row r="825" spans="1:53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43"/>
      <c r="R825" s="4"/>
      <c r="S825" s="4"/>
      <c r="T825" s="4"/>
      <c r="U825" s="4"/>
      <c r="V825" s="4"/>
      <c r="W825" s="4"/>
      <c r="X825" s="4"/>
      <c r="Y825" s="4"/>
      <c r="Z825" s="91"/>
      <c r="AA825" s="166"/>
      <c r="AB825" s="166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</row>
    <row r="826" spans="1:53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43"/>
      <c r="R826" s="4"/>
      <c r="S826" s="4"/>
      <c r="T826" s="4"/>
      <c r="U826" s="4"/>
      <c r="V826" s="4"/>
      <c r="W826" s="4"/>
      <c r="X826" s="4"/>
      <c r="Y826" s="4"/>
      <c r="Z826" s="91"/>
      <c r="AA826" s="166"/>
      <c r="AB826" s="166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</row>
    <row r="827" spans="1:53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43"/>
      <c r="R827" s="4"/>
      <c r="S827" s="4"/>
      <c r="T827" s="4"/>
      <c r="U827" s="4"/>
      <c r="V827" s="4"/>
      <c r="W827" s="4"/>
      <c r="X827" s="4"/>
      <c r="Y827" s="4"/>
      <c r="Z827" s="91"/>
      <c r="AA827" s="166"/>
      <c r="AB827" s="166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</row>
    <row r="828" spans="1:53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43"/>
      <c r="R828" s="4"/>
      <c r="S828" s="4"/>
      <c r="T828" s="4"/>
      <c r="U828" s="4"/>
      <c r="V828" s="4"/>
      <c r="W828" s="4"/>
      <c r="X828" s="4"/>
      <c r="Y828" s="4"/>
      <c r="Z828" s="91"/>
      <c r="AA828" s="166"/>
      <c r="AB828" s="166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</row>
    <row r="829" spans="1:53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43"/>
      <c r="R829" s="4"/>
      <c r="S829" s="4"/>
      <c r="T829" s="4"/>
      <c r="U829" s="4"/>
      <c r="V829" s="4"/>
      <c r="W829" s="4"/>
      <c r="X829" s="4"/>
      <c r="Y829" s="4"/>
      <c r="Z829" s="91"/>
      <c r="AA829" s="166"/>
      <c r="AB829" s="166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</row>
    <row r="830" spans="1:53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43"/>
      <c r="R830" s="4"/>
      <c r="S830" s="4"/>
      <c r="T830" s="4"/>
      <c r="U830" s="4"/>
      <c r="V830" s="4"/>
      <c r="W830" s="4"/>
      <c r="X830" s="4"/>
      <c r="Y830" s="4"/>
      <c r="Z830" s="91"/>
      <c r="AA830" s="166"/>
      <c r="AB830" s="166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</row>
    <row r="831" spans="1:53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43"/>
      <c r="R831" s="4"/>
      <c r="S831" s="4"/>
      <c r="T831" s="4"/>
      <c r="U831" s="4"/>
      <c r="V831" s="4"/>
      <c r="W831" s="4"/>
      <c r="X831" s="4"/>
      <c r="Y831" s="4"/>
      <c r="Z831" s="91"/>
      <c r="AA831" s="166"/>
      <c r="AB831" s="166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</row>
    <row r="832" spans="1:53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43"/>
      <c r="R832" s="4"/>
      <c r="S832" s="4"/>
      <c r="T832" s="4"/>
      <c r="U832" s="4"/>
      <c r="V832" s="4"/>
      <c r="W832" s="4"/>
      <c r="X832" s="4"/>
      <c r="Y832" s="4"/>
      <c r="Z832" s="91"/>
      <c r="AA832" s="166"/>
      <c r="AB832" s="166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</row>
    <row r="833" spans="1:53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43"/>
      <c r="R833" s="4"/>
      <c r="S833" s="4"/>
      <c r="T833" s="4"/>
      <c r="U833" s="4"/>
      <c r="V833" s="4"/>
      <c r="W833" s="4"/>
      <c r="X833" s="4"/>
      <c r="Y833" s="4"/>
      <c r="Z833" s="91"/>
      <c r="AA833" s="166"/>
      <c r="AB833" s="166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</row>
    <row r="834" spans="1:53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43"/>
      <c r="R834" s="4"/>
      <c r="S834" s="4"/>
      <c r="T834" s="4"/>
      <c r="U834" s="4"/>
      <c r="V834" s="4"/>
      <c r="W834" s="4"/>
      <c r="X834" s="4"/>
      <c r="Y834" s="4"/>
      <c r="Z834" s="91"/>
      <c r="AA834" s="166"/>
      <c r="AB834" s="166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</row>
    <row r="835" spans="1:53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43"/>
      <c r="R835" s="4"/>
      <c r="S835" s="4"/>
      <c r="T835" s="4"/>
      <c r="U835" s="4"/>
      <c r="V835" s="4"/>
      <c r="W835" s="4"/>
      <c r="X835" s="4"/>
      <c r="Y835" s="4"/>
      <c r="Z835" s="91"/>
      <c r="AA835" s="166"/>
      <c r="AB835" s="166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</row>
    <row r="836" spans="1:53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43"/>
      <c r="R836" s="4"/>
      <c r="S836" s="4"/>
      <c r="T836" s="4"/>
      <c r="U836" s="4"/>
      <c r="V836" s="4"/>
      <c r="W836" s="4"/>
      <c r="X836" s="4"/>
      <c r="Y836" s="4"/>
      <c r="Z836" s="91"/>
      <c r="AA836" s="166"/>
      <c r="AB836" s="166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</row>
    <row r="837" spans="1:53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43"/>
      <c r="R837" s="4"/>
      <c r="S837" s="4"/>
      <c r="T837" s="4"/>
      <c r="U837" s="4"/>
      <c r="V837" s="4"/>
      <c r="W837" s="4"/>
      <c r="X837" s="4"/>
      <c r="Y837" s="4"/>
      <c r="Z837" s="91"/>
      <c r="AA837" s="166"/>
      <c r="AB837" s="166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</row>
    <row r="838" spans="1:53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43"/>
      <c r="R838" s="4"/>
      <c r="S838" s="4"/>
      <c r="T838" s="4"/>
      <c r="U838" s="4"/>
      <c r="V838" s="4"/>
      <c r="W838" s="4"/>
      <c r="X838" s="4"/>
      <c r="Y838" s="4"/>
      <c r="Z838" s="91"/>
      <c r="AA838" s="166"/>
      <c r="AB838" s="166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</row>
    <row r="839" spans="1:53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43"/>
      <c r="R839" s="4"/>
      <c r="S839" s="4"/>
      <c r="T839" s="4"/>
      <c r="U839" s="4"/>
      <c r="V839" s="4"/>
      <c r="W839" s="4"/>
      <c r="X839" s="4"/>
      <c r="Y839" s="4"/>
      <c r="Z839" s="91"/>
      <c r="AA839" s="166"/>
      <c r="AB839" s="166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</row>
    <row r="840" spans="1:53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43"/>
      <c r="R840" s="4"/>
      <c r="S840" s="4"/>
      <c r="T840" s="4"/>
      <c r="U840" s="4"/>
      <c r="V840" s="4"/>
      <c r="W840" s="4"/>
      <c r="X840" s="4"/>
      <c r="Y840" s="4"/>
      <c r="Z840" s="91"/>
      <c r="AA840" s="166"/>
      <c r="AB840" s="166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</row>
    <row r="841" spans="1:53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43"/>
      <c r="R841" s="4"/>
      <c r="S841" s="4"/>
      <c r="T841" s="4"/>
      <c r="U841" s="4"/>
      <c r="V841" s="4"/>
      <c r="W841" s="4"/>
      <c r="X841" s="4"/>
      <c r="Y841" s="4"/>
      <c r="Z841" s="91"/>
      <c r="AA841" s="166"/>
      <c r="AB841" s="166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</row>
    <row r="842" spans="1:53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43"/>
      <c r="R842" s="4"/>
      <c r="S842" s="4"/>
      <c r="T842" s="4"/>
      <c r="U842" s="4"/>
      <c r="V842" s="4"/>
      <c r="W842" s="4"/>
      <c r="X842" s="4"/>
      <c r="Y842" s="4"/>
      <c r="Z842" s="91"/>
      <c r="AA842" s="166"/>
      <c r="AB842" s="166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</row>
    <row r="843" spans="1:53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43"/>
      <c r="R843" s="4"/>
      <c r="S843" s="4"/>
      <c r="T843" s="4"/>
      <c r="U843" s="4"/>
      <c r="V843" s="4"/>
      <c r="W843" s="4"/>
      <c r="X843" s="4"/>
      <c r="Y843" s="4"/>
      <c r="Z843" s="91"/>
      <c r="AA843" s="166"/>
      <c r="AB843" s="166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</row>
    <row r="844" spans="1:53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43"/>
      <c r="R844" s="4"/>
      <c r="S844" s="4"/>
      <c r="T844" s="4"/>
      <c r="U844" s="4"/>
      <c r="V844" s="4"/>
      <c r="W844" s="4"/>
      <c r="X844" s="4"/>
      <c r="Y844" s="4"/>
      <c r="Z844" s="91"/>
      <c r="AA844" s="166"/>
      <c r="AB844" s="166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</row>
    <row r="845" spans="1:53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43"/>
      <c r="R845" s="4"/>
      <c r="S845" s="4"/>
      <c r="T845" s="4"/>
      <c r="U845" s="4"/>
      <c r="V845" s="4"/>
      <c r="W845" s="4"/>
      <c r="X845" s="4"/>
      <c r="Y845" s="4"/>
      <c r="Z845" s="91"/>
      <c r="AA845" s="166"/>
      <c r="AB845" s="166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</row>
    <row r="846" spans="1:53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43"/>
      <c r="R846" s="4"/>
      <c r="S846" s="4"/>
      <c r="T846" s="4"/>
      <c r="U846" s="4"/>
      <c r="V846" s="4"/>
      <c r="W846" s="4"/>
      <c r="X846" s="4"/>
      <c r="Y846" s="4"/>
      <c r="Z846" s="91"/>
      <c r="AA846" s="166"/>
      <c r="AB846" s="166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</row>
    <row r="847" spans="1:53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43"/>
      <c r="R847" s="4"/>
      <c r="S847" s="4"/>
      <c r="T847" s="4"/>
      <c r="U847" s="4"/>
      <c r="V847" s="4"/>
      <c r="W847" s="4"/>
      <c r="X847" s="4"/>
      <c r="Y847" s="4"/>
      <c r="Z847" s="91"/>
      <c r="AA847" s="166"/>
      <c r="AB847" s="166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</row>
    <row r="848" spans="1:53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43"/>
      <c r="R848" s="4"/>
      <c r="S848" s="4"/>
      <c r="T848" s="4"/>
      <c r="U848" s="4"/>
      <c r="V848" s="4"/>
      <c r="W848" s="4"/>
      <c r="X848" s="4"/>
      <c r="Y848" s="4"/>
      <c r="Z848" s="91"/>
      <c r="AA848" s="166"/>
      <c r="AB848" s="166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</row>
    <row r="849" spans="1:53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43"/>
      <c r="R849" s="4"/>
      <c r="S849" s="4"/>
      <c r="T849" s="4"/>
      <c r="U849" s="4"/>
      <c r="V849" s="4"/>
      <c r="W849" s="4"/>
      <c r="X849" s="4"/>
      <c r="Y849" s="4"/>
      <c r="Z849" s="91"/>
      <c r="AA849" s="166"/>
      <c r="AB849" s="166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</row>
    <row r="850" spans="1:53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43"/>
      <c r="R850" s="4"/>
      <c r="S850" s="4"/>
      <c r="T850" s="4"/>
      <c r="U850" s="4"/>
      <c r="V850" s="4"/>
      <c r="W850" s="4"/>
      <c r="X850" s="4"/>
      <c r="Y850" s="4"/>
      <c r="Z850" s="91"/>
      <c r="AA850" s="166"/>
      <c r="AB850" s="166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</row>
    <row r="851" spans="1:53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43"/>
      <c r="R851" s="4"/>
      <c r="S851" s="4"/>
      <c r="T851" s="4"/>
      <c r="U851" s="4"/>
      <c r="V851" s="4"/>
      <c r="W851" s="4"/>
      <c r="X851" s="4"/>
      <c r="Y851" s="4"/>
      <c r="Z851" s="91"/>
      <c r="AA851" s="166"/>
      <c r="AB851" s="166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</row>
    <row r="852" spans="1:53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43"/>
      <c r="R852" s="4"/>
      <c r="S852" s="4"/>
      <c r="T852" s="4"/>
      <c r="U852" s="4"/>
      <c r="V852" s="4"/>
      <c r="W852" s="4"/>
      <c r="X852" s="4"/>
      <c r="Y852" s="4"/>
      <c r="Z852" s="91"/>
      <c r="AA852" s="166"/>
      <c r="AB852" s="166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</row>
    <row r="853" spans="1:53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43"/>
      <c r="R853" s="4"/>
      <c r="S853" s="4"/>
      <c r="T853" s="4"/>
      <c r="U853" s="4"/>
      <c r="V853" s="4"/>
      <c r="W853" s="4"/>
      <c r="X853" s="4"/>
      <c r="Y853" s="4"/>
      <c r="Z853" s="91"/>
      <c r="AA853" s="166"/>
      <c r="AB853" s="166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</row>
    <row r="854" spans="1:53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43"/>
      <c r="R854" s="4"/>
      <c r="S854" s="4"/>
      <c r="T854" s="4"/>
      <c r="U854" s="4"/>
      <c r="V854" s="4"/>
      <c r="W854" s="4"/>
      <c r="X854" s="4"/>
      <c r="Y854" s="4"/>
      <c r="Z854" s="91"/>
      <c r="AA854" s="166"/>
      <c r="AB854" s="166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</row>
    <row r="855" spans="1:53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43"/>
      <c r="R855" s="4"/>
      <c r="S855" s="4"/>
      <c r="T855" s="4"/>
      <c r="U855" s="4"/>
      <c r="V855" s="4"/>
      <c r="W855" s="4"/>
      <c r="X855" s="4"/>
      <c r="Y855" s="4"/>
      <c r="Z855" s="91"/>
      <c r="AA855" s="166"/>
      <c r="AB855" s="166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</row>
    <row r="856" spans="1:53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43"/>
      <c r="R856" s="4"/>
      <c r="S856" s="4"/>
      <c r="T856" s="4"/>
      <c r="U856" s="4"/>
      <c r="V856" s="4"/>
      <c r="W856" s="4"/>
      <c r="X856" s="4"/>
      <c r="Y856" s="4"/>
      <c r="Z856" s="91"/>
      <c r="AA856" s="166"/>
      <c r="AB856" s="166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</row>
    <row r="857" spans="1:53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43"/>
      <c r="R857" s="4"/>
      <c r="S857" s="4"/>
      <c r="T857" s="4"/>
      <c r="U857" s="4"/>
      <c r="V857" s="4"/>
      <c r="W857" s="4"/>
      <c r="X857" s="4"/>
      <c r="Y857" s="4"/>
      <c r="Z857" s="91"/>
      <c r="AA857" s="166"/>
      <c r="AB857" s="166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</row>
    <row r="858" spans="1:53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43"/>
      <c r="R858" s="4"/>
      <c r="S858" s="4"/>
      <c r="T858" s="4"/>
      <c r="U858" s="4"/>
      <c r="V858" s="4"/>
      <c r="W858" s="4"/>
      <c r="X858" s="4"/>
      <c r="Y858" s="4"/>
      <c r="Z858" s="91"/>
      <c r="AA858" s="166"/>
      <c r="AB858" s="166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</row>
    <row r="859" spans="1:53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43"/>
      <c r="R859" s="4"/>
      <c r="S859" s="4"/>
      <c r="T859" s="4"/>
      <c r="U859" s="4"/>
      <c r="V859" s="4"/>
      <c r="W859" s="4"/>
      <c r="X859" s="4"/>
      <c r="Y859" s="4"/>
      <c r="Z859" s="91"/>
      <c r="AA859" s="166"/>
      <c r="AB859" s="166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</row>
    <row r="860" spans="1:53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43"/>
      <c r="R860" s="4"/>
      <c r="S860" s="4"/>
      <c r="T860" s="4"/>
      <c r="U860" s="4"/>
      <c r="V860" s="4"/>
      <c r="W860" s="4"/>
      <c r="X860" s="4"/>
      <c r="Y860" s="4"/>
      <c r="Z860" s="91"/>
      <c r="AA860" s="166"/>
      <c r="AB860" s="166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</row>
    <row r="861" spans="1:53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43"/>
      <c r="R861" s="4"/>
      <c r="S861" s="4"/>
      <c r="T861" s="4"/>
      <c r="U861" s="4"/>
      <c r="V861" s="4"/>
      <c r="W861" s="4"/>
      <c r="X861" s="4"/>
      <c r="Y861" s="4"/>
      <c r="Z861" s="91"/>
      <c r="AA861" s="166"/>
      <c r="AB861" s="166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</row>
    <row r="862" spans="1:53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43"/>
      <c r="R862" s="4"/>
      <c r="S862" s="4"/>
      <c r="T862" s="4"/>
      <c r="U862" s="4"/>
      <c r="V862" s="4"/>
      <c r="W862" s="4"/>
      <c r="X862" s="4"/>
      <c r="Y862" s="4"/>
      <c r="Z862" s="91"/>
      <c r="AA862" s="166"/>
      <c r="AB862" s="166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</row>
    <row r="863" spans="1:53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43"/>
      <c r="R863" s="4"/>
      <c r="S863" s="4"/>
      <c r="T863" s="4"/>
      <c r="U863" s="4"/>
      <c r="V863" s="4"/>
      <c r="W863" s="4"/>
      <c r="X863" s="4"/>
      <c r="Y863" s="4"/>
      <c r="Z863" s="91"/>
      <c r="AA863" s="166"/>
      <c r="AB863" s="166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</row>
    <row r="864" spans="1:53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43"/>
      <c r="R864" s="4"/>
      <c r="S864" s="4"/>
      <c r="T864" s="4"/>
      <c r="U864" s="4"/>
      <c r="V864" s="4"/>
      <c r="W864" s="4"/>
      <c r="X864" s="4"/>
      <c r="Y864" s="4"/>
      <c r="Z864" s="91"/>
      <c r="AA864" s="166"/>
      <c r="AB864" s="166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</row>
    <row r="865" spans="1:53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43"/>
      <c r="R865" s="4"/>
      <c r="S865" s="4"/>
      <c r="T865" s="4"/>
      <c r="U865" s="4"/>
      <c r="V865" s="4"/>
      <c r="W865" s="4"/>
      <c r="X865" s="4"/>
      <c r="Y865" s="4"/>
      <c r="Z865" s="91"/>
      <c r="AA865" s="166"/>
      <c r="AB865" s="166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</row>
    <row r="866" spans="1:53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43"/>
      <c r="R866" s="4"/>
      <c r="S866" s="4"/>
      <c r="T866" s="4"/>
      <c r="U866" s="4"/>
      <c r="V866" s="4"/>
      <c r="W866" s="4"/>
      <c r="X866" s="4"/>
      <c r="Y866" s="4"/>
      <c r="Z866" s="91"/>
      <c r="AA866" s="166"/>
      <c r="AB866" s="166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</row>
    <row r="867" spans="1:53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43"/>
      <c r="R867" s="4"/>
      <c r="S867" s="4"/>
      <c r="T867" s="4"/>
      <c r="U867" s="4"/>
      <c r="V867" s="4"/>
      <c r="W867" s="4"/>
      <c r="X867" s="4"/>
      <c r="Y867" s="4"/>
      <c r="Z867" s="91"/>
      <c r="AA867" s="166"/>
      <c r="AB867" s="166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</row>
    <row r="868" spans="1:53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43"/>
      <c r="R868" s="4"/>
      <c r="S868" s="4"/>
      <c r="T868" s="4"/>
      <c r="U868" s="4"/>
      <c r="V868" s="4"/>
      <c r="W868" s="4"/>
      <c r="X868" s="4"/>
      <c r="Y868" s="4"/>
      <c r="Z868" s="91"/>
      <c r="AA868" s="166"/>
      <c r="AB868" s="166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</row>
    <row r="869" spans="1:53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43"/>
      <c r="R869" s="4"/>
      <c r="S869" s="4"/>
      <c r="T869" s="4"/>
      <c r="U869" s="4"/>
      <c r="V869" s="4"/>
      <c r="W869" s="4"/>
      <c r="X869" s="4"/>
      <c r="Y869" s="4"/>
      <c r="Z869" s="91"/>
      <c r="AA869" s="166"/>
      <c r="AB869" s="166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</row>
    <row r="870" spans="1:53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43"/>
      <c r="R870" s="4"/>
      <c r="S870" s="4"/>
      <c r="T870" s="4"/>
      <c r="U870" s="4"/>
      <c r="V870" s="4"/>
      <c r="W870" s="4"/>
      <c r="X870" s="4"/>
      <c r="Y870" s="4"/>
      <c r="Z870" s="91"/>
      <c r="AA870" s="166"/>
      <c r="AB870" s="166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</row>
    <row r="871" spans="1:53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43"/>
      <c r="R871" s="4"/>
      <c r="S871" s="4"/>
      <c r="T871" s="4"/>
      <c r="U871" s="4"/>
      <c r="V871" s="4"/>
      <c r="W871" s="4"/>
      <c r="X871" s="4"/>
      <c r="Y871" s="4"/>
      <c r="Z871" s="91"/>
      <c r="AA871" s="166"/>
      <c r="AB871" s="166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</row>
    <row r="872" spans="1:53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43"/>
      <c r="R872" s="4"/>
      <c r="S872" s="4"/>
      <c r="T872" s="4"/>
      <c r="U872" s="4"/>
      <c r="V872" s="4"/>
      <c r="W872" s="4"/>
      <c r="X872" s="4"/>
      <c r="Y872" s="4"/>
      <c r="Z872" s="91"/>
      <c r="AA872" s="166"/>
      <c r="AB872" s="166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</row>
    <row r="873" spans="1:53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43"/>
      <c r="R873" s="4"/>
      <c r="S873" s="4"/>
      <c r="T873" s="4"/>
      <c r="U873" s="4"/>
      <c r="V873" s="4"/>
      <c r="W873" s="4"/>
      <c r="X873" s="4"/>
      <c r="Y873" s="4"/>
      <c r="Z873" s="91"/>
      <c r="AA873" s="166"/>
      <c r="AB873" s="166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</row>
    <row r="874" spans="1:53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43"/>
      <c r="R874" s="4"/>
      <c r="S874" s="4"/>
      <c r="T874" s="4"/>
      <c r="U874" s="4"/>
      <c r="V874" s="4"/>
      <c r="W874" s="4"/>
      <c r="X874" s="4"/>
      <c r="Y874" s="4"/>
      <c r="Z874" s="91"/>
      <c r="AA874" s="166"/>
      <c r="AB874" s="166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</row>
    <row r="875" spans="1:53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43"/>
      <c r="R875" s="4"/>
      <c r="S875" s="4"/>
      <c r="T875" s="4"/>
      <c r="U875" s="4"/>
      <c r="V875" s="4"/>
      <c r="W875" s="4"/>
      <c r="X875" s="4"/>
      <c r="Y875" s="4"/>
      <c r="Z875" s="91"/>
      <c r="AA875" s="166"/>
      <c r="AB875" s="166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</row>
    <row r="876" spans="1:53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43"/>
      <c r="R876" s="4"/>
      <c r="S876" s="4"/>
      <c r="T876" s="4"/>
      <c r="U876" s="4"/>
      <c r="V876" s="4"/>
      <c r="W876" s="4"/>
      <c r="X876" s="4"/>
      <c r="Y876" s="4"/>
      <c r="Z876" s="91"/>
      <c r="AA876" s="166"/>
      <c r="AB876" s="166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</row>
    <row r="877" spans="1:53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43"/>
      <c r="R877" s="4"/>
      <c r="S877" s="4"/>
      <c r="T877" s="4"/>
      <c r="U877" s="4"/>
      <c r="V877" s="4"/>
      <c r="W877" s="4"/>
      <c r="X877" s="4"/>
      <c r="Y877" s="4"/>
      <c r="Z877" s="91"/>
      <c r="AA877" s="166"/>
      <c r="AB877" s="166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</row>
    <row r="878" spans="1:53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43"/>
      <c r="R878" s="4"/>
      <c r="S878" s="4"/>
      <c r="T878" s="4"/>
      <c r="U878" s="4"/>
      <c r="V878" s="4"/>
      <c r="W878" s="4"/>
      <c r="X878" s="4"/>
      <c r="Y878" s="4"/>
      <c r="Z878" s="91"/>
      <c r="AA878" s="166"/>
      <c r="AB878" s="166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</row>
    <row r="879" spans="1:53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43"/>
      <c r="R879" s="4"/>
      <c r="S879" s="4"/>
      <c r="T879" s="4"/>
      <c r="U879" s="4"/>
      <c r="V879" s="4"/>
      <c r="W879" s="4"/>
      <c r="X879" s="4"/>
      <c r="Y879" s="4"/>
      <c r="Z879" s="91"/>
      <c r="AA879" s="166"/>
      <c r="AB879" s="166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</row>
    <row r="880" spans="1:53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43"/>
      <c r="R880" s="4"/>
      <c r="S880" s="4"/>
      <c r="T880" s="4"/>
      <c r="U880" s="4"/>
      <c r="V880" s="4"/>
      <c r="W880" s="4"/>
      <c r="X880" s="4"/>
      <c r="Y880" s="4"/>
      <c r="Z880" s="91"/>
      <c r="AA880" s="166"/>
      <c r="AB880" s="166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</row>
    <row r="881" spans="1:53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43"/>
      <c r="R881" s="4"/>
      <c r="S881" s="4"/>
      <c r="T881" s="4"/>
      <c r="U881" s="4"/>
      <c r="V881" s="4"/>
      <c r="W881" s="4"/>
      <c r="X881" s="4"/>
      <c r="Y881" s="4"/>
      <c r="Z881" s="91"/>
      <c r="AA881" s="166"/>
      <c r="AB881" s="166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</row>
    <row r="882" spans="1:53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43"/>
      <c r="R882" s="4"/>
      <c r="S882" s="4"/>
      <c r="T882" s="4"/>
      <c r="U882" s="4"/>
      <c r="V882" s="4"/>
      <c r="W882" s="4"/>
      <c r="X882" s="4"/>
      <c r="Y882" s="4"/>
      <c r="Z882" s="91"/>
      <c r="AA882" s="166"/>
      <c r="AB882" s="166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</row>
    <row r="883" spans="1:53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43"/>
      <c r="R883" s="4"/>
      <c r="S883" s="4"/>
      <c r="T883" s="4"/>
      <c r="U883" s="4"/>
      <c r="V883" s="4"/>
      <c r="W883" s="4"/>
      <c r="X883" s="4"/>
      <c r="Y883" s="4"/>
      <c r="Z883" s="91"/>
      <c r="AA883" s="166"/>
      <c r="AB883" s="166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</row>
    <row r="884" spans="1:53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43"/>
      <c r="R884" s="4"/>
      <c r="S884" s="4"/>
      <c r="T884" s="4"/>
      <c r="U884" s="4"/>
      <c r="V884" s="4"/>
      <c r="W884" s="4"/>
      <c r="X884" s="4"/>
      <c r="Y884" s="4"/>
      <c r="Z884" s="91"/>
      <c r="AA884" s="166"/>
      <c r="AB884" s="166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</row>
    <row r="885" spans="1:53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43"/>
      <c r="R885" s="4"/>
      <c r="S885" s="4"/>
      <c r="T885" s="4"/>
      <c r="U885" s="4"/>
      <c r="V885" s="4"/>
      <c r="W885" s="4"/>
      <c r="X885" s="4"/>
      <c r="Y885" s="4"/>
      <c r="Z885" s="91"/>
      <c r="AA885" s="166"/>
      <c r="AB885" s="166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</row>
    <row r="886" spans="1:53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43"/>
      <c r="R886" s="4"/>
      <c r="S886" s="4"/>
      <c r="T886" s="4"/>
      <c r="U886" s="4"/>
      <c r="V886" s="4"/>
      <c r="W886" s="4"/>
      <c r="X886" s="4"/>
      <c r="Y886" s="4"/>
      <c r="Z886" s="91"/>
      <c r="AA886" s="166"/>
      <c r="AB886" s="166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</row>
    <row r="887" spans="1:53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43"/>
      <c r="R887" s="4"/>
      <c r="S887" s="4"/>
      <c r="T887" s="4"/>
      <c r="U887" s="4"/>
      <c r="V887" s="4"/>
      <c r="W887" s="4"/>
      <c r="X887" s="4"/>
      <c r="Y887" s="4"/>
      <c r="Z887" s="91"/>
      <c r="AA887" s="166"/>
      <c r="AB887" s="166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</row>
    <row r="888" spans="1:53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43"/>
      <c r="R888" s="4"/>
      <c r="S888" s="4"/>
      <c r="T888" s="4"/>
      <c r="U888" s="4"/>
      <c r="V888" s="4"/>
      <c r="W888" s="4"/>
      <c r="X888" s="4"/>
      <c r="Y888" s="4"/>
      <c r="Z888" s="91"/>
      <c r="AA888" s="166"/>
      <c r="AB888" s="166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</row>
    <row r="889" spans="1:53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43"/>
      <c r="R889" s="4"/>
      <c r="S889" s="4"/>
      <c r="T889" s="4"/>
      <c r="U889" s="4"/>
      <c r="V889" s="4"/>
      <c r="W889" s="4"/>
      <c r="X889" s="4"/>
      <c r="Y889" s="4"/>
      <c r="Z889" s="91"/>
      <c r="AA889" s="166"/>
      <c r="AB889" s="166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</row>
    <row r="890" spans="1:53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43"/>
      <c r="R890" s="4"/>
      <c r="S890" s="4"/>
      <c r="T890" s="4"/>
      <c r="U890" s="4"/>
      <c r="V890" s="4"/>
      <c r="W890" s="4"/>
      <c r="X890" s="4"/>
      <c r="Y890" s="4"/>
      <c r="Z890" s="91"/>
      <c r="AA890" s="166"/>
      <c r="AB890" s="166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</row>
    <row r="891" spans="1:53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43"/>
      <c r="R891" s="4"/>
      <c r="S891" s="4"/>
      <c r="T891" s="4"/>
      <c r="U891" s="4"/>
      <c r="V891" s="4"/>
      <c r="W891" s="4"/>
      <c r="X891" s="4"/>
      <c r="Y891" s="4"/>
      <c r="Z891" s="91"/>
      <c r="AA891" s="166"/>
      <c r="AB891" s="166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</row>
    <row r="892" spans="1:53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43"/>
      <c r="R892" s="4"/>
      <c r="S892" s="4"/>
      <c r="T892" s="4"/>
      <c r="U892" s="4"/>
      <c r="V892" s="4"/>
      <c r="W892" s="4"/>
      <c r="X892" s="4"/>
      <c r="Y892" s="4"/>
      <c r="Z892" s="91"/>
      <c r="AA892" s="166"/>
      <c r="AB892" s="166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</row>
    <row r="893" spans="1:53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43"/>
      <c r="R893" s="4"/>
      <c r="S893" s="4"/>
      <c r="T893" s="4"/>
      <c r="U893" s="4"/>
      <c r="V893" s="4"/>
      <c r="W893" s="4"/>
      <c r="X893" s="4"/>
      <c r="Y893" s="4"/>
      <c r="Z893" s="91"/>
      <c r="AA893" s="166"/>
      <c r="AB893" s="166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</row>
    <row r="894" spans="1:53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43"/>
      <c r="R894" s="4"/>
      <c r="S894" s="4"/>
      <c r="T894" s="4"/>
      <c r="U894" s="4"/>
      <c r="V894" s="4"/>
      <c r="W894" s="4"/>
      <c r="X894" s="4"/>
      <c r="Y894" s="4"/>
      <c r="Z894" s="91"/>
      <c r="AA894" s="166"/>
      <c r="AB894" s="166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</row>
    <row r="895" spans="1:53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43"/>
      <c r="R895" s="4"/>
      <c r="S895" s="4"/>
      <c r="T895" s="4"/>
      <c r="U895" s="4"/>
      <c r="V895" s="4"/>
      <c r="W895" s="4"/>
      <c r="X895" s="4"/>
      <c r="Y895" s="4"/>
      <c r="Z895" s="91"/>
      <c r="AA895" s="166"/>
      <c r="AB895" s="166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</row>
    <row r="896" spans="1:53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43"/>
      <c r="R896" s="4"/>
      <c r="S896" s="4"/>
      <c r="T896" s="4"/>
      <c r="U896" s="4"/>
      <c r="V896" s="4"/>
      <c r="W896" s="4"/>
      <c r="X896" s="4"/>
      <c r="Y896" s="4"/>
      <c r="Z896" s="91"/>
      <c r="AA896" s="166"/>
      <c r="AB896" s="166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</row>
    <row r="897" spans="1:53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43"/>
      <c r="R897" s="4"/>
      <c r="S897" s="4"/>
      <c r="T897" s="4"/>
      <c r="U897" s="4"/>
      <c r="V897" s="4"/>
      <c r="W897" s="4"/>
      <c r="X897" s="4"/>
      <c r="Y897" s="4"/>
      <c r="Z897" s="91"/>
      <c r="AA897" s="166"/>
      <c r="AB897" s="166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</row>
    <row r="898" spans="1:53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43"/>
      <c r="R898" s="4"/>
      <c r="S898" s="4"/>
      <c r="T898" s="4"/>
      <c r="U898" s="4"/>
      <c r="V898" s="4"/>
      <c r="W898" s="4"/>
      <c r="X898" s="4"/>
      <c r="Y898" s="4"/>
      <c r="Z898" s="91"/>
      <c r="AA898" s="166"/>
      <c r="AB898" s="166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</row>
    <row r="899" spans="1:53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43"/>
      <c r="R899" s="4"/>
      <c r="S899" s="4"/>
      <c r="T899" s="4"/>
      <c r="U899" s="4"/>
      <c r="V899" s="4"/>
      <c r="W899" s="4"/>
      <c r="X899" s="4"/>
      <c r="Y899" s="4"/>
      <c r="Z899" s="91"/>
      <c r="AA899" s="166"/>
      <c r="AB899" s="166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</row>
    <row r="900" spans="1:53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43"/>
      <c r="R900" s="4"/>
      <c r="S900" s="4"/>
      <c r="T900" s="4"/>
      <c r="U900" s="4"/>
      <c r="V900" s="4"/>
      <c r="W900" s="4"/>
      <c r="X900" s="4"/>
      <c r="Y900" s="4"/>
      <c r="Z900" s="91"/>
      <c r="AA900" s="166"/>
      <c r="AB900" s="166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</row>
    <row r="901" spans="1:53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43"/>
      <c r="R901" s="4"/>
      <c r="S901" s="4"/>
      <c r="T901" s="4"/>
      <c r="U901" s="4"/>
      <c r="V901" s="4"/>
      <c r="W901" s="4"/>
      <c r="X901" s="4"/>
      <c r="Y901" s="4"/>
      <c r="Z901" s="91"/>
      <c r="AA901" s="166"/>
      <c r="AB901" s="166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</row>
    <row r="902" spans="1:53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43"/>
      <c r="R902" s="4"/>
      <c r="S902" s="4"/>
      <c r="T902" s="4"/>
      <c r="U902" s="4"/>
      <c r="V902" s="4"/>
      <c r="W902" s="4"/>
      <c r="X902" s="4"/>
      <c r="Y902" s="4"/>
      <c r="Z902" s="91"/>
      <c r="AA902" s="166"/>
      <c r="AB902" s="166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</row>
    <row r="903" spans="1:53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43"/>
      <c r="R903" s="4"/>
      <c r="S903" s="4"/>
      <c r="T903" s="4"/>
      <c r="U903" s="4"/>
      <c r="V903" s="4"/>
      <c r="W903" s="4"/>
      <c r="X903" s="4"/>
      <c r="Y903" s="4"/>
      <c r="Z903" s="91"/>
      <c r="AA903" s="166"/>
      <c r="AB903" s="166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</row>
    <row r="904" spans="1:53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43"/>
      <c r="R904" s="4"/>
      <c r="S904" s="4"/>
      <c r="T904" s="4"/>
      <c r="U904" s="4"/>
      <c r="V904" s="4"/>
      <c r="W904" s="4"/>
      <c r="X904" s="4"/>
      <c r="Y904" s="4"/>
      <c r="Z904" s="91"/>
      <c r="AA904" s="166"/>
      <c r="AB904" s="166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</row>
    <row r="905" spans="1:53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43"/>
      <c r="R905" s="4"/>
      <c r="S905" s="4"/>
      <c r="T905" s="4"/>
      <c r="U905" s="4"/>
      <c r="V905" s="4"/>
      <c r="W905" s="4"/>
      <c r="X905" s="4"/>
      <c r="Y905" s="4"/>
      <c r="Z905" s="91"/>
      <c r="AA905" s="166"/>
      <c r="AB905" s="166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</row>
    <row r="906" spans="1:53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43"/>
      <c r="R906" s="4"/>
      <c r="S906" s="4"/>
      <c r="T906" s="4"/>
      <c r="U906" s="4"/>
      <c r="V906" s="4"/>
      <c r="W906" s="4"/>
      <c r="X906" s="4"/>
      <c r="Y906" s="4"/>
      <c r="Z906" s="91"/>
      <c r="AA906" s="166"/>
      <c r="AB906" s="166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</row>
    <row r="907" spans="1:53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43"/>
      <c r="R907" s="4"/>
      <c r="S907" s="4"/>
      <c r="T907" s="4"/>
      <c r="U907" s="4"/>
      <c r="V907" s="4"/>
      <c r="W907" s="4"/>
      <c r="X907" s="4"/>
      <c r="Y907" s="4"/>
      <c r="Z907" s="91"/>
      <c r="AA907" s="166"/>
      <c r="AB907" s="166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</row>
    <row r="908" spans="1:53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43"/>
      <c r="R908" s="4"/>
      <c r="S908" s="4"/>
      <c r="T908" s="4"/>
      <c r="U908" s="4"/>
      <c r="V908" s="4"/>
      <c r="W908" s="4"/>
      <c r="X908" s="4"/>
      <c r="Y908" s="4"/>
      <c r="Z908" s="91"/>
      <c r="AA908" s="166"/>
      <c r="AB908" s="166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</row>
    <row r="909" spans="1:53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43"/>
      <c r="R909" s="4"/>
      <c r="S909" s="4"/>
      <c r="T909" s="4"/>
      <c r="U909" s="4"/>
      <c r="V909" s="4"/>
      <c r="W909" s="4"/>
      <c r="X909" s="4"/>
      <c r="Y909" s="4"/>
      <c r="Z909" s="91"/>
      <c r="AA909" s="166"/>
      <c r="AB909" s="166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</row>
    <row r="910" spans="1:53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43"/>
      <c r="R910" s="4"/>
      <c r="S910" s="4"/>
      <c r="T910" s="4"/>
      <c r="U910" s="4"/>
      <c r="V910" s="4"/>
      <c r="W910" s="4"/>
      <c r="X910" s="4"/>
      <c r="Y910" s="4"/>
      <c r="Z910" s="91"/>
      <c r="AA910" s="166"/>
      <c r="AB910" s="166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</row>
    <row r="911" spans="1:53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43"/>
      <c r="R911" s="4"/>
      <c r="S911" s="4"/>
      <c r="T911" s="4"/>
      <c r="U911" s="4"/>
      <c r="V911" s="4"/>
      <c r="W911" s="4"/>
      <c r="X911" s="4"/>
      <c r="Y911" s="4"/>
      <c r="Z911" s="91"/>
      <c r="AA911" s="166"/>
      <c r="AB911" s="166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</row>
    <row r="912" spans="1:53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43"/>
      <c r="R912" s="4"/>
      <c r="S912" s="4"/>
      <c r="T912" s="4"/>
      <c r="U912" s="4"/>
      <c r="V912" s="4"/>
      <c r="W912" s="4"/>
      <c r="X912" s="4"/>
      <c r="Y912" s="4"/>
      <c r="Z912" s="91"/>
      <c r="AA912" s="166"/>
      <c r="AB912" s="166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</row>
    <row r="913" spans="1:53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43"/>
      <c r="R913" s="4"/>
      <c r="S913" s="4"/>
      <c r="T913" s="4"/>
      <c r="U913" s="4"/>
      <c r="V913" s="4"/>
      <c r="W913" s="4"/>
      <c r="X913" s="4"/>
      <c r="Y913" s="4"/>
      <c r="Z913" s="91"/>
      <c r="AA913" s="166"/>
      <c r="AB913" s="166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</row>
    <row r="914" spans="1:53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43"/>
      <c r="R914" s="4"/>
      <c r="S914" s="4"/>
      <c r="T914" s="4"/>
      <c r="U914" s="4"/>
      <c r="V914" s="4"/>
      <c r="W914" s="4"/>
      <c r="X914" s="4"/>
      <c r="Y914" s="4"/>
      <c r="Z914" s="91"/>
      <c r="AA914" s="166"/>
      <c r="AB914" s="166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</row>
    <row r="915" spans="1:53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43"/>
      <c r="R915" s="4"/>
      <c r="S915" s="4"/>
      <c r="T915" s="4"/>
      <c r="U915" s="4"/>
      <c r="V915" s="4"/>
      <c r="W915" s="4"/>
      <c r="X915" s="4"/>
      <c r="Y915" s="4"/>
      <c r="Z915" s="91"/>
      <c r="AA915" s="166"/>
      <c r="AB915" s="166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</row>
    <row r="916" spans="1:53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43"/>
      <c r="R916" s="4"/>
      <c r="S916" s="4"/>
      <c r="T916" s="4"/>
      <c r="U916" s="4"/>
      <c r="V916" s="4"/>
      <c r="W916" s="4"/>
      <c r="X916" s="4"/>
      <c r="Y916" s="4"/>
      <c r="Z916" s="91"/>
      <c r="AA916" s="166"/>
      <c r="AB916" s="166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</row>
    <row r="917" spans="1:53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43"/>
      <c r="R917" s="4"/>
      <c r="S917" s="4"/>
      <c r="T917" s="4"/>
      <c r="U917" s="4"/>
      <c r="V917" s="4"/>
      <c r="W917" s="4"/>
      <c r="X917" s="4"/>
      <c r="Y917" s="4"/>
      <c r="Z917" s="91"/>
      <c r="AA917" s="166"/>
      <c r="AB917" s="166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</row>
    <row r="918" spans="1:53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43"/>
      <c r="R918" s="4"/>
      <c r="S918" s="4"/>
      <c r="T918" s="4"/>
      <c r="U918" s="4"/>
      <c r="V918" s="4"/>
      <c r="W918" s="4"/>
      <c r="X918" s="4"/>
      <c r="Y918" s="4"/>
      <c r="Z918" s="91"/>
      <c r="AA918" s="166"/>
      <c r="AB918" s="166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</row>
    <row r="919" spans="1:53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43"/>
      <c r="R919" s="4"/>
      <c r="S919" s="4"/>
      <c r="T919" s="4"/>
      <c r="U919" s="4"/>
      <c r="V919" s="4"/>
      <c r="W919" s="4"/>
      <c r="X919" s="4"/>
      <c r="Y919" s="4"/>
      <c r="Z919" s="91"/>
      <c r="AA919" s="166"/>
      <c r="AB919" s="166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</row>
    <row r="920" spans="1:53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43"/>
      <c r="R920" s="4"/>
      <c r="S920" s="4"/>
      <c r="T920" s="4"/>
      <c r="U920" s="4"/>
      <c r="V920" s="4"/>
      <c r="W920" s="4"/>
      <c r="X920" s="4"/>
      <c r="Y920" s="4"/>
      <c r="Z920" s="91"/>
      <c r="AA920" s="166"/>
      <c r="AB920" s="166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</row>
    <row r="921" spans="1:53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43"/>
      <c r="R921" s="4"/>
      <c r="S921" s="4"/>
      <c r="T921" s="4"/>
      <c r="U921" s="4"/>
      <c r="V921" s="4"/>
      <c r="W921" s="4"/>
      <c r="X921" s="4"/>
      <c r="Y921" s="4"/>
      <c r="Z921" s="91"/>
      <c r="AA921" s="166"/>
      <c r="AB921" s="166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</row>
    <row r="922" spans="1:53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43"/>
      <c r="R922" s="4"/>
      <c r="S922" s="4"/>
      <c r="T922" s="4"/>
      <c r="U922" s="4"/>
      <c r="V922" s="4"/>
      <c r="W922" s="4"/>
      <c r="X922" s="4"/>
      <c r="Y922" s="4"/>
      <c r="Z922" s="91"/>
      <c r="AA922" s="166"/>
      <c r="AB922" s="166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</row>
    <row r="923" spans="1:53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43"/>
      <c r="R923" s="4"/>
      <c r="S923" s="4"/>
      <c r="T923" s="4"/>
      <c r="U923" s="4"/>
      <c r="V923" s="4"/>
      <c r="W923" s="4"/>
      <c r="X923" s="4"/>
      <c r="Y923" s="4"/>
      <c r="Z923" s="91"/>
      <c r="AA923" s="166"/>
      <c r="AB923" s="166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</row>
    <row r="924" spans="1:53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43"/>
      <c r="R924" s="4"/>
      <c r="S924" s="4"/>
      <c r="T924" s="4"/>
      <c r="U924" s="4"/>
      <c r="V924" s="4"/>
      <c r="W924" s="4"/>
      <c r="X924" s="4"/>
      <c r="Y924" s="4"/>
      <c r="Z924" s="91"/>
      <c r="AA924" s="166"/>
      <c r="AB924" s="166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</row>
    <row r="925" spans="1:53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43"/>
      <c r="R925" s="4"/>
      <c r="S925" s="4"/>
      <c r="T925" s="4"/>
      <c r="U925" s="4"/>
      <c r="V925" s="4"/>
      <c r="W925" s="4"/>
      <c r="X925" s="4"/>
      <c r="Y925" s="4"/>
      <c r="Z925" s="91"/>
      <c r="AA925" s="166"/>
      <c r="AB925" s="166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</row>
    <row r="926" spans="1:53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43"/>
      <c r="R926" s="4"/>
      <c r="S926" s="4"/>
      <c r="T926" s="4"/>
      <c r="U926" s="4"/>
      <c r="V926" s="4"/>
      <c r="W926" s="4"/>
      <c r="X926" s="4"/>
      <c r="Y926" s="4"/>
      <c r="Z926" s="91"/>
      <c r="AA926" s="166"/>
      <c r="AB926" s="166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</row>
    <row r="927" spans="1:53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43"/>
      <c r="R927" s="4"/>
      <c r="S927" s="4"/>
      <c r="T927" s="4"/>
      <c r="U927" s="4"/>
      <c r="V927" s="4"/>
      <c r="W927" s="4"/>
      <c r="X927" s="4"/>
      <c r="Y927" s="4"/>
      <c r="Z927" s="91"/>
      <c r="AA927" s="166"/>
      <c r="AB927" s="166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</row>
    <row r="928" spans="1:53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43"/>
      <c r="R928" s="4"/>
      <c r="S928" s="4"/>
      <c r="T928" s="4"/>
      <c r="U928" s="4"/>
      <c r="V928" s="4"/>
      <c r="W928" s="4"/>
      <c r="X928" s="4"/>
      <c r="Y928" s="4"/>
      <c r="Z928" s="91"/>
      <c r="AA928" s="166"/>
      <c r="AB928" s="166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</row>
    <row r="929" spans="1:53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43"/>
      <c r="R929" s="4"/>
      <c r="S929" s="4"/>
      <c r="T929" s="4"/>
      <c r="U929" s="4"/>
      <c r="V929" s="4"/>
      <c r="W929" s="4"/>
      <c r="X929" s="4"/>
      <c r="Y929" s="4"/>
      <c r="Z929" s="91"/>
      <c r="AA929" s="166"/>
      <c r="AB929" s="166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</row>
    <row r="930" spans="1:53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43"/>
      <c r="R930" s="4"/>
      <c r="S930" s="4"/>
      <c r="T930" s="4"/>
      <c r="U930" s="4"/>
      <c r="V930" s="4"/>
      <c r="W930" s="4"/>
      <c r="X930" s="4"/>
      <c r="Y930" s="4"/>
      <c r="Z930" s="91"/>
      <c r="AA930" s="166"/>
      <c r="AB930" s="166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</row>
    <row r="931" spans="1:53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43"/>
      <c r="R931" s="4"/>
      <c r="S931" s="4"/>
      <c r="T931" s="4"/>
      <c r="U931" s="4"/>
      <c r="V931" s="4"/>
      <c r="W931" s="4"/>
      <c r="X931" s="4"/>
      <c r="Y931" s="4"/>
      <c r="Z931" s="91"/>
      <c r="AA931" s="166"/>
      <c r="AB931" s="166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</row>
    <row r="932" spans="1:53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43"/>
      <c r="R932" s="4"/>
      <c r="S932" s="4"/>
      <c r="T932" s="4"/>
      <c r="U932" s="4"/>
      <c r="V932" s="4"/>
      <c r="W932" s="4"/>
      <c r="X932" s="4"/>
      <c r="Y932" s="4"/>
      <c r="Z932" s="91"/>
      <c r="AA932" s="166"/>
      <c r="AB932" s="166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</row>
    <row r="933" spans="1:53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43"/>
      <c r="R933" s="4"/>
      <c r="S933" s="4"/>
      <c r="T933" s="4"/>
      <c r="U933" s="4"/>
      <c r="V933" s="4"/>
      <c r="W933" s="4"/>
      <c r="X933" s="4"/>
      <c r="Y933" s="4"/>
      <c r="Z933" s="91"/>
      <c r="AA933" s="166"/>
      <c r="AB933" s="166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</row>
    <row r="934" spans="1:53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43"/>
      <c r="R934" s="4"/>
      <c r="S934" s="4"/>
      <c r="T934" s="4"/>
      <c r="U934" s="4"/>
      <c r="V934" s="4"/>
      <c r="W934" s="4"/>
      <c r="X934" s="4"/>
      <c r="Y934" s="4"/>
      <c r="Z934" s="91"/>
      <c r="AA934" s="166"/>
      <c r="AB934" s="166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</row>
    <row r="935" spans="1:53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43"/>
      <c r="R935" s="4"/>
      <c r="S935" s="4"/>
      <c r="T935" s="4"/>
      <c r="U935" s="4"/>
      <c r="V935" s="4"/>
      <c r="W935" s="4"/>
      <c r="X935" s="4"/>
      <c r="Y935" s="4"/>
      <c r="Z935" s="91"/>
      <c r="AA935" s="166"/>
      <c r="AB935" s="166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</row>
    <row r="936" spans="1:53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43"/>
      <c r="R936" s="4"/>
      <c r="S936" s="4"/>
      <c r="T936" s="4"/>
      <c r="U936" s="4"/>
      <c r="V936" s="4"/>
      <c r="W936" s="4"/>
      <c r="X936" s="4"/>
      <c r="Y936" s="4"/>
      <c r="Z936" s="91"/>
      <c r="AA936" s="166"/>
      <c r="AB936" s="166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</row>
    <row r="937" spans="1:53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43"/>
      <c r="R937" s="4"/>
      <c r="S937" s="4"/>
      <c r="T937" s="4"/>
      <c r="U937" s="4"/>
      <c r="V937" s="4"/>
      <c r="W937" s="4"/>
      <c r="X937" s="4"/>
      <c r="Y937" s="4"/>
      <c r="Z937" s="91"/>
      <c r="AA937" s="166"/>
      <c r="AB937" s="166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</row>
    <row r="938" spans="1:53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43"/>
      <c r="R938" s="4"/>
      <c r="S938" s="4"/>
      <c r="T938" s="4"/>
      <c r="U938" s="4"/>
      <c r="V938" s="4"/>
      <c r="W938" s="4"/>
      <c r="X938" s="4"/>
      <c r="Y938" s="4"/>
      <c r="Z938" s="91"/>
      <c r="AA938" s="166"/>
      <c r="AB938" s="166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</row>
    <row r="939" spans="1:53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43"/>
      <c r="R939" s="4"/>
      <c r="S939" s="4"/>
      <c r="T939" s="4"/>
      <c r="U939" s="4"/>
      <c r="V939" s="4"/>
      <c r="W939" s="4"/>
      <c r="X939" s="4"/>
      <c r="Y939" s="4"/>
      <c r="Z939" s="91"/>
      <c r="AA939" s="166"/>
      <c r="AB939" s="166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</row>
    <row r="940" spans="1:53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43"/>
      <c r="R940" s="4"/>
      <c r="S940" s="4"/>
      <c r="T940" s="4"/>
      <c r="U940" s="4"/>
      <c r="V940" s="4"/>
      <c r="W940" s="4"/>
      <c r="X940" s="4"/>
      <c r="Y940" s="4"/>
      <c r="Z940" s="91"/>
      <c r="AA940" s="166"/>
      <c r="AB940" s="166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</row>
    <row r="941" spans="1:53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43"/>
      <c r="R941" s="4"/>
      <c r="S941" s="4"/>
      <c r="T941" s="4"/>
      <c r="U941" s="4"/>
      <c r="V941" s="4"/>
      <c r="W941" s="4"/>
      <c r="X941" s="4"/>
      <c r="Y941" s="4"/>
      <c r="Z941" s="91"/>
      <c r="AA941" s="166"/>
      <c r="AB941" s="166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</row>
    <row r="942" spans="1:53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43"/>
      <c r="R942" s="4"/>
      <c r="S942" s="4"/>
      <c r="T942" s="4"/>
      <c r="U942" s="4"/>
      <c r="V942" s="4"/>
      <c r="W942" s="4"/>
      <c r="X942" s="4"/>
      <c r="Y942" s="4"/>
      <c r="Z942" s="91"/>
      <c r="AA942" s="166"/>
      <c r="AB942" s="166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</row>
    <row r="943" spans="1:53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43"/>
      <c r="R943" s="4"/>
      <c r="S943" s="4"/>
      <c r="T943" s="4"/>
      <c r="U943" s="4"/>
      <c r="V943" s="4"/>
      <c r="W943" s="4"/>
      <c r="X943" s="4"/>
      <c r="Y943" s="4"/>
      <c r="Z943" s="91"/>
      <c r="AA943" s="166"/>
      <c r="AB943" s="166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</row>
    <row r="944" spans="1:53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43"/>
      <c r="R944" s="4"/>
      <c r="S944" s="4"/>
      <c r="T944" s="4"/>
      <c r="U944" s="4"/>
      <c r="V944" s="4"/>
      <c r="W944" s="4"/>
      <c r="X944" s="4"/>
      <c r="Y944" s="4"/>
      <c r="Z944" s="91"/>
      <c r="AA944" s="166"/>
      <c r="AB944" s="166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</row>
    <row r="945" spans="1:53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43"/>
      <c r="R945" s="4"/>
      <c r="S945" s="4"/>
      <c r="T945" s="4"/>
      <c r="U945" s="4"/>
      <c r="V945" s="4"/>
      <c r="W945" s="4"/>
      <c r="X945" s="4"/>
      <c r="Y945" s="4"/>
      <c r="Z945" s="91"/>
      <c r="AA945" s="166"/>
      <c r="AB945" s="166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</row>
    <row r="946" spans="1:53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43"/>
      <c r="R946" s="4"/>
      <c r="S946" s="4"/>
      <c r="T946" s="4"/>
      <c r="U946" s="4"/>
      <c r="V946" s="4"/>
      <c r="W946" s="4"/>
      <c r="X946" s="4"/>
      <c r="Y946" s="4"/>
      <c r="Z946" s="91"/>
      <c r="AA946" s="166"/>
      <c r="AB946" s="166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</row>
    <row r="947" spans="1:53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43"/>
      <c r="R947" s="4"/>
      <c r="S947" s="4"/>
      <c r="T947" s="4"/>
      <c r="U947" s="4"/>
      <c r="V947" s="4"/>
      <c r="W947" s="4"/>
      <c r="X947" s="4"/>
      <c r="Y947" s="4"/>
      <c r="Z947" s="91"/>
      <c r="AA947" s="166"/>
      <c r="AB947" s="166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</row>
    <row r="948" spans="1:53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43"/>
      <c r="R948" s="4"/>
      <c r="S948" s="4"/>
      <c r="T948" s="4"/>
      <c r="U948" s="4"/>
      <c r="V948" s="4"/>
      <c r="W948" s="4"/>
      <c r="X948" s="4"/>
      <c r="Y948" s="4"/>
      <c r="Z948" s="91"/>
      <c r="AA948" s="166"/>
      <c r="AB948" s="166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</row>
    <row r="949" spans="1:53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43"/>
      <c r="R949" s="4"/>
      <c r="S949" s="4"/>
      <c r="T949" s="4"/>
      <c r="U949" s="4"/>
      <c r="V949" s="4"/>
      <c r="W949" s="4"/>
      <c r="X949" s="4"/>
      <c r="Y949" s="4"/>
      <c r="Z949" s="91"/>
      <c r="AA949" s="166"/>
      <c r="AB949" s="166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</row>
    <row r="950" spans="1:53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43"/>
      <c r="R950" s="4"/>
      <c r="S950" s="4"/>
      <c r="T950" s="4"/>
      <c r="U950" s="4"/>
      <c r="V950" s="4"/>
      <c r="W950" s="4"/>
      <c r="X950" s="4"/>
      <c r="Y950" s="4"/>
      <c r="Z950" s="91"/>
      <c r="AA950" s="166"/>
      <c r="AB950" s="166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</row>
    <row r="951" spans="1:53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43"/>
      <c r="R951" s="4"/>
      <c r="S951" s="4"/>
      <c r="T951" s="4"/>
      <c r="U951" s="4"/>
      <c r="V951" s="4"/>
      <c r="W951" s="4"/>
      <c r="X951" s="4"/>
      <c r="Y951" s="4"/>
      <c r="Z951" s="91"/>
      <c r="AA951" s="166"/>
      <c r="AB951" s="166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</row>
    <row r="952" spans="1:53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43"/>
      <c r="R952" s="4"/>
      <c r="S952" s="4"/>
      <c r="T952" s="4"/>
      <c r="U952" s="4"/>
      <c r="V952" s="4"/>
      <c r="W952" s="4"/>
      <c r="X952" s="4"/>
      <c r="Y952" s="4"/>
      <c r="Z952" s="91"/>
      <c r="AA952" s="166"/>
      <c r="AB952" s="166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</row>
    <row r="953" spans="1:53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43"/>
      <c r="R953" s="4"/>
      <c r="S953" s="4"/>
      <c r="T953" s="4"/>
      <c r="U953" s="4"/>
      <c r="V953" s="4"/>
      <c r="W953" s="4"/>
      <c r="X953" s="4"/>
      <c r="Y953" s="4"/>
      <c r="Z953" s="91"/>
      <c r="AA953" s="166"/>
      <c r="AB953" s="166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</row>
    <row r="954" spans="1:53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43"/>
      <c r="R954" s="4"/>
      <c r="S954" s="4"/>
      <c r="T954" s="4"/>
      <c r="U954" s="4"/>
      <c r="V954" s="4"/>
      <c r="W954" s="4"/>
      <c r="X954" s="4"/>
      <c r="Y954" s="4"/>
      <c r="Z954" s="91"/>
      <c r="AA954" s="166"/>
      <c r="AB954" s="166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</row>
    <row r="955" spans="1:53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43"/>
      <c r="R955" s="4"/>
      <c r="S955" s="4"/>
      <c r="T955" s="4"/>
      <c r="U955" s="4"/>
      <c r="V955" s="4"/>
      <c r="W955" s="4"/>
      <c r="X955" s="4"/>
      <c r="Y955" s="4"/>
      <c r="Z955" s="91"/>
      <c r="AA955" s="166"/>
      <c r="AB955" s="166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</row>
    <row r="956" spans="1:53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43"/>
      <c r="R956" s="4"/>
      <c r="S956" s="4"/>
      <c r="T956" s="4"/>
      <c r="U956" s="4"/>
      <c r="V956" s="4"/>
      <c r="W956" s="4"/>
      <c r="X956" s="4"/>
      <c r="Y956" s="4"/>
      <c r="Z956" s="91"/>
      <c r="AA956" s="166"/>
      <c r="AB956" s="166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</row>
    <row r="957" spans="1:53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43"/>
      <c r="R957" s="4"/>
      <c r="S957" s="4"/>
      <c r="T957" s="4"/>
      <c r="U957" s="4"/>
      <c r="V957" s="4"/>
      <c r="W957" s="4"/>
      <c r="X957" s="4"/>
      <c r="Y957" s="4"/>
      <c r="Z957" s="91"/>
      <c r="AA957" s="166"/>
      <c r="AB957" s="166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</row>
    <row r="958" spans="1:53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43"/>
      <c r="R958" s="4"/>
      <c r="S958" s="4"/>
      <c r="T958" s="4"/>
      <c r="U958" s="4"/>
      <c r="V958" s="4"/>
      <c r="W958" s="4"/>
      <c r="X958" s="4"/>
      <c r="Y958" s="4"/>
      <c r="Z958" s="91"/>
      <c r="AA958" s="166"/>
      <c r="AB958" s="166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</row>
    <row r="959" spans="1:53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43"/>
      <c r="R959" s="4"/>
      <c r="S959" s="4"/>
      <c r="T959" s="4"/>
      <c r="U959" s="4"/>
      <c r="V959" s="4"/>
      <c r="W959" s="4"/>
      <c r="X959" s="4"/>
      <c r="Y959" s="4"/>
      <c r="Z959" s="91"/>
      <c r="AA959" s="166"/>
      <c r="AB959" s="166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</row>
    <row r="960" spans="1:53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43"/>
      <c r="R960" s="4"/>
      <c r="S960" s="4"/>
      <c r="T960" s="4"/>
      <c r="U960" s="4"/>
      <c r="V960" s="4"/>
      <c r="W960" s="4"/>
      <c r="X960" s="4"/>
      <c r="Y960" s="4"/>
      <c r="Z960" s="91"/>
      <c r="AA960" s="166"/>
      <c r="AB960" s="166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</row>
    <row r="961" spans="1:53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43"/>
      <c r="R961" s="4"/>
      <c r="S961" s="4"/>
      <c r="T961" s="4"/>
      <c r="U961" s="4"/>
      <c r="V961" s="4"/>
      <c r="W961" s="4"/>
      <c r="X961" s="4"/>
      <c r="Y961" s="4"/>
      <c r="Z961" s="91"/>
      <c r="AA961" s="166"/>
      <c r="AB961" s="166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</row>
    <row r="962" spans="1:53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43"/>
      <c r="R962" s="4"/>
      <c r="S962" s="4"/>
      <c r="T962" s="4"/>
      <c r="U962" s="4"/>
      <c r="V962" s="4"/>
      <c r="W962" s="4"/>
      <c r="X962" s="4"/>
      <c r="Y962" s="4"/>
      <c r="Z962" s="91"/>
      <c r="AA962" s="166"/>
      <c r="AB962" s="166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</row>
    <row r="963" spans="1:53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43"/>
      <c r="R963" s="4"/>
      <c r="S963" s="4"/>
      <c r="T963" s="4"/>
      <c r="U963" s="4"/>
      <c r="V963" s="4"/>
      <c r="W963" s="4"/>
      <c r="X963" s="4"/>
      <c r="Y963" s="4"/>
      <c r="Z963" s="91"/>
      <c r="AA963" s="166"/>
      <c r="AB963" s="166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</row>
    <row r="964" spans="1:53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43"/>
      <c r="R964" s="4"/>
      <c r="S964" s="4"/>
      <c r="T964" s="4"/>
      <c r="U964" s="4"/>
      <c r="V964" s="4"/>
      <c r="W964" s="4"/>
      <c r="X964" s="4"/>
      <c r="Y964" s="4"/>
      <c r="Z964" s="91"/>
      <c r="AA964" s="166"/>
      <c r="AB964" s="166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</row>
    <row r="965" spans="1:53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43"/>
      <c r="R965" s="4"/>
      <c r="S965" s="4"/>
      <c r="T965" s="4"/>
      <c r="U965" s="4"/>
      <c r="V965" s="4"/>
      <c r="W965" s="4"/>
      <c r="X965" s="4"/>
      <c r="Y965" s="4"/>
      <c r="Z965" s="91"/>
      <c r="AA965" s="166"/>
      <c r="AB965" s="166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</row>
    <row r="966" spans="1:53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43"/>
      <c r="R966" s="4"/>
      <c r="S966" s="4"/>
      <c r="T966" s="4"/>
      <c r="U966" s="4"/>
      <c r="V966" s="4"/>
      <c r="W966" s="4"/>
      <c r="X966" s="4"/>
      <c r="Y966" s="4"/>
      <c r="Z966" s="91"/>
      <c r="AA966" s="166"/>
      <c r="AB966" s="166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</row>
    <row r="967" spans="1:53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43"/>
      <c r="R967" s="4"/>
      <c r="S967" s="4"/>
      <c r="T967" s="4"/>
      <c r="U967" s="4"/>
      <c r="V967" s="4"/>
      <c r="W967" s="4"/>
      <c r="X967" s="4"/>
      <c r="Y967" s="4"/>
      <c r="Z967" s="91"/>
      <c r="AA967" s="166"/>
      <c r="AB967" s="166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</row>
    <row r="968" spans="1:53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43"/>
      <c r="R968" s="4"/>
      <c r="S968" s="4"/>
      <c r="T968" s="4"/>
      <c r="U968" s="4"/>
      <c r="V968" s="4"/>
      <c r="W968" s="4"/>
      <c r="X968" s="4"/>
      <c r="Y968" s="4"/>
      <c r="Z968" s="91"/>
      <c r="AA968" s="166"/>
      <c r="AB968" s="166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</row>
    <row r="969" spans="1:53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43"/>
      <c r="R969" s="4"/>
      <c r="S969" s="4"/>
      <c r="T969" s="4"/>
      <c r="U969" s="4"/>
      <c r="V969" s="4"/>
      <c r="W969" s="4"/>
      <c r="X969" s="4"/>
      <c r="Y969" s="4"/>
      <c r="Z969" s="91"/>
      <c r="AA969" s="166"/>
      <c r="AB969" s="166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</row>
    <row r="970" spans="1:53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43"/>
      <c r="R970" s="4"/>
      <c r="S970" s="4"/>
      <c r="T970" s="4"/>
      <c r="U970" s="4"/>
      <c r="V970" s="4"/>
      <c r="W970" s="4"/>
      <c r="X970" s="4"/>
      <c r="Y970" s="4"/>
      <c r="Z970" s="91"/>
      <c r="AA970" s="166"/>
      <c r="AB970" s="166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</row>
    <row r="971" spans="1:53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43"/>
      <c r="R971" s="4"/>
      <c r="S971" s="4"/>
      <c r="T971" s="4"/>
      <c r="U971" s="4"/>
      <c r="V971" s="4"/>
      <c r="W971" s="4"/>
      <c r="X971" s="4"/>
      <c r="Y971" s="4"/>
      <c r="Z971" s="91"/>
      <c r="AA971" s="166"/>
      <c r="AB971" s="166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</row>
    <row r="972" spans="1:53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43"/>
      <c r="R972" s="4"/>
      <c r="S972" s="4"/>
      <c r="T972" s="4"/>
      <c r="U972" s="4"/>
      <c r="V972" s="4"/>
      <c r="W972" s="4"/>
      <c r="X972" s="4"/>
      <c r="Y972" s="4"/>
      <c r="Z972" s="91"/>
      <c r="AA972" s="166"/>
      <c r="AB972" s="166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</row>
    <row r="973" spans="1:53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43"/>
      <c r="R973" s="4"/>
      <c r="S973" s="4"/>
      <c r="T973" s="4"/>
      <c r="U973" s="4"/>
      <c r="V973" s="4"/>
      <c r="W973" s="4"/>
      <c r="X973" s="4"/>
      <c r="Y973" s="4"/>
      <c r="Z973" s="91"/>
      <c r="AA973" s="166"/>
      <c r="AB973" s="166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</row>
    <row r="974" spans="1:53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43"/>
      <c r="R974" s="4"/>
      <c r="S974" s="4"/>
      <c r="T974" s="4"/>
      <c r="U974" s="4"/>
      <c r="V974" s="4"/>
      <c r="W974" s="4"/>
      <c r="X974" s="4"/>
      <c r="Y974" s="4"/>
      <c r="Z974" s="91"/>
      <c r="AA974" s="166"/>
      <c r="AB974" s="166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</row>
    <row r="975" spans="1:53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43"/>
      <c r="R975" s="4"/>
      <c r="S975" s="4"/>
      <c r="T975" s="4"/>
      <c r="U975" s="4"/>
      <c r="V975" s="4"/>
      <c r="W975" s="4"/>
      <c r="X975" s="4"/>
      <c r="Y975" s="4"/>
      <c r="Z975" s="91"/>
      <c r="AA975" s="166"/>
      <c r="AB975" s="166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</row>
    <row r="976" spans="1:53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43"/>
      <c r="R976" s="4"/>
      <c r="S976" s="4"/>
      <c r="T976" s="4"/>
      <c r="U976" s="4"/>
      <c r="V976" s="4"/>
      <c r="W976" s="4"/>
      <c r="X976" s="4"/>
      <c r="Y976" s="4"/>
      <c r="Z976" s="91"/>
      <c r="AA976" s="166"/>
      <c r="AB976" s="166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</row>
    <row r="977" spans="1:53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43"/>
      <c r="R977" s="4"/>
      <c r="S977" s="4"/>
      <c r="T977" s="4"/>
      <c r="U977" s="4"/>
      <c r="V977" s="4"/>
      <c r="W977" s="4"/>
      <c r="X977" s="4"/>
      <c r="Y977" s="4"/>
      <c r="Z977" s="91"/>
      <c r="AA977" s="166"/>
      <c r="AB977" s="166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</row>
    <row r="978" spans="1:53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43"/>
      <c r="R978" s="4"/>
      <c r="S978" s="4"/>
      <c r="T978" s="4"/>
      <c r="U978" s="4"/>
      <c r="V978" s="4"/>
      <c r="W978" s="4"/>
      <c r="X978" s="4"/>
      <c r="Y978" s="4"/>
      <c r="Z978" s="91"/>
      <c r="AA978" s="166"/>
      <c r="AB978" s="166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</row>
    <row r="979" spans="1:53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43"/>
      <c r="R979" s="4"/>
      <c r="S979" s="4"/>
      <c r="T979" s="4"/>
      <c r="U979" s="4"/>
      <c r="V979" s="4"/>
      <c r="W979" s="4"/>
      <c r="X979" s="4"/>
      <c r="Y979" s="4"/>
      <c r="Z979" s="91"/>
      <c r="AA979" s="166"/>
      <c r="AB979" s="166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</row>
    <row r="980" spans="1:53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43"/>
      <c r="R980" s="4"/>
      <c r="S980" s="4"/>
      <c r="T980" s="4"/>
      <c r="U980" s="4"/>
      <c r="V980" s="4"/>
      <c r="W980" s="4"/>
      <c r="X980" s="4"/>
      <c r="Y980" s="4"/>
      <c r="Z980" s="91"/>
      <c r="AA980" s="166"/>
      <c r="AB980" s="166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</row>
    <row r="981" spans="1:53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43"/>
      <c r="R981" s="4"/>
      <c r="S981" s="4"/>
      <c r="T981" s="4"/>
      <c r="U981" s="4"/>
      <c r="V981" s="4"/>
      <c r="W981" s="4"/>
      <c r="X981" s="4"/>
      <c r="Y981" s="4"/>
      <c r="Z981" s="91"/>
      <c r="AA981" s="166"/>
      <c r="AB981" s="166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</row>
    <row r="982" spans="1:53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43"/>
      <c r="R982" s="4"/>
      <c r="S982" s="4"/>
      <c r="T982" s="4"/>
      <c r="U982" s="4"/>
      <c r="V982" s="4"/>
      <c r="W982" s="4"/>
      <c r="X982" s="4"/>
      <c r="Y982" s="4"/>
      <c r="Z982" s="91"/>
      <c r="AA982" s="166"/>
      <c r="AB982" s="166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</row>
    <row r="983" spans="1:53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43"/>
      <c r="R983" s="4"/>
      <c r="S983" s="4"/>
      <c r="T983" s="4"/>
      <c r="U983" s="4"/>
      <c r="V983" s="4"/>
      <c r="W983" s="4"/>
      <c r="X983" s="4"/>
      <c r="Y983" s="4"/>
      <c r="Z983" s="91"/>
      <c r="AA983" s="166"/>
      <c r="AB983" s="166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</row>
    <row r="984" spans="1:53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43"/>
      <c r="R984" s="4"/>
      <c r="S984" s="4"/>
      <c r="T984" s="4"/>
      <c r="U984" s="4"/>
      <c r="V984" s="4"/>
      <c r="W984" s="4"/>
      <c r="X984" s="4"/>
      <c r="Y984" s="4"/>
      <c r="Z984" s="91"/>
      <c r="AA984" s="166"/>
      <c r="AB984" s="166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</row>
    <row r="985" spans="1:53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43"/>
      <c r="R985" s="4"/>
      <c r="S985" s="4"/>
      <c r="T985" s="4"/>
      <c r="U985" s="4"/>
      <c r="V985" s="4"/>
      <c r="W985" s="4"/>
      <c r="X985" s="4"/>
      <c r="Y985" s="4"/>
      <c r="Z985" s="91"/>
      <c r="AA985" s="166"/>
      <c r="AB985" s="166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</row>
    <row r="986" spans="1:53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43"/>
      <c r="R986" s="4"/>
      <c r="S986" s="4"/>
      <c r="T986" s="4"/>
      <c r="U986" s="4"/>
      <c r="V986" s="4"/>
      <c r="W986" s="4"/>
      <c r="X986" s="4"/>
      <c r="Y986" s="4"/>
      <c r="Z986" s="91"/>
      <c r="AA986" s="166"/>
      <c r="AB986" s="166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</row>
    <row r="987" spans="1:53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43"/>
      <c r="R987" s="4"/>
      <c r="S987" s="4"/>
      <c r="T987" s="4"/>
      <c r="U987" s="4"/>
      <c r="V987" s="4"/>
      <c r="W987" s="4"/>
      <c r="X987" s="4"/>
      <c r="Y987" s="4"/>
      <c r="Z987" s="91"/>
      <c r="AA987" s="166"/>
      <c r="AB987" s="166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</row>
    <row r="988" spans="1:53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43"/>
      <c r="R988" s="4"/>
      <c r="S988" s="4"/>
      <c r="T988" s="4"/>
      <c r="U988" s="4"/>
      <c r="V988" s="4"/>
      <c r="W988" s="4"/>
      <c r="X988" s="4"/>
      <c r="Y988" s="4"/>
      <c r="Z988" s="91"/>
      <c r="AA988" s="166"/>
      <c r="AB988" s="166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</row>
    <row r="989" spans="1:53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43"/>
      <c r="R989" s="4"/>
      <c r="S989" s="4"/>
      <c r="T989" s="4"/>
      <c r="U989" s="4"/>
      <c r="V989" s="4"/>
      <c r="W989" s="4"/>
      <c r="X989" s="4"/>
      <c r="Y989" s="4"/>
      <c r="Z989" s="91"/>
      <c r="AA989" s="166"/>
      <c r="AB989" s="166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</row>
    <row r="990" spans="1:53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43"/>
      <c r="R990" s="4"/>
      <c r="S990" s="4"/>
      <c r="T990" s="4"/>
      <c r="U990" s="4"/>
      <c r="V990" s="4"/>
      <c r="W990" s="4"/>
      <c r="X990" s="4"/>
      <c r="Y990" s="4"/>
      <c r="Z990" s="91"/>
      <c r="AA990" s="166"/>
      <c r="AB990" s="166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</row>
    <row r="991" spans="1:53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43"/>
      <c r="R991" s="4"/>
      <c r="S991" s="4"/>
      <c r="T991" s="4"/>
      <c r="U991" s="4"/>
      <c r="V991" s="4"/>
      <c r="W991" s="4"/>
      <c r="X991" s="4"/>
      <c r="Y991" s="4"/>
      <c r="Z991" s="91"/>
      <c r="AA991" s="166"/>
      <c r="AB991" s="166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</row>
    <row r="992" spans="1:53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43"/>
      <c r="R992" s="4"/>
      <c r="S992" s="4"/>
      <c r="T992" s="4"/>
      <c r="U992" s="4"/>
      <c r="V992" s="4"/>
      <c r="W992" s="4"/>
      <c r="X992" s="4"/>
      <c r="Y992" s="4"/>
      <c r="Z992" s="91"/>
      <c r="AA992" s="166"/>
      <c r="AB992" s="166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</row>
    <row r="993" spans="1:53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43"/>
      <c r="R993" s="4"/>
      <c r="S993" s="4"/>
      <c r="T993" s="4"/>
      <c r="U993" s="4"/>
      <c r="V993" s="4"/>
      <c r="W993" s="4"/>
      <c r="X993" s="4"/>
      <c r="Y993" s="4"/>
      <c r="Z993" s="91"/>
      <c r="AA993" s="166"/>
      <c r="AB993" s="166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</row>
    <row r="994" spans="1:53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43"/>
      <c r="R994" s="4"/>
      <c r="S994" s="4"/>
      <c r="T994" s="4"/>
      <c r="U994" s="4"/>
      <c r="V994" s="4"/>
      <c r="W994" s="4"/>
      <c r="X994" s="4"/>
      <c r="Y994" s="4"/>
      <c r="Z994" s="91"/>
      <c r="AA994" s="166"/>
      <c r="AB994" s="166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</row>
    <row r="995" spans="1:53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43"/>
      <c r="R995" s="4"/>
      <c r="S995" s="4"/>
      <c r="T995" s="4"/>
      <c r="U995" s="4"/>
      <c r="V995" s="4"/>
      <c r="W995" s="4"/>
      <c r="X995" s="4"/>
      <c r="Y995" s="4"/>
      <c r="Z995" s="91"/>
      <c r="AA995" s="166"/>
      <c r="AB995" s="166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</row>
    <row r="996" spans="1:53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43"/>
      <c r="R996" s="4"/>
      <c r="S996" s="4"/>
      <c r="T996" s="4"/>
      <c r="U996" s="4"/>
      <c r="V996" s="4"/>
      <c r="W996" s="4"/>
      <c r="X996" s="4"/>
      <c r="Y996" s="4"/>
      <c r="Z996" s="91"/>
      <c r="AA996" s="166"/>
      <c r="AB996" s="166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</row>
    <row r="997" spans="1:53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43"/>
      <c r="R997" s="4"/>
      <c r="S997" s="4"/>
      <c r="T997" s="4"/>
      <c r="U997" s="4"/>
      <c r="V997" s="4"/>
      <c r="W997" s="4"/>
      <c r="X997" s="4"/>
      <c r="Y997" s="4"/>
      <c r="Z997" s="91"/>
      <c r="AA997" s="166"/>
      <c r="AB997" s="166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</row>
    <row r="998" spans="1:53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43"/>
      <c r="R998" s="4"/>
      <c r="S998" s="4"/>
      <c r="T998" s="4"/>
      <c r="U998" s="4"/>
      <c r="V998" s="4"/>
      <c r="W998" s="4"/>
      <c r="X998" s="4"/>
      <c r="Y998" s="4"/>
      <c r="Z998" s="91"/>
      <c r="AA998" s="166"/>
      <c r="AB998" s="166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</row>
    <row r="999" spans="1:53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43"/>
      <c r="R999" s="4"/>
      <c r="S999" s="4"/>
      <c r="T999" s="4"/>
      <c r="U999" s="4"/>
      <c r="V999" s="4"/>
      <c r="W999" s="4"/>
      <c r="X999" s="4"/>
      <c r="Y999" s="4"/>
      <c r="Z999" s="91"/>
      <c r="AA999" s="166"/>
      <c r="AB999" s="166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</row>
    <row r="1000" spans="1:53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43"/>
      <c r="R1000" s="4"/>
      <c r="S1000" s="4"/>
      <c r="T1000" s="4"/>
      <c r="U1000" s="4"/>
      <c r="V1000" s="4"/>
      <c r="W1000" s="4"/>
      <c r="X1000" s="4"/>
      <c r="Y1000" s="4"/>
      <c r="Z1000" s="91"/>
      <c r="AA1000" s="166"/>
      <c r="AB1000" s="166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</row>
    <row r="1001" spans="1:53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43"/>
      <c r="R1001" s="4"/>
      <c r="S1001" s="4"/>
      <c r="T1001" s="4"/>
      <c r="U1001" s="4"/>
      <c r="V1001" s="4"/>
      <c r="W1001" s="4"/>
      <c r="X1001" s="4"/>
      <c r="Y1001" s="4"/>
      <c r="Z1001" s="91"/>
      <c r="AA1001" s="166"/>
      <c r="AB1001" s="166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</row>
    <row r="1002" spans="1:53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43"/>
      <c r="R1002" s="4"/>
      <c r="S1002" s="4"/>
      <c r="T1002" s="4"/>
      <c r="U1002" s="4"/>
      <c r="V1002" s="4"/>
      <c r="W1002" s="4"/>
      <c r="X1002" s="4"/>
      <c r="Y1002" s="4"/>
      <c r="Z1002" s="91"/>
      <c r="AA1002" s="166"/>
      <c r="AB1002" s="166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</row>
    <row r="1003" spans="1:53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43"/>
      <c r="R1003" s="4"/>
      <c r="S1003" s="4"/>
      <c r="T1003" s="4"/>
      <c r="U1003" s="4"/>
      <c r="V1003" s="4"/>
      <c r="W1003" s="4"/>
      <c r="X1003" s="4"/>
      <c r="Y1003" s="4"/>
      <c r="Z1003" s="91"/>
      <c r="AA1003" s="166"/>
      <c r="AB1003" s="166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</row>
    <row r="1004" spans="1:53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43"/>
      <c r="R1004" s="4"/>
      <c r="S1004" s="4"/>
      <c r="T1004" s="4"/>
      <c r="U1004" s="4"/>
      <c r="V1004" s="4"/>
      <c r="W1004" s="4"/>
      <c r="X1004" s="4"/>
      <c r="Y1004" s="4"/>
      <c r="Z1004" s="91"/>
      <c r="AA1004" s="166"/>
      <c r="AB1004" s="166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</row>
    <row r="1005" spans="1:53" x14ac:dyDescent="0.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43"/>
      <c r="R1005" s="4"/>
      <c r="S1005" s="4"/>
      <c r="T1005" s="4"/>
      <c r="U1005" s="4"/>
      <c r="V1005" s="4"/>
      <c r="W1005" s="4"/>
      <c r="X1005" s="4"/>
      <c r="Y1005" s="4"/>
      <c r="Z1005" s="91"/>
      <c r="AA1005" s="166"/>
      <c r="AB1005" s="166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</row>
    <row r="1006" spans="1:53" x14ac:dyDescent="0.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43"/>
      <c r="R1006" s="4"/>
      <c r="S1006" s="4"/>
      <c r="T1006" s="4"/>
      <c r="U1006" s="4"/>
      <c r="V1006" s="4"/>
      <c r="W1006" s="4"/>
      <c r="X1006" s="4"/>
      <c r="Y1006" s="4"/>
      <c r="Z1006" s="91"/>
      <c r="AA1006" s="166"/>
      <c r="AB1006" s="166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</row>
    <row r="1007" spans="1:53" x14ac:dyDescent="0.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43"/>
      <c r="R1007" s="4"/>
      <c r="S1007" s="4"/>
      <c r="T1007" s="4"/>
      <c r="U1007" s="4"/>
      <c r="V1007" s="4"/>
      <c r="W1007" s="4"/>
      <c r="X1007" s="4"/>
      <c r="Y1007" s="4"/>
      <c r="Z1007" s="91"/>
      <c r="AA1007" s="166"/>
      <c r="AB1007" s="166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</row>
    <row r="1008" spans="1:53" x14ac:dyDescent="0.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43"/>
      <c r="R1008" s="4"/>
      <c r="S1008" s="4"/>
      <c r="T1008" s="4"/>
      <c r="U1008" s="4"/>
      <c r="V1008" s="4"/>
      <c r="W1008" s="4"/>
      <c r="X1008" s="4"/>
      <c r="Y1008" s="4"/>
      <c r="Z1008" s="91"/>
      <c r="AA1008" s="166"/>
      <c r="AB1008" s="166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</row>
    <row r="1009" spans="1:53" x14ac:dyDescent="0.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43"/>
      <c r="R1009" s="4"/>
      <c r="S1009" s="4"/>
      <c r="T1009" s="4"/>
      <c r="U1009" s="4"/>
      <c r="V1009" s="4"/>
      <c r="W1009" s="4"/>
      <c r="X1009" s="4"/>
      <c r="Y1009" s="4"/>
      <c r="Z1009" s="91"/>
      <c r="AA1009" s="166"/>
      <c r="AB1009" s="166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</row>
    <row r="1010" spans="1:53" x14ac:dyDescent="0.2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43"/>
      <c r="R1010" s="4"/>
      <c r="S1010" s="4"/>
      <c r="T1010" s="4"/>
      <c r="U1010" s="4"/>
      <c r="V1010" s="4"/>
      <c r="W1010" s="4"/>
      <c r="X1010" s="4"/>
      <c r="Y1010" s="4"/>
      <c r="Z1010" s="91"/>
      <c r="AA1010" s="166"/>
      <c r="AB1010" s="166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</row>
    <row r="1011" spans="1:53" x14ac:dyDescent="0.2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43"/>
      <c r="R1011" s="4"/>
      <c r="S1011" s="4"/>
      <c r="T1011" s="4"/>
      <c r="U1011" s="4"/>
      <c r="V1011" s="4"/>
      <c r="W1011" s="4"/>
      <c r="X1011" s="4"/>
      <c r="Y1011" s="4"/>
      <c r="Z1011" s="91"/>
      <c r="AA1011" s="166"/>
      <c r="AB1011" s="166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</row>
    <row r="1012" spans="1:53" x14ac:dyDescent="0.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43"/>
      <c r="R1012" s="4"/>
      <c r="S1012" s="4"/>
      <c r="T1012" s="4"/>
      <c r="U1012" s="4"/>
      <c r="V1012" s="4"/>
      <c r="W1012" s="4"/>
      <c r="X1012" s="4"/>
      <c r="Y1012" s="4"/>
      <c r="Z1012" s="91"/>
      <c r="AA1012" s="166"/>
      <c r="AB1012" s="166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</row>
    <row r="1013" spans="1:53" x14ac:dyDescent="0.2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43"/>
      <c r="R1013" s="4"/>
      <c r="S1013" s="4"/>
      <c r="T1013" s="4"/>
      <c r="U1013" s="4"/>
      <c r="V1013" s="4"/>
      <c r="W1013" s="4"/>
      <c r="X1013" s="4"/>
      <c r="Y1013" s="4"/>
      <c r="Z1013" s="91"/>
      <c r="AA1013" s="166"/>
      <c r="AB1013" s="166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</row>
    <row r="1014" spans="1:53" x14ac:dyDescent="0.2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43"/>
      <c r="R1014" s="4"/>
      <c r="S1014" s="4"/>
      <c r="T1014" s="4"/>
      <c r="U1014" s="4"/>
      <c r="V1014" s="4"/>
      <c r="W1014" s="4"/>
      <c r="X1014" s="4"/>
      <c r="Y1014" s="4"/>
      <c r="Z1014" s="91"/>
      <c r="AA1014" s="166"/>
      <c r="AB1014" s="166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</row>
    <row r="1015" spans="1:53" x14ac:dyDescent="0.2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43"/>
      <c r="R1015" s="4"/>
      <c r="S1015" s="4"/>
      <c r="T1015" s="4"/>
      <c r="U1015" s="4"/>
      <c r="V1015" s="4"/>
      <c r="W1015" s="4"/>
      <c r="X1015" s="4"/>
      <c r="Y1015" s="4"/>
      <c r="Z1015" s="91"/>
      <c r="AA1015" s="166"/>
      <c r="AB1015" s="166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</row>
    <row r="1016" spans="1:53" x14ac:dyDescent="0.2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43"/>
      <c r="R1016" s="4"/>
      <c r="S1016" s="4"/>
      <c r="T1016" s="4"/>
      <c r="U1016" s="4"/>
      <c r="V1016" s="4"/>
      <c r="W1016" s="4"/>
      <c r="X1016" s="4"/>
      <c r="Y1016" s="4"/>
      <c r="Z1016" s="91"/>
      <c r="AA1016" s="166"/>
      <c r="AB1016" s="166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</row>
    <row r="1017" spans="1:53" x14ac:dyDescent="0.2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43"/>
      <c r="R1017" s="4"/>
      <c r="S1017" s="4"/>
      <c r="T1017" s="4"/>
      <c r="U1017" s="4"/>
      <c r="V1017" s="4"/>
      <c r="W1017" s="4"/>
      <c r="X1017" s="4"/>
      <c r="Y1017" s="4"/>
      <c r="Z1017" s="91"/>
      <c r="AA1017" s="166"/>
      <c r="AB1017" s="166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</row>
    <row r="1018" spans="1:53" x14ac:dyDescent="0.2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43"/>
      <c r="R1018" s="4"/>
      <c r="S1018" s="4"/>
      <c r="T1018" s="4"/>
      <c r="U1018" s="4"/>
      <c r="V1018" s="4"/>
      <c r="W1018" s="4"/>
      <c r="X1018" s="4"/>
      <c r="Y1018" s="4"/>
      <c r="Z1018" s="91"/>
      <c r="AA1018" s="166"/>
      <c r="AB1018" s="166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</row>
    <row r="1019" spans="1:53" x14ac:dyDescent="0.2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43"/>
      <c r="R1019" s="4"/>
      <c r="S1019" s="4"/>
      <c r="T1019" s="4"/>
      <c r="U1019" s="4"/>
      <c r="V1019" s="4"/>
      <c r="W1019" s="4"/>
      <c r="X1019" s="4"/>
      <c r="Y1019" s="4"/>
      <c r="Z1019" s="91"/>
      <c r="AA1019" s="166"/>
      <c r="AB1019" s="166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</row>
    <row r="1020" spans="1:53" x14ac:dyDescent="0.2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43"/>
      <c r="R1020" s="4"/>
      <c r="S1020" s="4"/>
      <c r="T1020" s="4"/>
      <c r="U1020" s="4"/>
      <c r="V1020" s="4"/>
      <c r="W1020" s="4"/>
      <c r="X1020" s="4"/>
      <c r="Y1020" s="4"/>
      <c r="Z1020" s="91"/>
      <c r="AA1020" s="166"/>
      <c r="AB1020" s="166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</row>
    <row r="1021" spans="1:53" x14ac:dyDescent="0.2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43"/>
      <c r="R1021" s="4"/>
      <c r="S1021" s="4"/>
      <c r="T1021" s="4"/>
      <c r="U1021" s="4"/>
      <c r="V1021" s="4"/>
      <c r="W1021" s="4"/>
      <c r="X1021" s="4"/>
      <c r="Y1021" s="4"/>
      <c r="Z1021" s="91"/>
      <c r="AA1021" s="166"/>
      <c r="AB1021" s="166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</row>
    <row r="1022" spans="1:53" x14ac:dyDescent="0.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43"/>
      <c r="R1022" s="4"/>
      <c r="S1022" s="4"/>
      <c r="T1022" s="4"/>
      <c r="U1022" s="4"/>
      <c r="V1022" s="4"/>
      <c r="W1022" s="4"/>
      <c r="X1022" s="4"/>
      <c r="Y1022" s="4"/>
      <c r="Z1022" s="91"/>
      <c r="AA1022" s="166"/>
      <c r="AB1022" s="166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</row>
    <row r="1023" spans="1:53" x14ac:dyDescent="0.2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43"/>
      <c r="R1023" s="4"/>
      <c r="S1023" s="4"/>
      <c r="T1023" s="4"/>
      <c r="U1023" s="4"/>
      <c r="V1023" s="4"/>
      <c r="W1023" s="4"/>
      <c r="X1023" s="4"/>
      <c r="Y1023" s="4"/>
      <c r="Z1023" s="91"/>
      <c r="AA1023" s="166"/>
      <c r="AB1023" s="166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</row>
    <row r="1024" spans="1:53" x14ac:dyDescent="0.2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43"/>
      <c r="R1024" s="4"/>
      <c r="S1024" s="4"/>
      <c r="T1024" s="4"/>
      <c r="U1024" s="4"/>
      <c r="V1024" s="4"/>
      <c r="W1024" s="4"/>
      <c r="X1024" s="4"/>
      <c r="Y1024" s="4"/>
      <c r="Z1024" s="91"/>
      <c r="AA1024" s="166"/>
      <c r="AB1024" s="166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</row>
    <row r="1025" spans="1:53" x14ac:dyDescent="0.2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43"/>
      <c r="R1025" s="4"/>
      <c r="S1025" s="4"/>
      <c r="T1025" s="4"/>
      <c r="U1025" s="4"/>
      <c r="V1025" s="4"/>
      <c r="W1025" s="4"/>
      <c r="X1025" s="4"/>
      <c r="Y1025" s="4"/>
      <c r="Z1025" s="91"/>
      <c r="AA1025" s="166"/>
      <c r="AB1025" s="166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</row>
    <row r="1026" spans="1:53" x14ac:dyDescent="0.2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43"/>
      <c r="R1026" s="4"/>
      <c r="S1026" s="4"/>
      <c r="T1026" s="4"/>
      <c r="U1026" s="4"/>
      <c r="V1026" s="4"/>
      <c r="W1026" s="4"/>
      <c r="X1026" s="4"/>
      <c r="Y1026" s="4"/>
      <c r="Z1026" s="91"/>
      <c r="AA1026" s="166"/>
      <c r="AB1026" s="166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</row>
    <row r="1027" spans="1:53" x14ac:dyDescent="0.2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43"/>
      <c r="R1027" s="4"/>
      <c r="S1027" s="4"/>
      <c r="T1027" s="4"/>
      <c r="U1027" s="4"/>
      <c r="V1027" s="4"/>
      <c r="W1027" s="4"/>
      <c r="X1027" s="4"/>
      <c r="Y1027" s="4"/>
      <c r="Z1027" s="91"/>
      <c r="AA1027" s="166"/>
      <c r="AB1027" s="166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</row>
    <row r="1028" spans="1:53" x14ac:dyDescent="0.2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43"/>
      <c r="R1028" s="4"/>
      <c r="S1028" s="4"/>
      <c r="T1028" s="4"/>
      <c r="U1028" s="4"/>
      <c r="V1028" s="4"/>
      <c r="W1028" s="4"/>
      <c r="X1028" s="4"/>
      <c r="Y1028" s="4"/>
      <c r="Z1028" s="91"/>
      <c r="AA1028" s="166"/>
      <c r="AB1028" s="166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</row>
    <row r="1029" spans="1:53" x14ac:dyDescent="0.2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43"/>
      <c r="R1029" s="4"/>
      <c r="S1029" s="4"/>
      <c r="T1029" s="4"/>
      <c r="U1029" s="4"/>
      <c r="V1029" s="4"/>
      <c r="W1029" s="4"/>
      <c r="X1029" s="4"/>
      <c r="Y1029" s="4"/>
      <c r="Z1029" s="91"/>
      <c r="AA1029" s="166"/>
      <c r="AB1029" s="166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</row>
    <row r="1030" spans="1:53" x14ac:dyDescent="0.2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43"/>
      <c r="R1030" s="4"/>
      <c r="S1030" s="4"/>
      <c r="T1030" s="4"/>
      <c r="U1030" s="4"/>
      <c r="V1030" s="4"/>
      <c r="W1030" s="4"/>
      <c r="X1030" s="4"/>
      <c r="Y1030" s="4"/>
      <c r="Z1030" s="91"/>
      <c r="AA1030" s="166"/>
      <c r="AB1030" s="166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</row>
    <row r="1031" spans="1:53" x14ac:dyDescent="0.2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43"/>
      <c r="R1031" s="4"/>
      <c r="S1031" s="4"/>
      <c r="T1031" s="4"/>
      <c r="U1031" s="4"/>
      <c r="V1031" s="4"/>
      <c r="W1031" s="4"/>
      <c r="X1031" s="4"/>
      <c r="Y1031" s="4"/>
      <c r="Z1031" s="91"/>
      <c r="AA1031" s="166"/>
      <c r="AB1031" s="166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</row>
    <row r="1032" spans="1:53" x14ac:dyDescent="0.2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43"/>
      <c r="R1032" s="4"/>
      <c r="S1032" s="4"/>
      <c r="T1032" s="4"/>
      <c r="U1032" s="4"/>
      <c r="V1032" s="4"/>
      <c r="W1032" s="4"/>
      <c r="X1032" s="4"/>
      <c r="Y1032" s="4"/>
      <c r="Z1032" s="91"/>
      <c r="AA1032" s="166"/>
      <c r="AB1032" s="166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</row>
    <row r="1033" spans="1:53" x14ac:dyDescent="0.2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43"/>
      <c r="R1033" s="4"/>
      <c r="S1033" s="4"/>
      <c r="T1033" s="4"/>
      <c r="U1033" s="4"/>
      <c r="V1033" s="4"/>
      <c r="W1033" s="4"/>
      <c r="X1033" s="4"/>
      <c r="Y1033" s="4"/>
      <c r="Z1033" s="91"/>
      <c r="AA1033" s="166"/>
      <c r="AB1033" s="166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</row>
    <row r="1034" spans="1:53" x14ac:dyDescent="0.2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43"/>
      <c r="R1034" s="4"/>
      <c r="S1034" s="4"/>
      <c r="T1034" s="4"/>
      <c r="U1034" s="4"/>
      <c r="V1034" s="4"/>
      <c r="W1034" s="4"/>
      <c r="X1034" s="4"/>
      <c r="Y1034" s="4"/>
      <c r="Z1034" s="91"/>
      <c r="AA1034" s="166"/>
      <c r="AB1034" s="166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</row>
    <row r="1035" spans="1:53" x14ac:dyDescent="0.2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43"/>
      <c r="R1035" s="4"/>
      <c r="S1035" s="4"/>
      <c r="T1035" s="4"/>
      <c r="U1035" s="4"/>
      <c r="V1035" s="4"/>
      <c r="W1035" s="4"/>
      <c r="X1035" s="4"/>
      <c r="Y1035" s="4"/>
      <c r="Z1035" s="91"/>
      <c r="AA1035" s="166"/>
      <c r="AB1035" s="166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</row>
    <row r="1036" spans="1:53" x14ac:dyDescent="0.2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43"/>
      <c r="R1036" s="4"/>
      <c r="S1036" s="4"/>
      <c r="T1036" s="4"/>
      <c r="U1036" s="4"/>
      <c r="V1036" s="4"/>
      <c r="W1036" s="4"/>
      <c r="X1036" s="4"/>
      <c r="Y1036" s="4"/>
      <c r="Z1036" s="91"/>
      <c r="AA1036" s="166"/>
      <c r="AB1036" s="166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</row>
    <row r="1037" spans="1:53" x14ac:dyDescent="0.2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43"/>
      <c r="R1037" s="4"/>
      <c r="S1037" s="4"/>
      <c r="T1037" s="4"/>
      <c r="U1037" s="4"/>
      <c r="V1037" s="4"/>
      <c r="W1037" s="4"/>
      <c r="X1037" s="4"/>
      <c r="Y1037" s="4"/>
      <c r="Z1037" s="91"/>
      <c r="AA1037" s="166"/>
      <c r="AB1037" s="166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</row>
    <row r="1038" spans="1:53" x14ac:dyDescent="0.2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43"/>
      <c r="R1038" s="4"/>
      <c r="S1038" s="4"/>
      <c r="T1038" s="4"/>
      <c r="U1038" s="4"/>
      <c r="V1038" s="4"/>
      <c r="W1038" s="4"/>
      <c r="X1038" s="4"/>
      <c r="Y1038" s="4"/>
      <c r="Z1038" s="91"/>
      <c r="AA1038" s="166"/>
      <c r="AB1038" s="166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</row>
    <row r="1039" spans="1:53" x14ac:dyDescent="0.2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43"/>
      <c r="R1039" s="4"/>
      <c r="S1039" s="4"/>
      <c r="T1039" s="4"/>
      <c r="U1039" s="4"/>
      <c r="V1039" s="4"/>
      <c r="W1039" s="4"/>
      <c r="X1039" s="4"/>
      <c r="Y1039" s="4"/>
      <c r="Z1039" s="91"/>
      <c r="AA1039" s="166"/>
      <c r="AB1039" s="166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</row>
    <row r="1040" spans="1:53" x14ac:dyDescent="0.2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43"/>
      <c r="R1040" s="4"/>
      <c r="S1040" s="4"/>
      <c r="T1040" s="4"/>
      <c r="U1040" s="4"/>
      <c r="V1040" s="4"/>
      <c r="W1040" s="4"/>
      <c r="X1040" s="4"/>
      <c r="Y1040" s="4"/>
      <c r="Z1040" s="91"/>
      <c r="AA1040" s="166"/>
      <c r="AB1040" s="166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</row>
    <row r="1041" spans="1:53" x14ac:dyDescent="0.2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43"/>
      <c r="R1041" s="4"/>
      <c r="S1041" s="4"/>
      <c r="T1041" s="4"/>
      <c r="U1041" s="4"/>
      <c r="V1041" s="4"/>
      <c r="W1041" s="4"/>
      <c r="X1041" s="4"/>
      <c r="Y1041" s="4"/>
      <c r="Z1041" s="91"/>
      <c r="AA1041" s="166"/>
      <c r="AB1041" s="166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</row>
    <row r="1042" spans="1:53" x14ac:dyDescent="0.2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43"/>
      <c r="R1042" s="4"/>
      <c r="S1042" s="4"/>
      <c r="T1042" s="4"/>
      <c r="U1042" s="4"/>
      <c r="V1042" s="4"/>
      <c r="W1042" s="4"/>
      <c r="X1042" s="4"/>
      <c r="Y1042" s="4"/>
      <c r="Z1042" s="91"/>
      <c r="AA1042" s="166"/>
      <c r="AB1042" s="166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</row>
    <row r="1043" spans="1:53" x14ac:dyDescent="0.2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43"/>
      <c r="R1043" s="4"/>
      <c r="S1043" s="4"/>
      <c r="T1043" s="4"/>
      <c r="U1043" s="4"/>
      <c r="V1043" s="4"/>
      <c r="W1043" s="4"/>
      <c r="X1043" s="4"/>
      <c r="Y1043" s="4"/>
      <c r="Z1043" s="91"/>
      <c r="AA1043" s="166"/>
      <c r="AB1043" s="166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</row>
    <row r="1044" spans="1:53" x14ac:dyDescent="0.2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43"/>
      <c r="R1044" s="4"/>
      <c r="S1044" s="4"/>
      <c r="T1044" s="4"/>
      <c r="U1044" s="4"/>
      <c r="V1044" s="4"/>
      <c r="W1044" s="4"/>
      <c r="X1044" s="4"/>
      <c r="Y1044" s="4"/>
      <c r="Z1044" s="91"/>
      <c r="AA1044" s="166"/>
      <c r="AB1044" s="166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</row>
    <row r="1045" spans="1:53" x14ac:dyDescent="0.2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43"/>
      <c r="R1045" s="4"/>
      <c r="S1045" s="4"/>
      <c r="T1045" s="4"/>
      <c r="U1045" s="4"/>
      <c r="V1045" s="4"/>
      <c r="W1045" s="4"/>
      <c r="X1045" s="4"/>
      <c r="Y1045" s="4"/>
      <c r="Z1045" s="91"/>
      <c r="AA1045" s="166"/>
      <c r="AB1045" s="166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</row>
    <row r="1046" spans="1:53" x14ac:dyDescent="0.2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43"/>
      <c r="R1046" s="4"/>
      <c r="S1046" s="4"/>
      <c r="T1046" s="4"/>
      <c r="U1046" s="4"/>
      <c r="V1046" s="4"/>
      <c r="W1046" s="4"/>
      <c r="X1046" s="4"/>
      <c r="Y1046" s="4"/>
      <c r="Z1046" s="91"/>
      <c r="AA1046" s="166"/>
      <c r="AB1046" s="166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</row>
    <row r="1047" spans="1:53" x14ac:dyDescent="0.2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43"/>
      <c r="R1047" s="4"/>
      <c r="S1047" s="4"/>
      <c r="T1047" s="4"/>
      <c r="U1047" s="4"/>
      <c r="V1047" s="4"/>
      <c r="W1047" s="4"/>
      <c r="X1047" s="4"/>
      <c r="Y1047" s="4"/>
      <c r="Z1047" s="91"/>
      <c r="AA1047" s="166"/>
      <c r="AB1047" s="166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</row>
    <row r="1048" spans="1:53" x14ac:dyDescent="0.2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43"/>
      <c r="R1048" s="4"/>
      <c r="S1048" s="4"/>
      <c r="T1048" s="4"/>
      <c r="U1048" s="4"/>
      <c r="V1048" s="4"/>
      <c r="W1048" s="4"/>
      <c r="X1048" s="4"/>
      <c r="Y1048" s="4"/>
      <c r="Z1048" s="91"/>
      <c r="AA1048" s="166"/>
      <c r="AB1048" s="166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</row>
    <row r="1049" spans="1:53" x14ac:dyDescent="0.2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43"/>
      <c r="R1049" s="4"/>
      <c r="S1049" s="4"/>
      <c r="T1049" s="4"/>
      <c r="U1049" s="4"/>
      <c r="V1049" s="4"/>
      <c r="W1049" s="4"/>
      <c r="X1049" s="4"/>
      <c r="Y1049" s="4"/>
      <c r="Z1049" s="91"/>
      <c r="AA1049" s="166"/>
      <c r="AB1049" s="166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</row>
    <row r="1050" spans="1:53" x14ac:dyDescent="0.2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43"/>
      <c r="R1050" s="4"/>
      <c r="S1050" s="4"/>
      <c r="T1050" s="4"/>
      <c r="U1050" s="4"/>
      <c r="V1050" s="4"/>
      <c r="W1050" s="4"/>
      <c r="X1050" s="4"/>
      <c r="Y1050" s="4"/>
      <c r="Z1050" s="91"/>
      <c r="AA1050" s="166"/>
      <c r="AB1050" s="166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</row>
    <row r="1051" spans="1:53" x14ac:dyDescent="0.2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43"/>
      <c r="R1051" s="4"/>
      <c r="S1051" s="4"/>
      <c r="T1051" s="4"/>
      <c r="U1051" s="4"/>
      <c r="V1051" s="4"/>
      <c r="W1051" s="4"/>
      <c r="X1051" s="4"/>
      <c r="Y1051" s="4"/>
      <c r="Z1051" s="91"/>
      <c r="AA1051" s="166"/>
      <c r="AB1051" s="166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</row>
    <row r="1052" spans="1:53" x14ac:dyDescent="0.2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43"/>
      <c r="R1052" s="4"/>
      <c r="S1052" s="4"/>
      <c r="T1052" s="4"/>
      <c r="U1052" s="4"/>
      <c r="V1052" s="4"/>
      <c r="W1052" s="4"/>
      <c r="X1052" s="4"/>
      <c r="Y1052" s="4"/>
      <c r="Z1052" s="91"/>
      <c r="AA1052" s="166"/>
      <c r="AB1052" s="166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</row>
    <row r="1053" spans="1:53" x14ac:dyDescent="0.2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43"/>
      <c r="R1053" s="4"/>
      <c r="S1053" s="4"/>
      <c r="T1053" s="4"/>
      <c r="U1053" s="4"/>
      <c r="V1053" s="4"/>
      <c r="W1053" s="4"/>
      <c r="X1053" s="4"/>
      <c r="Y1053" s="4"/>
      <c r="Z1053" s="91"/>
      <c r="AA1053" s="166"/>
      <c r="AB1053" s="166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</row>
    <row r="1054" spans="1:53" x14ac:dyDescent="0.2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43"/>
      <c r="R1054" s="4"/>
      <c r="S1054" s="4"/>
      <c r="T1054" s="4"/>
      <c r="U1054" s="4"/>
      <c r="V1054" s="4"/>
      <c r="W1054" s="4"/>
      <c r="X1054" s="4"/>
      <c r="Y1054" s="4"/>
      <c r="Z1054" s="91"/>
      <c r="AA1054" s="166"/>
      <c r="AB1054" s="166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</row>
    <row r="1055" spans="1:53" x14ac:dyDescent="0.2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43"/>
      <c r="R1055" s="4"/>
      <c r="S1055" s="4"/>
      <c r="T1055" s="4"/>
      <c r="U1055" s="4"/>
      <c r="V1055" s="4"/>
      <c r="W1055" s="4"/>
      <c r="X1055" s="4"/>
      <c r="Y1055" s="4"/>
      <c r="Z1055" s="91"/>
      <c r="AA1055" s="166"/>
      <c r="AB1055" s="166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</row>
    <row r="1056" spans="1:53" x14ac:dyDescent="0.2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43"/>
      <c r="R1056" s="4"/>
      <c r="S1056" s="4"/>
      <c r="T1056" s="4"/>
      <c r="U1056" s="4"/>
      <c r="V1056" s="4"/>
      <c r="W1056" s="4"/>
      <c r="X1056" s="4"/>
      <c r="Y1056" s="4"/>
      <c r="Z1056" s="91"/>
      <c r="AA1056" s="166"/>
      <c r="AB1056" s="166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</row>
    <row r="1057" spans="1:53" x14ac:dyDescent="0.2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43"/>
      <c r="R1057" s="4"/>
      <c r="S1057" s="4"/>
      <c r="T1057" s="4"/>
      <c r="U1057" s="4"/>
      <c r="V1057" s="4"/>
      <c r="W1057" s="4"/>
      <c r="X1057" s="4"/>
      <c r="Y1057" s="4"/>
      <c r="Z1057" s="91"/>
      <c r="AA1057" s="166"/>
      <c r="AB1057" s="166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</row>
    <row r="1058" spans="1:53" x14ac:dyDescent="0.2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43"/>
      <c r="R1058" s="4"/>
      <c r="S1058" s="4"/>
      <c r="T1058" s="4"/>
      <c r="U1058" s="4"/>
      <c r="V1058" s="4"/>
      <c r="W1058" s="4"/>
      <c r="X1058" s="4"/>
      <c r="Y1058" s="4"/>
      <c r="Z1058" s="91"/>
      <c r="AA1058" s="166"/>
      <c r="AB1058" s="166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</row>
    <row r="1059" spans="1:53" x14ac:dyDescent="0.2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43"/>
      <c r="R1059" s="4"/>
      <c r="S1059" s="4"/>
      <c r="T1059" s="4"/>
      <c r="U1059" s="4"/>
      <c r="V1059" s="4"/>
      <c r="W1059" s="4"/>
      <c r="X1059" s="4"/>
      <c r="Y1059" s="4"/>
      <c r="Z1059" s="91"/>
      <c r="AA1059" s="166"/>
      <c r="AB1059" s="166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</row>
    <row r="1060" spans="1:53" x14ac:dyDescent="0.2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43"/>
      <c r="R1060" s="4"/>
      <c r="S1060" s="4"/>
      <c r="T1060" s="4"/>
      <c r="U1060" s="4"/>
      <c r="V1060" s="4"/>
      <c r="W1060" s="4"/>
      <c r="X1060" s="4"/>
      <c r="Y1060" s="4"/>
      <c r="Z1060" s="91"/>
      <c r="AA1060" s="166"/>
      <c r="AB1060" s="166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</row>
    <row r="1061" spans="1:53" x14ac:dyDescent="0.2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43"/>
      <c r="R1061" s="4"/>
      <c r="S1061" s="4"/>
      <c r="T1061" s="4"/>
      <c r="U1061" s="4"/>
      <c r="V1061" s="4"/>
      <c r="W1061" s="4"/>
      <c r="X1061" s="4"/>
      <c r="Y1061" s="4"/>
      <c r="Z1061" s="91"/>
      <c r="AA1061" s="166"/>
      <c r="AB1061" s="166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</row>
    <row r="1062" spans="1:53" x14ac:dyDescent="0.2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43"/>
      <c r="R1062" s="4"/>
      <c r="S1062" s="4"/>
      <c r="T1062" s="4"/>
      <c r="U1062" s="4"/>
      <c r="V1062" s="4"/>
      <c r="W1062" s="4"/>
      <c r="X1062" s="4"/>
      <c r="Y1062" s="4"/>
      <c r="Z1062" s="91"/>
      <c r="AA1062" s="166"/>
      <c r="AB1062" s="166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</row>
    <row r="1063" spans="1:53" x14ac:dyDescent="0.2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43"/>
      <c r="R1063" s="4"/>
      <c r="S1063" s="4"/>
      <c r="T1063" s="4"/>
      <c r="U1063" s="4"/>
      <c r="V1063" s="4"/>
      <c r="W1063" s="4"/>
      <c r="X1063" s="4"/>
      <c r="Y1063" s="4"/>
      <c r="Z1063" s="91"/>
      <c r="AA1063" s="166"/>
      <c r="AB1063" s="166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</row>
    <row r="1064" spans="1:53" x14ac:dyDescent="0.2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43"/>
      <c r="R1064" s="4"/>
      <c r="S1064" s="4"/>
      <c r="T1064" s="4"/>
      <c r="U1064" s="4"/>
      <c r="V1064" s="4"/>
      <c r="W1064" s="4"/>
      <c r="X1064" s="4"/>
      <c r="Y1064" s="4"/>
      <c r="Z1064" s="91"/>
      <c r="AA1064" s="166"/>
      <c r="AB1064" s="166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</row>
    <row r="1065" spans="1:53" x14ac:dyDescent="0.2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43"/>
      <c r="R1065" s="4"/>
      <c r="S1065" s="4"/>
      <c r="T1065" s="4"/>
      <c r="U1065" s="4"/>
      <c r="V1065" s="4"/>
      <c r="W1065" s="4"/>
      <c r="X1065" s="4"/>
      <c r="Y1065" s="4"/>
      <c r="Z1065" s="91"/>
      <c r="AA1065" s="166"/>
      <c r="AB1065" s="166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</row>
    <row r="1066" spans="1:53" x14ac:dyDescent="0.2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43"/>
      <c r="R1066" s="4"/>
      <c r="S1066" s="4"/>
      <c r="T1066" s="4"/>
      <c r="U1066" s="4"/>
      <c r="V1066" s="4"/>
      <c r="W1066" s="4"/>
      <c r="X1066" s="4"/>
      <c r="Y1066" s="4"/>
      <c r="Z1066" s="91"/>
      <c r="AA1066" s="166"/>
      <c r="AB1066" s="166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</row>
    <row r="1067" spans="1:53" x14ac:dyDescent="0.2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43"/>
      <c r="R1067" s="4"/>
      <c r="S1067" s="4"/>
      <c r="T1067" s="4"/>
      <c r="U1067" s="4"/>
      <c r="V1067" s="4"/>
      <c r="W1067" s="4"/>
      <c r="X1067" s="4"/>
      <c r="Y1067" s="4"/>
      <c r="Z1067" s="91"/>
      <c r="AA1067" s="166"/>
      <c r="AB1067" s="166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</row>
    <row r="1068" spans="1:53" x14ac:dyDescent="0.2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43"/>
      <c r="R1068" s="4"/>
      <c r="S1068" s="4"/>
      <c r="T1068" s="4"/>
      <c r="U1068" s="4"/>
      <c r="V1068" s="4"/>
      <c r="W1068" s="4"/>
      <c r="X1068" s="4"/>
      <c r="Y1068" s="4"/>
      <c r="Z1068" s="91"/>
      <c r="AA1068" s="166"/>
      <c r="AB1068" s="166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</row>
    <row r="1069" spans="1:53" x14ac:dyDescent="0.2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43"/>
      <c r="R1069" s="4"/>
      <c r="S1069" s="4"/>
      <c r="T1069" s="4"/>
      <c r="U1069" s="4"/>
      <c r="V1069" s="4"/>
      <c r="W1069" s="4"/>
      <c r="X1069" s="4"/>
      <c r="Y1069" s="4"/>
      <c r="Z1069" s="91"/>
      <c r="AA1069" s="166"/>
      <c r="AB1069" s="166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</row>
    <row r="1070" spans="1:53" x14ac:dyDescent="0.2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43"/>
      <c r="R1070" s="4"/>
      <c r="S1070" s="4"/>
      <c r="T1070" s="4"/>
      <c r="U1070" s="4"/>
      <c r="V1070" s="4"/>
      <c r="W1070" s="4"/>
      <c r="X1070" s="4"/>
      <c r="Y1070" s="4"/>
      <c r="Z1070" s="91"/>
      <c r="AA1070" s="166"/>
      <c r="AB1070" s="166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</row>
    <row r="1071" spans="1:53" x14ac:dyDescent="0.2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43"/>
      <c r="R1071" s="4"/>
      <c r="S1071" s="4"/>
      <c r="T1071" s="4"/>
      <c r="U1071" s="4"/>
      <c r="V1071" s="4"/>
      <c r="W1071" s="4"/>
      <c r="X1071" s="4"/>
      <c r="Y1071" s="4"/>
      <c r="Z1071" s="91"/>
      <c r="AA1071" s="166"/>
      <c r="AB1071" s="166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</row>
    <row r="1072" spans="1:53" x14ac:dyDescent="0.2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43"/>
      <c r="R1072" s="4"/>
      <c r="S1072" s="4"/>
      <c r="T1072" s="4"/>
      <c r="U1072" s="4"/>
      <c r="V1072" s="4"/>
      <c r="W1072" s="4"/>
      <c r="X1072" s="4"/>
      <c r="Y1072" s="4"/>
      <c r="Z1072" s="91"/>
      <c r="AA1072" s="166"/>
      <c r="AB1072" s="166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</row>
    <row r="1073" spans="1:53" x14ac:dyDescent="0.2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43"/>
      <c r="R1073" s="4"/>
      <c r="S1073" s="4"/>
      <c r="T1073" s="4"/>
      <c r="U1073" s="4"/>
      <c r="V1073" s="4"/>
      <c r="W1073" s="4"/>
      <c r="X1073" s="4"/>
      <c r="Y1073" s="4"/>
      <c r="Z1073" s="91"/>
      <c r="AA1073" s="166"/>
      <c r="AB1073" s="166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</row>
    <row r="1074" spans="1:53" x14ac:dyDescent="0.2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43"/>
      <c r="R1074" s="4"/>
      <c r="S1074" s="4"/>
      <c r="T1074" s="4"/>
      <c r="U1074" s="4"/>
      <c r="V1074" s="4"/>
      <c r="W1074" s="4"/>
      <c r="X1074" s="4"/>
      <c r="Y1074" s="4"/>
      <c r="Z1074" s="91"/>
      <c r="AA1074" s="166"/>
      <c r="AB1074" s="166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</row>
    <row r="1075" spans="1:53" x14ac:dyDescent="0.2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43"/>
      <c r="R1075" s="4"/>
      <c r="S1075" s="4"/>
      <c r="T1075" s="4"/>
      <c r="U1075" s="4"/>
      <c r="V1075" s="4"/>
      <c r="W1075" s="4"/>
      <c r="X1075" s="4"/>
      <c r="Y1075" s="4"/>
      <c r="Z1075" s="91"/>
      <c r="AA1075" s="166"/>
      <c r="AB1075" s="166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</row>
    <row r="1076" spans="1:53" x14ac:dyDescent="0.2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43"/>
      <c r="R1076" s="4"/>
      <c r="S1076" s="4"/>
      <c r="T1076" s="4"/>
      <c r="U1076" s="4"/>
      <c r="V1076" s="4"/>
      <c r="W1076" s="4"/>
      <c r="X1076" s="4"/>
      <c r="Y1076" s="4"/>
      <c r="Z1076" s="91"/>
      <c r="AA1076" s="166"/>
      <c r="AB1076" s="166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</row>
    <row r="1077" spans="1:53" x14ac:dyDescent="0.2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43"/>
      <c r="R1077" s="4"/>
      <c r="S1077" s="4"/>
      <c r="T1077" s="4"/>
      <c r="U1077" s="4"/>
      <c r="V1077" s="4"/>
      <c r="W1077" s="4"/>
      <c r="X1077" s="4"/>
      <c r="Y1077" s="4"/>
      <c r="Z1077" s="91"/>
      <c r="AA1077" s="166"/>
      <c r="AB1077" s="166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</row>
    <row r="1078" spans="1:53" x14ac:dyDescent="0.2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43"/>
      <c r="R1078" s="4"/>
      <c r="S1078" s="4"/>
      <c r="T1078" s="4"/>
      <c r="U1078" s="4"/>
      <c r="V1078" s="4"/>
      <c r="W1078" s="4"/>
      <c r="X1078" s="4"/>
      <c r="Y1078" s="4"/>
      <c r="Z1078" s="91"/>
      <c r="AA1078" s="166"/>
      <c r="AB1078" s="166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</row>
    <row r="1079" spans="1:53" x14ac:dyDescent="0.2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43"/>
      <c r="R1079" s="4"/>
      <c r="S1079" s="4"/>
      <c r="T1079" s="4"/>
      <c r="U1079" s="4"/>
      <c r="V1079" s="4"/>
      <c r="W1079" s="4"/>
      <c r="X1079" s="4"/>
      <c r="Y1079" s="4"/>
      <c r="Z1079" s="91"/>
      <c r="AA1079" s="166"/>
      <c r="AB1079" s="166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</row>
    <row r="1080" spans="1:53" x14ac:dyDescent="0.2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43"/>
      <c r="R1080" s="4"/>
      <c r="S1080" s="4"/>
      <c r="T1080" s="4"/>
      <c r="U1080" s="4"/>
      <c r="V1080" s="4"/>
      <c r="W1080" s="4"/>
      <c r="X1080" s="4"/>
      <c r="Y1080" s="4"/>
      <c r="Z1080" s="91"/>
      <c r="AA1080" s="166"/>
      <c r="AB1080" s="166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</row>
    <row r="1081" spans="1:53" x14ac:dyDescent="0.2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43"/>
      <c r="R1081" s="4"/>
      <c r="S1081" s="4"/>
      <c r="T1081" s="4"/>
      <c r="U1081" s="4"/>
      <c r="V1081" s="4"/>
      <c r="W1081" s="4"/>
      <c r="X1081" s="4"/>
      <c r="Y1081" s="4"/>
      <c r="Z1081" s="91"/>
      <c r="AA1081" s="166"/>
      <c r="AB1081" s="166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</row>
    <row r="1082" spans="1:53" x14ac:dyDescent="0.2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43"/>
      <c r="R1082" s="4"/>
      <c r="S1082" s="4"/>
      <c r="T1082" s="4"/>
      <c r="U1082" s="4"/>
      <c r="V1082" s="4"/>
      <c r="W1082" s="4"/>
      <c r="X1082" s="4"/>
      <c r="Y1082" s="4"/>
      <c r="Z1082" s="91"/>
      <c r="AA1082" s="166"/>
      <c r="AB1082" s="166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</row>
    <row r="1083" spans="1:53" x14ac:dyDescent="0.2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43"/>
      <c r="R1083" s="4"/>
      <c r="S1083" s="4"/>
      <c r="T1083" s="4"/>
      <c r="U1083" s="4"/>
      <c r="V1083" s="4"/>
      <c r="W1083" s="4"/>
      <c r="X1083" s="4"/>
      <c r="Y1083" s="4"/>
      <c r="Z1083" s="91"/>
      <c r="AA1083" s="166"/>
      <c r="AB1083" s="166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</row>
    <row r="1084" spans="1:53" x14ac:dyDescent="0.2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43"/>
      <c r="R1084" s="4"/>
      <c r="S1084" s="4"/>
      <c r="T1084" s="4"/>
      <c r="U1084" s="4"/>
      <c r="V1084" s="4"/>
      <c r="W1084" s="4"/>
      <c r="X1084" s="4"/>
      <c r="Y1084" s="4"/>
      <c r="Z1084" s="91"/>
      <c r="AA1084" s="166"/>
      <c r="AB1084" s="166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</row>
    <row r="1085" spans="1:53" x14ac:dyDescent="0.2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43"/>
      <c r="R1085" s="4"/>
      <c r="S1085" s="4"/>
      <c r="T1085" s="4"/>
      <c r="U1085" s="4"/>
      <c r="V1085" s="4"/>
      <c r="W1085" s="4"/>
      <c r="X1085" s="4"/>
      <c r="Y1085" s="4"/>
      <c r="Z1085" s="91"/>
      <c r="AA1085" s="166"/>
      <c r="AB1085" s="166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</row>
    <row r="1086" spans="1:53" x14ac:dyDescent="0.2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43"/>
      <c r="R1086" s="4"/>
      <c r="S1086" s="4"/>
      <c r="T1086" s="4"/>
      <c r="U1086" s="4"/>
      <c r="V1086" s="4"/>
      <c r="W1086" s="4"/>
      <c r="X1086" s="4"/>
      <c r="Y1086" s="4"/>
      <c r="Z1086" s="91"/>
      <c r="AA1086" s="166"/>
      <c r="AB1086" s="166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</row>
    <row r="1087" spans="1:53" x14ac:dyDescent="0.2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43"/>
      <c r="R1087" s="4"/>
      <c r="S1087" s="4"/>
      <c r="T1087" s="4"/>
      <c r="U1087" s="4"/>
      <c r="V1087" s="4"/>
      <c r="W1087" s="4"/>
      <c r="X1087" s="4"/>
      <c r="Y1087" s="4"/>
      <c r="Z1087" s="91"/>
      <c r="AA1087" s="166"/>
      <c r="AB1087" s="166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</row>
    <row r="1088" spans="1:53" x14ac:dyDescent="0.2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43"/>
      <c r="R1088" s="4"/>
      <c r="S1088" s="4"/>
      <c r="T1088" s="4"/>
      <c r="U1088" s="4"/>
      <c r="V1088" s="4"/>
      <c r="W1088" s="4"/>
      <c r="X1088" s="4"/>
      <c r="Y1088" s="4"/>
      <c r="Z1088" s="91"/>
      <c r="AA1088" s="166"/>
      <c r="AB1088" s="166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</row>
    <row r="1089" spans="1:53" x14ac:dyDescent="0.2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43"/>
      <c r="R1089" s="4"/>
      <c r="S1089" s="4"/>
      <c r="T1089" s="4"/>
      <c r="U1089" s="4"/>
      <c r="V1089" s="4"/>
      <c r="W1089" s="4"/>
      <c r="X1089" s="4"/>
      <c r="Y1089" s="4"/>
      <c r="Z1089" s="91"/>
      <c r="AA1089" s="166"/>
      <c r="AB1089" s="166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</row>
    <row r="1090" spans="1:53" x14ac:dyDescent="0.2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43"/>
      <c r="R1090" s="4"/>
      <c r="S1090" s="4"/>
      <c r="T1090" s="4"/>
      <c r="U1090" s="4"/>
      <c r="V1090" s="4"/>
      <c r="W1090" s="4"/>
      <c r="X1090" s="4"/>
      <c r="Y1090" s="4"/>
      <c r="Z1090" s="91"/>
      <c r="AA1090" s="166"/>
      <c r="AB1090" s="166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</row>
    <row r="1091" spans="1:53" x14ac:dyDescent="0.2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43"/>
      <c r="R1091" s="4"/>
      <c r="S1091" s="4"/>
      <c r="T1091" s="4"/>
      <c r="U1091" s="4"/>
      <c r="V1091" s="4"/>
      <c r="W1091" s="4"/>
      <c r="X1091" s="4"/>
      <c r="Y1091" s="4"/>
      <c r="Z1091" s="91"/>
      <c r="AA1091" s="166"/>
      <c r="AB1091" s="166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</row>
    <row r="1092" spans="1:53" x14ac:dyDescent="0.2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43"/>
      <c r="R1092" s="4"/>
      <c r="S1092" s="4"/>
      <c r="T1092" s="4"/>
      <c r="U1092" s="4"/>
      <c r="V1092" s="4"/>
      <c r="W1092" s="4"/>
      <c r="X1092" s="4"/>
      <c r="Y1092" s="4"/>
      <c r="Z1092" s="91"/>
      <c r="AA1092" s="166"/>
      <c r="AB1092" s="166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</row>
    <row r="1093" spans="1:53" x14ac:dyDescent="0.2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43"/>
      <c r="R1093" s="4"/>
      <c r="S1093" s="4"/>
      <c r="T1093" s="4"/>
      <c r="U1093" s="4"/>
      <c r="V1093" s="4"/>
      <c r="W1093" s="4"/>
      <c r="X1093" s="4"/>
      <c r="Y1093" s="4"/>
      <c r="Z1093" s="91"/>
      <c r="AA1093" s="166"/>
      <c r="AB1093" s="166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</row>
    <row r="1094" spans="1:53" x14ac:dyDescent="0.2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43"/>
      <c r="R1094" s="4"/>
      <c r="S1094" s="4"/>
      <c r="T1094" s="4"/>
      <c r="U1094" s="4"/>
      <c r="V1094" s="4"/>
      <c r="W1094" s="4"/>
      <c r="X1094" s="4"/>
      <c r="Y1094" s="4"/>
      <c r="Z1094" s="91"/>
      <c r="AA1094" s="166"/>
      <c r="AB1094" s="166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</row>
    <row r="1095" spans="1:53" x14ac:dyDescent="0.2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43"/>
      <c r="R1095" s="4"/>
      <c r="S1095" s="4"/>
      <c r="T1095" s="4"/>
      <c r="U1095" s="4"/>
      <c r="V1095" s="4"/>
      <c r="W1095" s="4"/>
      <c r="X1095" s="4"/>
      <c r="Y1095" s="4"/>
      <c r="Z1095" s="91"/>
      <c r="AA1095" s="166"/>
      <c r="AB1095" s="166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</row>
    <row r="1096" spans="1:53" x14ac:dyDescent="0.2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43"/>
      <c r="R1096" s="4"/>
      <c r="S1096" s="4"/>
      <c r="T1096" s="4"/>
      <c r="U1096" s="4"/>
      <c r="V1096" s="4"/>
      <c r="W1096" s="4"/>
      <c r="X1096" s="4"/>
      <c r="Y1096" s="4"/>
      <c r="Z1096" s="91"/>
      <c r="AA1096" s="166"/>
      <c r="AB1096" s="166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</row>
    <row r="1097" spans="1:53" x14ac:dyDescent="0.2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43"/>
      <c r="R1097" s="4"/>
      <c r="S1097" s="4"/>
      <c r="T1097" s="4"/>
      <c r="U1097" s="4"/>
      <c r="V1097" s="4"/>
      <c r="W1097" s="4"/>
      <c r="X1097" s="4"/>
      <c r="Y1097" s="4"/>
      <c r="Z1097" s="91"/>
      <c r="AA1097" s="166"/>
      <c r="AB1097" s="166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</row>
    <row r="1098" spans="1:53" x14ac:dyDescent="0.2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43"/>
      <c r="R1098" s="4"/>
      <c r="S1098" s="4"/>
      <c r="T1098" s="4"/>
      <c r="U1098" s="4"/>
      <c r="V1098" s="4"/>
      <c r="W1098" s="4"/>
      <c r="X1098" s="4"/>
      <c r="Y1098" s="4"/>
      <c r="Z1098" s="91"/>
      <c r="AA1098" s="166"/>
      <c r="AB1098" s="166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</row>
    <row r="1099" spans="1:53" x14ac:dyDescent="0.2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43"/>
      <c r="R1099" s="4"/>
      <c r="S1099" s="4"/>
      <c r="T1099" s="4"/>
      <c r="U1099" s="4"/>
      <c r="V1099" s="4"/>
      <c r="W1099" s="4"/>
      <c r="X1099" s="4"/>
      <c r="Y1099" s="4"/>
      <c r="Z1099" s="91"/>
      <c r="AA1099" s="166"/>
      <c r="AB1099" s="166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</row>
    <row r="1100" spans="1:53" x14ac:dyDescent="0.2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43"/>
      <c r="R1100" s="4"/>
      <c r="S1100" s="4"/>
      <c r="T1100" s="4"/>
      <c r="U1100" s="4"/>
      <c r="V1100" s="4"/>
      <c r="W1100" s="4"/>
      <c r="X1100" s="4"/>
      <c r="Y1100" s="4"/>
      <c r="Z1100" s="91"/>
      <c r="AA1100" s="166"/>
      <c r="AB1100" s="166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</row>
    <row r="1101" spans="1:53" x14ac:dyDescent="0.2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43"/>
      <c r="R1101" s="4"/>
      <c r="S1101" s="4"/>
      <c r="T1101" s="4"/>
      <c r="U1101" s="4"/>
      <c r="V1101" s="4"/>
      <c r="W1101" s="4"/>
      <c r="X1101" s="4"/>
      <c r="Y1101" s="4"/>
      <c r="Z1101" s="91"/>
      <c r="AA1101" s="166"/>
      <c r="AB1101" s="166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</row>
    <row r="1102" spans="1:53" x14ac:dyDescent="0.2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43"/>
      <c r="R1102" s="4"/>
      <c r="S1102" s="4"/>
      <c r="T1102" s="4"/>
      <c r="U1102" s="4"/>
      <c r="V1102" s="4"/>
      <c r="W1102" s="4"/>
      <c r="X1102" s="4"/>
      <c r="Y1102" s="4"/>
      <c r="Z1102" s="91"/>
      <c r="AA1102" s="166"/>
      <c r="AB1102" s="166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</row>
    <row r="1103" spans="1:53" x14ac:dyDescent="0.2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43"/>
      <c r="R1103" s="4"/>
      <c r="S1103" s="4"/>
      <c r="T1103" s="4"/>
      <c r="U1103" s="4"/>
      <c r="V1103" s="4"/>
      <c r="W1103" s="4"/>
      <c r="X1103" s="4"/>
      <c r="Y1103" s="4"/>
      <c r="Z1103" s="91"/>
      <c r="AA1103" s="166"/>
      <c r="AB1103" s="166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</row>
    <row r="1104" spans="1:53" x14ac:dyDescent="0.2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43"/>
      <c r="R1104" s="4"/>
      <c r="S1104" s="4"/>
      <c r="T1104" s="4"/>
      <c r="U1104" s="4"/>
      <c r="V1104" s="4"/>
      <c r="W1104" s="4"/>
      <c r="X1104" s="4"/>
      <c r="Y1104" s="4"/>
      <c r="Z1104" s="91"/>
      <c r="AA1104" s="166"/>
      <c r="AB1104" s="166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</row>
    <row r="1105" spans="1:53" x14ac:dyDescent="0.2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43"/>
      <c r="R1105" s="4"/>
      <c r="S1105" s="4"/>
      <c r="T1105" s="4"/>
      <c r="U1105" s="4"/>
      <c r="V1105" s="4"/>
      <c r="W1105" s="4"/>
      <c r="X1105" s="4"/>
      <c r="Y1105" s="4"/>
      <c r="Z1105" s="91"/>
      <c r="AA1105" s="166"/>
      <c r="AB1105" s="166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</row>
    <row r="1106" spans="1:53" x14ac:dyDescent="0.2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43"/>
      <c r="R1106" s="4"/>
      <c r="S1106" s="4"/>
      <c r="T1106" s="4"/>
      <c r="U1106" s="4"/>
      <c r="V1106" s="4"/>
      <c r="W1106" s="4"/>
      <c r="X1106" s="4"/>
      <c r="Y1106" s="4"/>
      <c r="Z1106" s="91"/>
      <c r="AA1106" s="166"/>
      <c r="AB1106" s="166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</row>
    <row r="1107" spans="1:53" x14ac:dyDescent="0.2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43"/>
      <c r="R1107" s="4"/>
      <c r="S1107" s="4"/>
      <c r="T1107" s="4"/>
      <c r="U1107" s="4"/>
      <c r="V1107" s="4"/>
      <c r="W1107" s="4"/>
      <c r="X1107" s="4"/>
      <c r="Y1107" s="4"/>
      <c r="Z1107" s="91"/>
      <c r="AA1107" s="166"/>
      <c r="AB1107" s="166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</row>
    <row r="1108" spans="1:53" x14ac:dyDescent="0.2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43"/>
      <c r="R1108" s="4"/>
      <c r="S1108" s="4"/>
      <c r="T1108" s="4"/>
      <c r="U1108" s="4"/>
      <c r="V1108" s="4"/>
      <c r="W1108" s="4"/>
      <c r="X1108" s="4"/>
      <c r="Y1108" s="4"/>
      <c r="Z1108" s="91"/>
      <c r="AA1108" s="166"/>
      <c r="AB1108" s="166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</row>
    <row r="1109" spans="1:53" x14ac:dyDescent="0.2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43"/>
      <c r="R1109" s="4"/>
      <c r="S1109" s="4"/>
      <c r="T1109" s="4"/>
      <c r="U1109" s="4"/>
      <c r="V1109" s="4"/>
      <c r="W1109" s="4"/>
      <c r="X1109" s="4"/>
      <c r="Y1109" s="4"/>
      <c r="Z1109" s="91"/>
      <c r="AA1109" s="166"/>
      <c r="AB1109" s="166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</row>
    <row r="1110" spans="1:53" x14ac:dyDescent="0.2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43"/>
      <c r="R1110" s="4"/>
      <c r="S1110" s="4"/>
      <c r="T1110" s="4"/>
      <c r="U1110" s="4"/>
      <c r="V1110" s="4"/>
      <c r="W1110" s="4"/>
      <c r="X1110" s="4"/>
      <c r="Y1110" s="4"/>
      <c r="Z1110" s="91"/>
      <c r="AA1110" s="166"/>
      <c r="AB1110" s="166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</row>
    <row r="1111" spans="1:53" x14ac:dyDescent="0.2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43"/>
      <c r="R1111" s="4"/>
      <c r="S1111" s="4"/>
      <c r="T1111" s="4"/>
      <c r="U1111" s="4"/>
      <c r="V1111" s="4"/>
      <c r="W1111" s="4"/>
      <c r="X1111" s="4"/>
      <c r="Y1111" s="4"/>
      <c r="Z1111" s="91"/>
      <c r="AA1111" s="166"/>
      <c r="AB1111" s="166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</row>
    <row r="1112" spans="1:53" x14ac:dyDescent="0.2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43"/>
      <c r="R1112" s="4"/>
      <c r="S1112" s="4"/>
      <c r="T1112" s="4"/>
      <c r="U1112" s="4"/>
      <c r="V1112" s="4"/>
      <c r="W1112" s="4"/>
      <c r="X1112" s="4"/>
      <c r="Y1112" s="4"/>
      <c r="Z1112" s="91"/>
      <c r="AA1112" s="166"/>
      <c r="AB1112" s="166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</row>
    <row r="1113" spans="1:53" x14ac:dyDescent="0.2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43"/>
      <c r="R1113" s="4"/>
      <c r="S1113" s="4"/>
      <c r="T1113" s="4"/>
      <c r="U1113" s="4"/>
      <c r="V1113" s="4"/>
      <c r="W1113" s="4"/>
      <c r="X1113" s="4"/>
      <c r="Y1113" s="4"/>
      <c r="Z1113" s="91"/>
      <c r="AA1113" s="166"/>
      <c r="AB1113" s="166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</row>
    <row r="1114" spans="1:53" x14ac:dyDescent="0.2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43"/>
      <c r="R1114" s="4"/>
      <c r="S1114" s="4"/>
      <c r="T1114" s="4"/>
      <c r="U1114" s="4"/>
      <c r="V1114" s="4"/>
      <c r="W1114" s="4"/>
      <c r="X1114" s="4"/>
      <c r="Y1114" s="4"/>
      <c r="Z1114" s="91"/>
      <c r="AA1114" s="166"/>
      <c r="AB1114" s="166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</row>
    <row r="1115" spans="1:53" x14ac:dyDescent="0.2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43"/>
      <c r="R1115" s="4"/>
      <c r="S1115" s="4"/>
      <c r="T1115" s="4"/>
      <c r="U1115" s="4"/>
      <c r="V1115" s="4"/>
      <c r="W1115" s="4"/>
      <c r="X1115" s="4"/>
      <c r="Y1115" s="4"/>
      <c r="Z1115" s="91"/>
      <c r="AA1115" s="166"/>
      <c r="AB1115" s="166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</row>
    <row r="1116" spans="1:53" x14ac:dyDescent="0.2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43"/>
      <c r="R1116" s="4"/>
      <c r="S1116" s="4"/>
      <c r="T1116" s="4"/>
      <c r="U1116" s="4"/>
      <c r="V1116" s="4"/>
      <c r="W1116" s="4"/>
      <c r="X1116" s="4"/>
      <c r="Y1116" s="4"/>
      <c r="Z1116" s="91"/>
      <c r="AA1116" s="166"/>
      <c r="AB1116" s="166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</row>
    <row r="1117" spans="1:53" x14ac:dyDescent="0.2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43"/>
      <c r="R1117" s="4"/>
      <c r="S1117" s="4"/>
      <c r="T1117" s="4"/>
      <c r="U1117" s="4"/>
      <c r="V1117" s="4"/>
      <c r="W1117" s="4"/>
      <c r="X1117" s="4"/>
      <c r="Y1117" s="4"/>
      <c r="Z1117" s="91"/>
      <c r="AA1117" s="166"/>
      <c r="AB1117" s="166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</row>
    <row r="1118" spans="1:53" x14ac:dyDescent="0.2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43"/>
      <c r="R1118" s="4"/>
      <c r="S1118" s="4"/>
      <c r="T1118" s="4"/>
      <c r="U1118" s="4"/>
      <c r="V1118" s="4"/>
      <c r="W1118" s="4"/>
      <c r="X1118" s="4"/>
      <c r="Y1118" s="4"/>
      <c r="Z1118" s="91"/>
      <c r="AA1118" s="166"/>
      <c r="AB1118" s="166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</row>
    <row r="1119" spans="1:53" x14ac:dyDescent="0.2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43"/>
      <c r="R1119" s="4"/>
      <c r="S1119" s="4"/>
      <c r="T1119" s="4"/>
      <c r="U1119" s="4"/>
      <c r="V1119" s="4"/>
      <c r="W1119" s="4"/>
      <c r="X1119" s="4"/>
      <c r="Y1119" s="4"/>
      <c r="Z1119" s="91"/>
      <c r="AA1119" s="166"/>
      <c r="AB1119" s="166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</row>
    <row r="1120" spans="1:53" x14ac:dyDescent="0.2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43"/>
      <c r="R1120" s="4"/>
      <c r="S1120" s="4"/>
      <c r="T1120" s="4"/>
      <c r="U1120" s="4"/>
      <c r="V1120" s="4"/>
      <c r="W1120" s="4"/>
      <c r="X1120" s="4"/>
      <c r="Y1120" s="4"/>
      <c r="Z1120" s="91"/>
      <c r="AA1120" s="166"/>
      <c r="AB1120" s="166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</row>
    <row r="1121" spans="1:53" x14ac:dyDescent="0.2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43"/>
      <c r="R1121" s="4"/>
      <c r="S1121" s="4"/>
      <c r="T1121" s="4"/>
      <c r="U1121" s="4"/>
      <c r="V1121" s="4"/>
      <c r="W1121" s="4"/>
      <c r="X1121" s="4"/>
      <c r="Y1121" s="4"/>
      <c r="Z1121" s="91"/>
      <c r="AA1121" s="166"/>
      <c r="AB1121" s="166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</row>
    <row r="1122" spans="1:53" x14ac:dyDescent="0.2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43"/>
      <c r="R1122" s="4"/>
      <c r="S1122" s="4"/>
      <c r="T1122" s="4"/>
      <c r="U1122" s="4"/>
      <c r="V1122" s="4"/>
      <c r="W1122" s="4"/>
      <c r="X1122" s="4"/>
      <c r="Y1122" s="4"/>
      <c r="Z1122" s="91"/>
      <c r="AA1122" s="166"/>
      <c r="AB1122" s="166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</row>
    <row r="1123" spans="1:53" x14ac:dyDescent="0.2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43"/>
      <c r="R1123" s="4"/>
      <c r="S1123" s="4"/>
      <c r="T1123" s="4"/>
      <c r="U1123" s="4"/>
      <c r="V1123" s="4"/>
      <c r="W1123" s="4"/>
      <c r="X1123" s="4"/>
      <c r="Y1123" s="4"/>
      <c r="Z1123" s="91"/>
      <c r="AA1123" s="166"/>
      <c r="AB1123" s="166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</row>
    <row r="1124" spans="1:53" x14ac:dyDescent="0.2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43"/>
      <c r="R1124" s="4"/>
      <c r="S1124" s="4"/>
      <c r="T1124" s="4"/>
      <c r="U1124" s="4"/>
      <c r="V1124" s="4"/>
      <c r="W1124" s="4"/>
      <c r="X1124" s="4"/>
      <c r="Y1124" s="4"/>
      <c r="Z1124" s="91"/>
      <c r="AA1124" s="166"/>
      <c r="AB1124" s="166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</row>
    <row r="1125" spans="1:53" x14ac:dyDescent="0.2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43"/>
      <c r="R1125" s="4"/>
      <c r="S1125" s="4"/>
      <c r="T1125" s="4"/>
      <c r="U1125" s="4"/>
      <c r="V1125" s="4"/>
      <c r="W1125" s="4"/>
      <c r="X1125" s="4"/>
      <c r="Y1125" s="4"/>
      <c r="Z1125" s="91"/>
      <c r="AA1125" s="166"/>
      <c r="AB1125" s="166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</row>
    <row r="1126" spans="1:53" x14ac:dyDescent="0.2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43"/>
      <c r="R1126" s="4"/>
      <c r="S1126" s="4"/>
      <c r="T1126" s="4"/>
      <c r="U1126" s="4"/>
      <c r="V1126" s="4"/>
      <c r="W1126" s="4"/>
      <c r="X1126" s="4"/>
      <c r="Y1126" s="4"/>
      <c r="Z1126" s="91"/>
      <c r="AA1126" s="166"/>
      <c r="AB1126" s="166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</row>
    <row r="1127" spans="1:53" x14ac:dyDescent="0.2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43"/>
      <c r="R1127" s="4"/>
      <c r="S1127" s="4"/>
      <c r="T1127" s="4"/>
      <c r="U1127" s="4"/>
      <c r="V1127" s="4"/>
      <c r="W1127" s="4"/>
      <c r="X1127" s="4"/>
      <c r="Y1127" s="4"/>
      <c r="Z1127" s="91"/>
      <c r="AA1127" s="166"/>
      <c r="AB1127" s="166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</row>
    <row r="1128" spans="1:53" x14ac:dyDescent="0.2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43"/>
      <c r="R1128" s="4"/>
      <c r="S1128" s="4"/>
      <c r="T1128" s="4"/>
      <c r="U1128" s="4"/>
      <c r="V1128" s="4"/>
      <c r="W1128" s="4"/>
      <c r="X1128" s="4"/>
      <c r="Y1128" s="4"/>
      <c r="Z1128" s="91"/>
      <c r="AA1128" s="166"/>
      <c r="AB1128" s="166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</row>
    <row r="1129" spans="1:53" x14ac:dyDescent="0.2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43"/>
      <c r="R1129" s="4"/>
      <c r="S1129" s="4"/>
      <c r="T1129" s="4"/>
      <c r="U1129" s="4"/>
      <c r="V1129" s="4"/>
      <c r="W1129" s="4"/>
      <c r="X1129" s="4"/>
      <c r="Y1129" s="4"/>
      <c r="Z1129" s="91"/>
      <c r="AA1129" s="166"/>
      <c r="AB1129" s="166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</row>
    <row r="1130" spans="1:53" x14ac:dyDescent="0.2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43"/>
      <c r="R1130" s="4"/>
      <c r="S1130" s="4"/>
      <c r="T1130" s="4"/>
      <c r="U1130" s="4"/>
      <c r="V1130" s="4"/>
      <c r="W1130" s="4"/>
      <c r="X1130" s="4"/>
      <c r="Y1130" s="4"/>
      <c r="Z1130" s="91"/>
      <c r="AA1130" s="166"/>
      <c r="AB1130" s="166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</row>
    <row r="1131" spans="1:53" x14ac:dyDescent="0.2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43"/>
      <c r="R1131" s="4"/>
      <c r="S1131" s="4"/>
      <c r="T1131" s="4"/>
      <c r="U1131" s="4"/>
      <c r="V1131" s="4"/>
      <c r="W1131" s="4"/>
      <c r="X1131" s="4"/>
      <c r="Y1131" s="4"/>
      <c r="Z1131" s="91"/>
      <c r="AA1131" s="166"/>
      <c r="AB1131" s="166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</row>
    <row r="1132" spans="1:53" x14ac:dyDescent="0.2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43"/>
      <c r="R1132" s="4"/>
      <c r="S1132" s="4"/>
      <c r="T1132" s="4"/>
      <c r="U1132" s="4"/>
      <c r="V1132" s="4"/>
      <c r="W1132" s="4"/>
      <c r="X1132" s="4"/>
      <c r="Y1132" s="4"/>
      <c r="Z1132" s="91"/>
      <c r="AA1132" s="166"/>
      <c r="AB1132" s="166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</row>
    <row r="1133" spans="1:53" x14ac:dyDescent="0.2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43"/>
      <c r="R1133" s="4"/>
      <c r="S1133" s="4"/>
      <c r="T1133" s="4"/>
      <c r="U1133" s="4"/>
      <c r="V1133" s="4"/>
      <c r="W1133" s="4"/>
      <c r="X1133" s="4"/>
      <c r="Y1133" s="4"/>
      <c r="Z1133" s="91"/>
      <c r="AA1133" s="166"/>
      <c r="AB1133" s="166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</row>
    <row r="1134" spans="1:53" x14ac:dyDescent="0.2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43"/>
      <c r="R1134" s="4"/>
      <c r="S1134" s="4"/>
      <c r="T1134" s="4"/>
      <c r="U1134" s="4"/>
      <c r="V1134" s="4"/>
      <c r="W1134" s="4"/>
      <c r="X1134" s="4"/>
      <c r="Y1134" s="4"/>
      <c r="Z1134" s="91"/>
      <c r="AA1134" s="166"/>
      <c r="AB1134" s="166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</row>
    <row r="1135" spans="1:53" x14ac:dyDescent="0.2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43"/>
      <c r="R1135" s="4"/>
      <c r="S1135" s="4"/>
      <c r="T1135" s="4"/>
      <c r="U1135" s="4"/>
      <c r="V1135" s="4"/>
      <c r="W1135" s="4"/>
      <c r="X1135" s="4"/>
      <c r="Y1135" s="4"/>
      <c r="Z1135" s="91"/>
      <c r="AA1135" s="166"/>
      <c r="AB1135" s="166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</row>
    <row r="1136" spans="1:53" x14ac:dyDescent="0.2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43"/>
      <c r="R1136" s="4"/>
      <c r="S1136" s="4"/>
      <c r="T1136" s="4"/>
      <c r="U1136" s="4"/>
      <c r="V1136" s="4"/>
      <c r="W1136" s="4"/>
      <c r="X1136" s="4"/>
      <c r="Y1136" s="4"/>
      <c r="Z1136" s="91"/>
      <c r="AA1136" s="166"/>
      <c r="AB1136" s="166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</row>
    <row r="1137" spans="1:53" x14ac:dyDescent="0.2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43"/>
      <c r="R1137" s="4"/>
      <c r="S1137" s="4"/>
      <c r="T1137" s="4"/>
      <c r="U1137" s="4"/>
      <c r="V1137" s="4"/>
      <c r="W1137" s="4"/>
      <c r="X1137" s="4"/>
      <c r="Y1137" s="4"/>
      <c r="Z1137" s="91"/>
      <c r="AA1137" s="166"/>
      <c r="AB1137" s="166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</row>
    <row r="1138" spans="1:53" x14ac:dyDescent="0.2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43"/>
      <c r="R1138" s="4"/>
      <c r="S1138" s="4"/>
      <c r="T1138" s="4"/>
      <c r="U1138" s="4"/>
      <c r="V1138" s="4"/>
      <c r="W1138" s="4"/>
      <c r="X1138" s="4"/>
      <c r="Y1138" s="4"/>
      <c r="Z1138" s="91"/>
      <c r="AA1138" s="166"/>
      <c r="AB1138" s="166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</row>
    <row r="1139" spans="1:53" x14ac:dyDescent="0.2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43"/>
      <c r="R1139" s="4"/>
      <c r="S1139" s="4"/>
      <c r="T1139" s="4"/>
      <c r="U1139" s="4"/>
      <c r="V1139" s="4"/>
      <c r="W1139" s="4"/>
      <c r="X1139" s="4"/>
      <c r="Y1139" s="4"/>
      <c r="Z1139" s="91"/>
      <c r="AA1139" s="166"/>
      <c r="AB1139" s="166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</row>
    <row r="1140" spans="1:53" x14ac:dyDescent="0.2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43"/>
      <c r="R1140" s="4"/>
      <c r="S1140" s="4"/>
      <c r="T1140" s="4"/>
      <c r="U1140" s="4"/>
      <c r="V1140" s="4"/>
      <c r="W1140" s="4"/>
      <c r="X1140" s="4"/>
      <c r="Y1140" s="4"/>
      <c r="Z1140" s="91"/>
      <c r="AA1140" s="166"/>
      <c r="AB1140" s="166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</row>
    <row r="1141" spans="1:53" x14ac:dyDescent="0.2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43"/>
      <c r="R1141" s="4"/>
      <c r="S1141" s="4"/>
      <c r="T1141" s="4"/>
      <c r="U1141" s="4"/>
      <c r="V1141" s="4"/>
      <c r="W1141" s="4"/>
      <c r="X1141" s="4"/>
      <c r="Y1141" s="4"/>
      <c r="Z1141" s="91"/>
      <c r="AA1141" s="166"/>
      <c r="AB1141" s="166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</row>
    <row r="1142" spans="1:53" x14ac:dyDescent="0.2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43"/>
      <c r="R1142" s="4"/>
      <c r="S1142" s="4"/>
      <c r="T1142" s="4"/>
      <c r="U1142" s="4"/>
      <c r="V1142" s="4"/>
      <c r="W1142" s="4"/>
      <c r="X1142" s="4"/>
      <c r="Y1142" s="4"/>
      <c r="Z1142" s="91"/>
      <c r="AA1142" s="166"/>
      <c r="AB1142" s="166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</row>
    <row r="1143" spans="1:53" x14ac:dyDescent="0.2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43"/>
      <c r="R1143" s="4"/>
      <c r="S1143" s="4"/>
      <c r="T1143" s="4"/>
      <c r="U1143" s="4"/>
      <c r="V1143" s="4"/>
      <c r="W1143" s="4"/>
      <c r="X1143" s="4"/>
      <c r="Y1143" s="4"/>
      <c r="Z1143" s="91"/>
      <c r="AA1143" s="166"/>
      <c r="AB1143" s="166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</row>
    <row r="1144" spans="1:53" x14ac:dyDescent="0.2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43"/>
      <c r="R1144" s="4"/>
      <c r="S1144" s="4"/>
      <c r="T1144" s="4"/>
      <c r="U1144" s="4"/>
      <c r="V1144" s="4"/>
      <c r="W1144" s="4"/>
      <c r="X1144" s="4"/>
      <c r="Y1144" s="4"/>
      <c r="Z1144" s="91"/>
      <c r="AA1144" s="166"/>
      <c r="AB1144" s="166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</row>
    <row r="1145" spans="1:53" x14ac:dyDescent="0.2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43"/>
      <c r="R1145" s="4"/>
      <c r="S1145" s="4"/>
      <c r="T1145" s="4"/>
      <c r="U1145" s="4"/>
      <c r="V1145" s="4"/>
      <c r="W1145" s="4"/>
      <c r="X1145" s="4"/>
      <c r="Y1145" s="4"/>
      <c r="Z1145" s="91"/>
      <c r="AA1145" s="166"/>
      <c r="AB1145" s="166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</row>
    <row r="1146" spans="1:53" x14ac:dyDescent="0.2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43"/>
      <c r="R1146" s="4"/>
      <c r="S1146" s="4"/>
      <c r="T1146" s="4"/>
      <c r="U1146" s="4"/>
      <c r="V1146" s="4"/>
      <c r="W1146" s="4"/>
      <c r="X1146" s="4"/>
      <c r="Y1146" s="4"/>
      <c r="Z1146" s="91"/>
      <c r="AA1146" s="166"/>
      <c r="AB1146" s="166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</row>
    <row r="1147" spans="1:53" x14ac:dyDescent="0.2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43"/>
      <c r="R1147" s="4"/>
      <c r="S1147" s="4"/>
      <c r="T1147" s="4"/>
      <c r="U1147" s="4"/>
      <c r="V1147" s="4"/>
      <c r="W1147" s="4"/>
      <c r="X1147" s="4"/>
      <c r="Y1147" s="4"/>
      <c r="Z1147" s="91"/>
      <c r="AA1147" s="166"/>
      <c r="AB1147" s="166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</row>
    <row r="1148" spans="1:53" x14ac:dyDescent="0.2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43"/>
      <c r="R1148" s="4"/>
      <c r="S1148" s="4"/>
      <c r="T1148" s="4"/>
      <c r="U1148" s="4"/>
      <c r="V1148" s="4"/>
      <c r="W1148" s="4"/>
      <c r="X1148" s="4"/>
      <c r="Y1148" s="4"/>
      <c r="Z1148" s="91"/>
      <c r="AA1148" s="166"/>
      <c r="AB1148" s="166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</row>
    <row r="1149" spans="1:53" x14ac:dyDescent="0.2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43"/>
      <c r="R1149" s="4"/>
      <c r="S1149" s="4"/>
      <c r="T1149" s="4"/>
      <c r="U1149" s="4"/>
      <c r="V1149" s="4"/>
      <c r="W1149" s="4"/>
      <c r="X1149" s="4"/>
      <c r="Y1149" s="4"/>
      <c r="Z1149" s="91"/>
      <c r="AA1149" s="166"/>
      <c r="AB1149" s="166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</row>
    <row r="1150" spans="1:53" x14ac:dyDescent="0.2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43"/>
      <c r="R1150" s="4"/>
      <c r="S1150" s="4"/>
      <c r="T1150" s="4"/>
      <c r="U1150" s="4"/>
      <c r="V1150" s="4"/>
      <c r="W1150" s="4"/>
      <c r="X1150" s="4"/>
      <c r="Y1150" s="4"/>
      <c r="Z1150" s="91"/>
      <c r="AA1150" s="166"/>
      <c r="AB1150" s="166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</row>
    <row r="1151" spans="1:53" x14ac:dyDescent="0.2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43"/>
      <c r="R1151" s="4"/>
      <c r="S1151" s="4"/>
      <c r="T1151" s="4"/>
      <c r="U1151" s="4"/>
      <c r="V1151" s="4"/>
      <c r="W1151" s="4"/>
      <c r="X1151" s="4"/>
      <c r="Y1151" s="4"/>
      <c r="Z1151" s="91"/>
      <c r="AA1151" s="166"/>
      <c r="AB1151" s="166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</row>
    <row r="1152" spans="1:53" x14ac:dyDescent="0.2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43"/>
      <c r="R1152" s="4"/>
      <c r="S1152" s="4"/>
      <c r="T1152" s="4"/>
      <c r="U1152" s="4"/>
      <c r="V1152" s="4"/>
      <c r="W1152" s="4"/>
      <c r="X1152" s="4"/>
      <c r="Y1152" s="4"/>
      <c r="Z1152" s="91"/>
      <c r="AA1152" s="166"/>
      <c r="AB1152" s="166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</row>
    <row r="1153" spans="1:53" x14ac:dyDescent="0.2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43"/>
      <c r="R1153" s="4"/>
      <c r="S1153" s="4"/>
      <c r="T1153" s="4"/>
      <c r="U1153" s="4"/>
      <c r="V1153" s="4"/>
      <c r="W1153" s="4"/>
      <c r="X1153" s="4"/>
      <c r="Y1153" s="4"/>
      <c r="Z1153" s="91"/>
      <c r="AA1153" s="166"/>
      <c r="AB1153" s="166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</row>
    <row r="1154" spans="1:53" x14ac:dyDescent="0.2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43"/>
      <c r="R1154" s="4"/>
      <c r="S1154" s="4"/>
      <c r="T1154" s="4"/>
      <c r="U1154" s="4"/>
      <c r="V1154" s="4"/>
      <c r="W1154" s="4"/>
      <c r="X1154" s="4"/>
      <c r="Y1154" s="4"/>
      <c r="Z1154" s="91"/>
      <c r="AA1154" s="166"/>
      <c r="AB1154" s="166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</row>
    <row r="1155" spans="1:53" x14ac:dyDescent="0.2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43"/>
      <c r="R1155" s="4"/>
      <c r="S1155" s="4"/>
      <c r="T1155" s="4"/>
      <c r="U1155" s="4"/>
      <c r="V1155" s="4"/>
      <c r="W1155" s="4"/>
      <c r="X1155" s="4"/>
      <c r="Y1155" s="4"/>
      <c r="Z1155" s="91"/>
      <c r="AA1155" s="166"/>
      <c r="AB1155" s="166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</row>
    <row r="1156" spans="1:53" x14ac:dyDescent="0.2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43"/>
      <c r="R1156" s="4"/>
      <c r="S1156" s="4"/>
      <c r="T1156" s="4"/>
      <c r="U1156" s="4"/>
      <c r="V1156" s="4"/>
      <c r="W1156" s="4"/>
      <c r="X1156" s="4"/>
      <c r="Y1156" s="4"/>
      <c r="Z1156" s="91"/>
      <c r="AA1156" s="166"/>
      <c r="AB1156" s="166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</row>
    <row r="1157" spans="1:53" x14ac:dyDescent="0.2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43"/>
      <c r="R1157" s="4"/>
      <c r="S1157" s="4"/>
      <c r="T1157" s="4"/>
      <c r="U1157" s="4"/>
      <c r="V1157" s="4"/>
      <c r="W1157" s="4"/>
      <c r="X1157" s="4"/>
      <c r="Y1157" s="4"/>
      <c r="Z1157" s="91"/>
      <c r="AA1157" s="166"/>
      <c r="AB1157" s="166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</row>
    <row r="1158" spans="1:53" x14ac:dyDescent="0.2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43"/>
      <c r="R1158" s="4"/>
      <c r="S1158" s="4"/>
      <c r="T1158" s="4"/>
      <c r="U1158" s="4"/>
      <c r="V1158" s="4"/>
      <c r="W1158" s="4"/>
      <c r="X1158" s="4"/>
      <c r="Y1158" s="4"/>
      <c r="Z1158" s="91"/>
      <c r="AA1158" s="166"/>
      <c r="AB1158" s="166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</row>
    <row r="1159" spans="1:53" x14ac:dyDescent="0.2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43"/>
      <c r="R1159" s="4"/>
      <c r="S1159" s="4"/>
      <c r="T1159" s="4"/>
      <c r="U1159" s="4"/>
      <c r="V1159" s="4"/>
      <c r="W1159" s="4"/>
      <c r="X1159" s="4"/>
      <c r="Y1159" s="4"/>
      <c r="Z1159" s="91"/>
      <c r="AA1159" s="166"/>
      <c r="AB1159" s="166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</row>
    <row r="1160" spans="1:53" x14ac:dyDescent="0.2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43"/>
      <c r="R1160" s="4"/>
      <c r="S1160" s="4"/>
      <c r="T1160" s="4"/>
      <c r="U1160" s="4"/>
      <c r="V1160" s="4"/>
      <c r="W1160" s="4"/>
      <c r="X1160" s="4"/>
      <c r="Y1160" s="4"/>
      <c r="Z1160" s="91"/>
      <c r="AA1160" s="166"/>
      <c r="AB1160" s="166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</row>
    <row r="1161" spans="1:53" x14ac:dyDescent="0.2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43"/>
      <c r="R1161" s="4"/>
      <c r="S1161" s="4"/>
      <c r="T1161" s="4"/>
      <c r="U1161" s="4"/>
      <c r="V1161" s="4"/>
      <c r="W1161" s="4"/>
      <c r="X1161" s="4"/>
      <c r="Y1161" s="4"/>
      <c r="Z1161" s="91"/>
      <c r="AA1161" s="166"/>
      <c r="AB1161" s="166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</row>
    <row r="1162" spans="1:53" x14ac:dyDescent="0.2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43"/>
      <c r="R1162" s="4"/>
      <c r="S1162" s="4"/>
      <c r="T1162" s="4"/>
      <c r="U1162" s="4"/>
      <c r="V1162" s="4"/>
      <c r="W1162" s="4"/>
      <c r="X1162" s="4"/>
      <c r="Y1162" s="4"/>
      <c r="Z1162" s="91"/>
      <c r="AA1162" s="166"/>
      <c r="AB1162" s="166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</row>
    <row r="1163" spans="1:53" x14ac:dyDescent="0.2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43"/>
      <c r="R1163" s="4"/>
      <c r="S1163" s="4"/>
      <c r="T1163" s="4"/>
      <c r="U1163" s="4"/>
      <c r="V1163" s="4"/>
      <c r="W1163" s="4"/>
      <c r="X1163" s="4"/>
      <c r="Y1163" s="4"/>
      <c r="Z1163" s="91"/>
      <c r="AA1163" s="166"/>
      <c r="AB1163" s="166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</row>
    <row r="1164" spans="1:53" x14ac:dyDescent="0.2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43"/>
      <c r="R1164" s="4"/>
      <c r="S1164" s="4"/>
      <c r="T1164" s="4"/>
      <c r="U1164" s="4"/>
      <c r="V1164" s="4"/>
      <c r="W1164" s="4"/>
      <c r="X1164" s="4"/>
      <c r="Y1164" s="4"/>
      <c r="Z1164" s="91"/>
      <c r="AA1164" s="166"/>
      <c r="AB1164" s="166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</row>
    <row r="1165" spans="1:53" x14ac:dyDescent="0.2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43"/>
      <c r="R1165" s="4"/>
      <c r="S1165" s="4"/>
      <c r="T1165" s="4"/>
      <c r="U1165" s="4"/>
      <c r="V1165" s="4"/>
      <c r="W1165" s="4"/>
      <c r="X1165" s="4"/>
      <c r="Y1165" s="4"/>
      <c r="Z1165" s="91"/>
      <c r="AA1165" s="166"/>
      <c r="AB1165" s="166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</row>
    <row r="1166" spans="1:53" x14ac:dyDescent="0.2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43"/>
      <c r="R1166" s="4"/>
      <c r="S1166" s="4"/>
      <c r="T1166" s="4"/>
      <c r="U1166" s="4"/>
      <c r="V1166" s="4"/>
      <c r="W1166" s="4"/>
      <c r="X1166" s="4"/>
      <c r="Y1166" s="4"/>
      <c r="Z1166" s="91"/>
      <c r="AA1166" s="166"/>
      <c r="AB1166" s="166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</row>
    <row r="1167" spans="1:53" x14ac:dyDescent="0.2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43"/>
      <c r="R1167" s="4"/>
      <c r="S1167" s="4"/>
      <c r="T1167" s="4"/>
      <c r="U1167" s="4"/>
      <c r="V1167" s="4"/>
      <c r="W1167" s="4"/>
      <c r="X1167" s="4"/>
      <c r="Y1167" s="4"/>
      <c r="Z1167" s="91"/>
      <c r="AA1167" s="166"/>
      <c r="AB1167" s="166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</row>
    <row r="1168" spans="1:53" x14ac:dyDescent="0.2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43"/>
      <c r="R1168" s="4"/>
      <c r="S1168" s="4"/>
      <c r="T1168" s="4"/>
      <c r="U1168" s="4"/>
      <c r="V1168" s="4"/>
      <c r="W1168" s="4"/>
      <c r="X1168" s="4"/>
      <c r="Y1168" s="4"/>
      <c r="Z1168" s="91"/>
      <c r="AA1168" s="166"/>
      <c r="AB1168" s="166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</row>
    <row r="1169" spans="1:53" x14ac:dyDescent="0.2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43"/>
      <c r="R1169" s="4"/>
      <c r="S1169" s="4"/>
      <c r="T1169" s="4"/>
      <c r="U1169" s="4"/>
      <c r="V1169" s="4"/>
      <c r="W1169" s="4"/>
      <c r="X1169" s="4"/>
      <c r="Y1169" s="4"/>
      <c r="Z1169" s="91"/>
      <c r="AA1169" s="166"/>
      <c r="AB1169" s="166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</row>
    <row r="1170" spans="1:53" x14ac:dyDescent="0.2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43"/>
      <c r="R1170" s="4"/>
      <c r="S1170" s="4"/>
      <c r="T1170" s="4"/>
      <c r="U1170" s="4"/>
      <c r="V1170" s="4"/>
      <c r="W1170" s="4"/>
      <c r="X1170" s="4"/>
      <c r="Y1170" s="4"/>
      <c r="Z1170" s="91"/>
      <c r="AA1170" s="166"/>
      <c r="AB1170" s="166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</row>
    <row r="1171" spans="1:53" x14ac:dyDescent="0.2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43"/>
      <c r="R1171" s="4"/>
      <c r="S1171" s="4"/>
      <c r="T1171" s="4"/>
      <c r="U1171" s="4"/>
      <c r="V1171" s="4"/>
      <c r="W1171" s="4"/>
      <c r="X1171" s="4"/>
      <c r="Y1171" s="4"/>
      <c r="Z1171" s="91"/>
      <c r="AA1171" s="166"/>
      <c r="AB1171" s="166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</row>
    <row r="1172" spans="1:53" x14ac:dyDescent="0.2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43"/>
      <c r="R1172" s="4"/>
      <c r="S1172" s="4"/>
      <c r="T1172" s="4"/>
      <c r="U1172" s="4"/>
      <c r="V1172" s="4"/>
      <c r="W1172" s="4"/>
      <c r="X1172" s="4"/>
      <c r="Y1172" s="4"/>
      <c r="Z1172" s="91"/>
      <c r="AA1172" s="166"/>
      <c r="AB1172" s="166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</row>
    <row r="1173" spans="1:53" x14ac:dyDescent="0.2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43"/>
      <c r="R1173" s="4"/>
      <c r="S1173" s="4"/>
      <c r="T1173" s="4"/>
      <c r="U1173" s="4"/>
      <c r="V1173" s="4"/>
      <c r="W1173" s="4"/>
      <c r="X1173" s="4"/>
      <c r="Y1173" s="4"/>
      <c r="Z1173" s="91"/>
      <c r="AA1173" s="166"/>
      <c r="AB1173" s="166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</row>
    <row r="1174" spans="1:53" x14ac:dyDescent="0.2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43"/>
      <c r="R1174" s="4"/>
      <c r="S1174" s="4"/>
      <c r="T1174" s="4"/>
      <c r="U1174" s="4"/>
      <c r="V1174" s="4"/>
      <c r="W1174" s="4"/>
      <c r="X1174" s="4"/>
      <c r="Y1174" s="4"/>
      <c r="Z1174" s="91"/>
      <c r="AA1174" s="166"/>
      <c r="AB1174" s="166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</row>
    <row r="1175" spans="1:53" x14ac:dyDescent="0.2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43"/>
      <c r="R1175" s="4"/>
      <c r="S1175" s="4"/>
      <c r="T1175" s="4"/>
      <c r="U1175" s="4"/>
      <c r="V1175" s="4"/>
      <c r="W1175" s="4"/>
      <c r="X1175" s="4"/>
      <c r="Y1175" s="4"/>
      <c r="Z1175" s="91"/>
      <c r="AA1175" s="166"/>
      <c r="AB1175" s="166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</row>
    <row r="1176" spans="1:53" x14ac:dyDescent="0.2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43"/>
      <c r="R1176" s="4"/>
      <c r="S1176" s="4"/>
      <c r="T1176" s="4"/>
      <c r="U1176" s="4"/>
      <c r="V1176" s="4"/>
      <c r="W1176" s="4"/>
      <c r="X1176" s="4"/>
      <c r="Y1176" s="4"/>
      <c r="Z1176" s="91"/>
      <c r="AA1176" s="166"/>
      <c r="AB1176" s="166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</row>
    <row r="1177" spans="1:53" x14ac:dyDescent="0.2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43"/>
      <c r="R1177" s="4"/>
      <c r="S1177" s="4"/>
      <c r="T1177" s="4"/>
      <c r="U1177" s="4"/>
      <c r="V1177" s="4"/>
      <c r="W1177" s="4"/>
      <c r="X1177" s="4"/>
      <c r="Y1177" s="4"/>
      <c r="Z1177" s="91"/>
      <c r="AA1177" s="166"/>
      <c r="AB1177" s="166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</row>
    <row r="1178" spans="1:53" x14ac:dyDescent="0.2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43"/>
      <c r="R1178" s="4"/>
      <c r="S1178" s="4"/>
      <c r="T1178" s="4"/>
      <c r="U1178" s="4"/>
      <c r="V1178" s="4"/>
      <c r="W1178" s="4"/>
      <c r="X1178" s="4"/>
      <c r="Y1178" s="4"/>
      <c r="Z1178" s="91"/>
      <c r="AA1178" s="166"/>
      <c r="AB1178" s="166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</row>
    <row r="1179" spans="1:53" x14ac:dyDescent="0.2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43"/>
      <c r="R1179" s="4"/>
      <c r="S1179" s="4"/>
      <c r="T1179" s="4"/>
      <c r="U1179" s="4"/>
      <c r="V1179" s="4"/>
      <c r="W1179" s="4"/>
      <c r="X1179" s="4"/>
      <c r="Y1179" s="4"/>
      <c r="Z1179" s="91"/>
      <c r="AA1179" s="166"/>
      <c r="AB1179" s="166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</row>
    <row r="1180" spans="1:53" x14ac:dyDescent="0.2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43"/>
      <c r="R1180" s="4"/>
      <c r="S1180" s="4"/>
      <c r="T1180" s="4"/>
      <c r="U1180" s="4"/>
      <c r="V1180" s="4"/>
      <c r="W1180" s="4"/>
      <c r="X1180" s="4"/>
      <c r="Y1180" s="4"/>
      <c r="Z1180" s="91"/>
      <c r="AA1180" s="166"/>
      <c r="AB1180" s="166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</row>
    <row r="1181" spans="1:53" x14ac:dyDescent="0.2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43"/>
      <c r="R1181" s="4"/>
      <c r="S1181" s="4"/>
      <c r="T1181" s="4"/>
      <c r="U1181" s="4"/>
      <c r="V1181" s="4"/>
      <c r="W1181" s="4"/>
      <c r="X1181" s="4"/>
      <c r="Y1181" s="4"/>
      <c r="Z1181" s="91"/>
      <c r="AA1181" s="166"/>
      <c r="AB1181" s="166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</row>
    <row r="1182" spans="1:53" x14ac:dyDescent="0.2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43"/>
      <c r="R1182" s="4"/>
      <c r="S1182" s="4"/>
      <c r="T1182" s="4"/>
      <c r="U1182" s="4"/>
      <c r="V1182" s="4"/>
      <c r="W1182" s="4"/>
      <c r="X1182" s="4"/>
      <c r="Y1182" s="4"/>
      <c r="Z1182" s="91"/>
      <c r="AA1182" s="166"/>
      <c r="AB1182" s="166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</row>
    <row r="1183" spans="1:53" x14ac:dyDescent="0.2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43"/>
      <c r="R1183" s="4"/>
      <c r="S1183" s="4"/>
      <c r="T1183" s="4"/>
      <c r="U1183" s="4"/>
      <c r="V1183" s="4"/>
      <c r="W1183" s="4"/>
      <c r="X1183" s="4"/>
      <c r="Y1183" s="4"/>
      <c r="Z1183" s="91"/>
      <c r="AA1183" s="166"/>
      <c r="AB1183" s="166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</row>
    <row r="1184" spans="1:53" x14ac:dyDescent="0.2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43"/>
      <c r="R1184" s="4"/>
      <c r="S1184" s="4"/>
      <c r="T1184" s="4"/>
      <c r="U1184" s="4"/>
      <c r="V1184" s="4"/>
      <c r="W1184" s="4"/>
      <c r="X1184" s="4"/>
      <c r="Y1184" s="4"/>
      <c r="Z1184" s="91"/>
      <c r="AA1184" s="166"/>
      <c r="AB1184" s="166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</row>
    <row r="1185" spans="1:53" x14ac:dyDescent="0.2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43"/>
      <c r="R1185" s="4"/>
      <c r="S1185" s="4"/>
      <c r="T1185" s="4"/>
      <c r="U1185" s="4"/>
      <c r="V1185" s="4"/>
      <c r="W1185" s="4"/>
      <c r="X1185" s="4"/>
      <c r="Y1185" s="4"/>
      <c r="Z1185" s="91"/>
      <c r="AA1185" s="166"/>
      <c r="AB1185" s="166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</row>
    <row r="1186" spans="1:53" x14ac:dyDescent="0.2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43"/>
      <c r="R1186" s="4"/>
      <c r="S1186" s="4"/>
      <c r="T1186" s="4"/>
      <c r="U1186" s="4"/>
      <c r="V1186" s="4"/>
      <c r="W1186" s="4"/>
      <c r="X1186" s="4"/>
      <c r="Y1186" s="4"/>
      <c r="Z1186" s="91"/>
      <c r="AA1186" s="166"/>
      <c r="AB1186" s="166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</row>
    <row r="1187" spans="1:53" x14ac:dyDescent="0.2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43"/>
      <c r="R1187" s="4"/>
      <c r="S1187" s="4"/>
      <c r="T1187" s="4"/>
      <c r="U1187" s="4"/>
      <c r="V1187" s="4"/>
      <c r="W1187" s="4"/>
      <c r="X1187" s="4"/>
      <c r="Y1187" s="4"/>
      <c r="Z1187" s="91"/>
      <c r="AA1187" s="166"/>
      <c r="AB1187" s="166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</row>
    <row r="1188" spans="1:53" x14ac:dyDescent="0.2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43"/>
      <c r="R1188" s="4"/>
      <c r="S1188" s="4"/>
      <c r="T1188" s="4"/>
      <c r="U1188" s="4"/>
      <c r="V1188" s="4"/>
      <c r="W1188" s="4"/>
      <c r="X1188" s="4"/>
      <c r="Y1188" s="4"/>
      <c r="Z1188" s="91"/>
      <c r="AA1188" s="166"/>
      <c r="AB1188" s="166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</row>
    <row r="1189" spans="1:53" x14ac:dyDescent="0.2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43"/>
      <c r="R1189" s="4"/>
      <c r="S1189" s="4"/>
      <c r="T1189" s="4"/>
      <c r="U1189" s="4"/>
      <c r="V1189" s="4"/>
      <c r="W1189" s="4"/>
      <c r="X1189" s="4"/>
      <c r="Y1189" s="4"/>
      <c r="Z1189" s="91"/>
      <c r="AA1189" s="166"/>
      <c r="AB1189" s="166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</row>
    <row r="1190" spans="1:53" x14ac:dyDescent="0.2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43"/>
      <c r="R1190" s="4"/>
      <c r="S1190" s="4"/>
      <c r="T1190" s="4"/>
      <c r="U1190" s="4"/>
      <c r="V1190" s="4"/>
      <c r="W1190" s="4"/>
      <c r="X1190" s="4"/>
      <c r="Y1190" s="4"/>
      <c r="Z1190" s="91"/>
      <c r="AA1190" s="166"/>
      <c r="AB1190" s="166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</row>
    <row r="1191" spans="1:53" x14ac:dyDescent="0.2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43"/>
      <c r="R1191" s="4"/>
      <c r="S1191" s="4"/>
      <c r="T1191" s="4"/>
      <c r="U1191" s="4"/>
      <c r="V1191" s="4"/>
      <c r="W1191" s="4"/>
      <c r="X1191" s="4"/>
      <c r="Y1191" s="4"/>
      <c r="Z1191" s="91"/>
      <c r="AA1191" s="166"/>
      <c r="AB1191" s="166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</row>
    <row r="1192" spans="1:53" x14ac:dyDescent="0.2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43"/>
      <c r="R1192" s="4"/>
      <c r="S1192" s="4"/>
      <c r="T1192" s="4"/>
      <c r="U1192" s="4"/>
      <c r="V1192" s="4"/>
      <c r="W1192" s="4"/>
      <c r="X1192" s="4"/>
      <c r="Y1192" s="4"/>
      <c r="Z1192" s="91"/>
      <c r="AA1192" s="166"/>
      <c r="AB1192" s="166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</row>
    <row r="1193" spans="1:53" x14ac:dyDescent="0.2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43"/>
      <c r="R1193" s="4"/>
      <c r="S1193" s="4"/>
      <c r="T1193" s="4"/>
      <c r="U1193" s="4"/>
      <c r="V1193" s="4"/>
      <c r="W1193" s="4"/>
      <c r="X1193" s="4"/>
      <c r="Y1193" s="4"/>
      <c r="Z1193" s="91"/>
      <c r="AA1193" s="166"/>
      <c r="AB1193" s="166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</row>
    <row r="1194" spans="1:53" x14ac:dyDescent="0.2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43"/>
      <c r="R1194" s="4"/>
      <c r="S1194" s="4"/>
      <c r="T1194" s="4"/>
      <c r="U1194" s="4"/>
      <c r="V1194" s="4"/>
      <c r="W1194" s="4"/>
      <c r="X1194" s="4"/>
      <c r="Y1194" s="4"/>
      <c r="Z1194" s="91"/>
      <c r="AA1194" s="166"/>
      <c r="AB1194" s="166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</row>
    <row r="1195" spans="1:53" x14ac:dyDescent="0.2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43"/>
      <c r="R1195" s="4"/>
      <c r="S1195" s="4"/>
      <c r="T1195" s="4"/>
      <c r="U1195" s="4"/>
      <c r="V1195" s="4"/>
      <c r="W1195" s="4"/>
      <c r="X1195" s="4"/>
      <c r="Y1195" s="4"/>
      <c r="Z1195" s="91"/>
      <c r="AA1195" s="166"/>
      <c r="AB1195" s="166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</row>
    <row r="1196" spans="1:53" x14ac:dyDescent="0.2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43"/>
      <c r="R1196" s="4"/>
      <c r="S1196" s="4"/>
      <c r="T1196" s="4"/>
      <c r="U1196" s="4"/>
      <c r="V1196" s="4"/>
      <c r="W1196" s="4"/>
      <c r="X1196" s="4"/>
      <c r="Y1196" s="4"/>
      <c r="Z1196" s="91"/>
      <c r="AA1196" s="166"/>
      <c r="AB1196" s="166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</row>
    <row r="1197" spans="1:53" x14ac:dyDescent="0.2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43"/>
      <c r="R1197" s="4"/>
      <c r="S1197" s="4"/>
      <c r="T1197" s="4"/>
      <c r="U1197" s="4"/>
      <c r="V1197" s="4"/>
      <c r="W1197" s="4"/>
      <c r="X1197" s="4"/>
      <c r="Y1197" s="4"/>
      <c r="Z1197" s="91"/>
      <c r="AA1197" s="166"/>
      <c r="AB1197" s="166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</row>
    <row r="1198" spans="1:53" x14ac:dyDescent="0.2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43"/>
      <c r="R1198" s="4"/>
      <c r="S1198" s="4"/>
      <c r="T1198" s="4"/>
      <c r="U1198" s="4"/>
      <c r="V1198" s="4"/>
      <c r="W1198" s="4"/>
      <c r="X1198" s="4"/>
      <c r="Y1198" s="4"/>
      <c r="Z1198" s="91"/>
      <c r="AA1198" s="166"/>
      <c r="AB1198" s="166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</row>
    <row r="1199" spans="1:53" x14ac:dyDescent="0.2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43"/>
      <c r="R1199" s="4"/>
      <c r="S1199" s="4"/>
      <c r="T1199" s="4"/>
      <c r="U1199" s="4"/>
      <c r="V1199" s="4"/>
      <c r="W1199" s="4"/>
      <c r="X1199" s="4"/>
      <c r="Y1199" s="4"/>
      <c r="Z1199" s="91"/>
      <c r="AA1199" s="166"/>
      <c r="AB1199" s="166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</row>
    <row r="1200" spans="1:53" x14ac:dyDescent="0.2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43"/>
      <c r="R1200" s="4"/>
      <c r="S1200" s="4"/>
      <c r="T1200" s="4"/>
      <c r="U1200" s="4"/>
      <c r="V1200" s="4"/>
      <c r="W1200" s="4"/>
      <c r="X1200" s="4"/>
      <c r="Y1200" s="4"/>
      <c r="Z1200" s="91"/>
      <c r="AA1200" s="166"/>
      <c r="AB1200" s="166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</row>
    <row r="1201" spans="1:53" x14ac:dyDescent="0.2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43"/>
      <c r="R1201" s="4"/>
      <c r="S1201" s="4"/>
      <c r="T1201" s="4"/>
      <c r="U1201" s="4"/>
      <c r="V1201" s="4"/>
      <c r="W1201" s="4"/>
      <c r="X1201" s="4"/>
      <c r="Y1201" s="4"/>
      <c r="Z1201" s="91"/>
      <c r="AA1201" s="166"/>
      <c r="AB1201" s="166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</row>
    <row r="1202" spans="1:53" x14ac:dyDescent="0.2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43"/>
      <c r="R1202" s="4"/>
      <c r="S1202" s="4"/>
      <c r="T1202" s="4"/>
      <c r="U1202" s="4"/>
      <c r="V1202" s="4"/>
      <c r="W1202" s="4"/>
      <c r="X1202" s="4"/>
      <c r="Y1202" s="4"/>
      <c r="Z1202" s="91"/>
      <c r="AA1202" s="166"/>
      <c r="AB1202" s="166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</row>
    <row r="1203" spans="1:53" x14ac:dyDescent="0.2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43"/>
      <c r="R1203" s="4"/>
      <c r="S1203" s="4"/>
      <c r="T1203" s="4"/>
      <c r="U1203" s="4"/>
      <c r="V1203" s="4"/>
      <c r="W1203" s="4"/>
      <c r="X1203" s="4"/>
      <c r="Y1203" s="4"/>
      <c r="Z1203" s="91"/>
      <c r="AA1203" s="166"/>
      <c r="AB1203" s="166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</row>
    <row r="1204" spans="1:53" x14ac:dyDescent="0.2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43"/>
      <c r="R1204" s="4"/>
      <c r="S1204" s="4"/>
      <c r="T1204" s="4"/>
      <c r="U1204" s="4"/>
      <c r="V1204" s="4"/>
      <c r="W1204" s="4"/>
      <c r="X1204" s="4"/>
      <c r="Y1204" s="4"/>
      <c r="Z1204" s="91"/>
      <c r="AA1204" s="166"/>
      <c r="AB1204" s="166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</row>
    <row r="1205" spans="1:53" x14ac:dyDescent="0.2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43"/>
      <c r="R1205" s="4"/>
      <c r="S1205" s="4"/>
      <c r="T1205" s="4"/>
      <c r="U1205" s="4"/>
      <c r="V1205" s="4"/>
      <c r="W1205" s="4"/>
      <c r="X1205" s="4"/>
      <c r="Y1205" s="4"/>
      <c r="Z1205" s="91"/>
      <c r="AA1205" s="166"/>
      <c r="AB1205" s="166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</row>
    <row r="1206" spans="1:53" x14ac:dyDescent="0.2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43"/>
      <c r="R1206" s="4"/>
      <c r="S1206" s="4"/>
      <c r="T1206" s="4"/>
      <c r="U1206" s="4"/>
      <c r="V1206" s="4"/>
      <c r="W1206" s="4"/>
      <c r="X1206" s="4"/>
      <c r="Y1206" s="4"/>
      <c r="Z1206" s="91"/>
      <c r="AA1206" s="166"/>
      <c r="AB1206" s="166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</row>
    <row r="1207" spans="1:53" x14ac:dyDescent="0.2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43"/>
      <c r="R1207" s="4"/>
      <c r="S1207" s="4"/>
      <c r="T1207" s="4"/>
      <c r="U1207" s="4"/>
      <c r="V1207" s="4"/>
      <c r="W1207" s="4"/>
      <c r="X1207" s="4"/>
      <c r="Y1207" s="4"/>
      <c r="Z1207" s="91"/>
      <c r="AA1207" s="166"/>
      <c r="AB1207" s="166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</row>
    <row r="1208" spans="1:53" x14ac:dyDescent="0.2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43"/>
      <c r="R1208" s="4"/>
      <c r="S1208" s="4"/>
      <c r="T1208" s="4"/>
      <c r="U1208" s="4"/>
      <c r="V1208" s="4"/>
      <c r="W1208" s="4"/>
      <c r="X1208" s="4"/>
      <c r="Y1208" s="4"/>
      <c r="Z1208" s="91"/>
      <c r="AA1208" s="166"/>
      <c r="AB1208" s="166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</row>
    <row r="1209" spans="1:53" x14ac:dyDescent="0.2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43"/>
      <c r="R1209" s="4"/>
      <c r="S1209" s="4"/>
      <c r="T1209" s="4"/>
      <c r="U1209" s="4"/>
      <c r="V1209" s="4"/>
      <c r="W1209" s="4"/>
      <c r="X1209" s="4"/>
      <c r="Y1209" s="4"/>
      <c r="Z1209" s="91"/>
      <c r="AA1209" s="166"/>
      <c r="AB1209" s="166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</row>
    <row r="1210" spans="1:53" x14ac:dyDescent="0.2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43"/>
      <c r="R1210" s="4"/>
      <c r="S1210" s="4"/>
      <c r="T1210" s="4"/>
      <c r="U1210" s="4"/>
      <c r="V1210" s="4"/>
      <c r="W1210" s="4"/>
      <c r="X1210" s="4"/>
      <c r="Y1210" s="4"/>
      <c r="Z1210" s="91"/>
      <c r="AA1210" s="166"/>
      <c r="AB1210" s="166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</row>
    <row r="1211" spans="1:53" x14ac:dyDescent="0.2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43"/>
      <c r="R1211" s="4"/>
      <c r="S1211" s="4"/>
      <c r="T1211" s="4"/>
      <c r="U1211" s="4"/>
      <c r="V1211" s="4"/>
      <c r="W1211" s="4"/>
      <c r="X1211" s="4"/>
      <c r="Y1211" s="4"/>
      <c r="Z1211" s="91"/>
      <c r="AA1211" s="166"/>
      <c r="AB1211" s="166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</row>
    <row r="1212" spans="1:53" x14ac:dyDescent="0.2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43"/>
      <c r="R1212" s="4"/>
      <c r="S1212" s="4"/>
      <c r="T1212" s="4"/>
      <c r="U1212" s="4"/>
      <c r="V1212" s="4"/>
      <c r="W1212" s="4"/>
      <c r="X1212" s="4"/>
      <c r="Y1212" s="4"/>
      <c r="Z1212" s="91"/>
      <c r="AA1212" s="166"/>
      <c r="AB1212" s="166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</row>
    <row r="1213" spans="1:53" x14ac:dyDescent="0.2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43"/>
      <c r="R1213" s="4"/>
      <c r="S1213" s="4"/>
      <c r="T1213" s="4"/>
      <c r="U1213" s="4"/>
      <c r="V1213" s="4"/>
      <c r="W1213" s="4"/>
      <c r="X1213" s="4"/>
      <c r="Y1213" s="4"/>
      <c r="Z1213" s="91"/>
      <c r="AA1213" s="166"/>
      <c r="AB1213" s="166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</row>
    <row r="1214" spans="1:53" x14ac:dyDescent="0.2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43"/>
      <c r="R1214" s="4"/>
      <c r="S1214" s="4"/>
      <c r="T1214" s="4"/>
      <c r="U1214" s="4"/>
      <c r="V1214" s="4"/>
      <c r="W1214" s="4"/>
      <c r="X1214" s="4"/>
      <c r="Y1214" s="4"/>
      <c r="Z1214" s="91"/>
      <c r="AA1214" s="166"/>
      <c r="AB1214" s="166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</row>
    <row r="1215" spans="1:53" x14ac:dyDescent="0.2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43"/>
      <c r="R1215" s="4"/>
      <c r="S1215" s="4"/>
      <c r="T1215" s="4"/>
      <c r="U1215" s="4"/>
      <c r="V1215" s="4"/>
      <c r="W1215" s="4"/>
      <c r="X1215" s="4"/>
      <c r="Y1215" s="4"/>
      <c r="Z1215" s="91"/>
      <c r="AA1215" s="166"/>
      <c r="AB1215" s="166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</row>
    <row r="1216" spans="1:53" x14ac:dyDescent="0.2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43"/>
      <c r="R1216" s="4"/>
      <c r="S1216" s="4"/>
      <c r="T1216" s="4"/>
      <c r="U1216" s="4"/>
      <c r="V1216" s="4"/>
      <c r="W1216" s="4"/>
      <c r="X1216" s="4"/>
      <c r="Y1216" s="4"/>
      <c r="Z1216" s="91"/>
      <c r="AA1216" s="166"/>
      <c r="AB1216" s="166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</row>
    <row r="1217" spans="1:53" x14ac:dyDescent="0.2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43"/>
      <c r="R1217" s="4"/>
      <c r="S1217" s="4"/>
      <c r="T1217" s="4"/>
      <c r="U1217" s="4"/>
      <c r="V1217" s="4"/>
      <c r="W1217" s="4"/>
      <c r="X1217" s="4"/>
      <c r="Y1217" s="4"/>
      <c r="Z1217" s="91"/>
      <c r="AA1217" s="166"/>
      <c r="AB1217" s="166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</row>
    <row r="1218" spans="1:53" x14ac:dyDescent="0.2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43"/>
      <c r="R1218" s="4"/>
      <c r="S1218" s="4"/>
      <c r="T1218" s="4"/>
      <c r="U1218" s="4"/>
      <c r="V1218" s="4"/>
      <c r="W1218" s="4"/>
      <c r="X1218" s="4"/>
      <c r="Y1218" s="4"/>
      <c r="Z1218" s="91"/>
      <c r="AA1218" s="166"/>
      <c r="AB1218" s="166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</row>
    <row r="1219" spans="1:53" x14ac:dyDescent="0.2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43"/>
      <c r="R1219" s="4"/>
      <c r="S1219" s="4"/>
      <c r="T1219" s="4"/>
      <c r="U1219" s="4"/>
      <c r="V1219" s="4"/>
      <c r="W1219" s="4"/>
      <c r="X1219" s="4"/>
      <c r="Y1219" s="4"/>
      <c r="Z1219" s="91"/>
      <c r="AA1219" s="166"/>
      <c r="AB1219" s="166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</row>
    <row r="1220" spans="1:53" x14ac:dyDescent="0.2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43"/>
      <c r="R1220" s="4"/>
      <c r="S1220" s="4"/>
      <c r="T1220" s="4"/>
      <c r="U1220" s="4"/>
      <c r="V1220" s="4"/>
      <c r="W1220" s="4"/>
      <c r="X1220" s="4"/>
      <c r="Y1220" s="4"/>
      <c r="Z1220" s="91"/>
      <c r="AA1220" s="166"/>
      <c r="AB1220" s="166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</row>
    <row r="1221" spans="1:53" x14ac:dyDescent="0.2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43"/>
      <c r="R1221" s="4"/>
      <c r="S1221" s="4"/>
      <c r="T1221" s="4"/>
      <c r="U1221" s="4"/>
      <c r="V1221" s="4"/>
      <c r="W1221" s="4"/>
      <c r="X1221" s="4"/>
      <c r="Y1221" s="4"/>
      <c r="Z1221" s="91"/>
      <c r="AA1221" s="166"/>
      <c r="AB1221" s="166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</row>
    <row r="1222" spans="1:53" x14ac:dyDescent="0.2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43"/>
      <c r="R1222" s="4"/>
      <c r="S1222" s="4"/>
      <c r="T1222" s="4"/>
      <c r="U1222" s="4"/>
      <c r="V1222" s="4"/>
      <c r="W1222" s="4"/>
      <c r="X1222" s="4"/>
      <c r="Y1222" s="4"/>
      <c r="Z1222" s="91"/>
      <c r="AA1222" s="166"/>
      <c r="AB1222" s="166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</row>
    <row r="1223" spans="1:53" x14ac:dyDescent="0.2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43"/>
      <c r="R1223" s="4"/>
      <c r="S1223" s="4"/>
      <c r="T1223" s="4"/>
      <c r="U1223" s="4"/>
      <c r="V1223" s="4"/>
      <c r="W1223" s="4"/>
      <c r="X1223" s="4"/>
      <c r="Y1223" s="4"/>
      <c r="Z1223" s="91"/>
      <c r="AA1223" s="166"/>
      <c r="AB1223" s="166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</row>
    <row r="1224" spans="1:53" x14ac:dyDescent="0.2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43"/>
      <c r="R1224" s="4"/>
      <c r="S1224" s="4"/>
      <c r="T1224" s="4"/>
      <c r="U1224" s="4"/>
      <c r="V1224" s="4"/>
      <c r="W1224" s="4"/>
      <c r="X1224" s="4"/>
      <c r="Y1224" s="4"/>
      <c r="Z1224" s="91"/>
      <c r="AA1224" s="166"/>
      <c r="AB1224" s="166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</row>
    <row r="1225" spans="1:53" x14ac:dyDescent="0.2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43"/>
      <c r="R1225" s="4"/>
      <c r="S1225" s="4"/>
      <c r="T1225" s="4"/>
      <c r="U1225" s="4"/>
      <c r="V1225" s="4"/>
      <c r="W1225" s="4"/>
      <c r="X1225" s="4"/>
      <c r="Y1225" s="4"/>
      <c r="Z1225" s="91"/>
      <c r="AA1225" s="166"/>
      <c r="AB1225" s="166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</row>
    <row r="1226" spans="1:53" x14ac:dyDescent="0.2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43"/>
      <c r="R1226" s="4"/>
      <c r="S1226" s="4"/>
      <c r="T1226" s="4"/>
      <c r="U1226" s="4"/>
      <c r="V1226" s="4"/>
      <c r="W1226" s="4"/>
      <c r="X1226" s="4"/>
      <c r="Y1226" s="4"/>
      <c r="Z1226" s="91"/>
      <c r="AA1226" s="166"/>
      <c r="AB1226" s="166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</row>
    <row r="1227" spans="1:53" x14ac:dyDescent="0.2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43"/>
      <c r="R1227" s="4"/>
      <c r="S1227" s="4"/>
      <c r="T1227" s="4"/>
      <c r="U1227" s="4"/>
      <c r="V1227" s="4"/>
      <c r="W1227" s="4"/>
      <c r="X1227" s="4"/>
      <c r="Y1227" s="4"/>
      <c r="Z1227" s="91"/>
      <c r="AA1227" s="166"/>
      <c r="AB1227" s="166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</row>
    <row r="1228" spans="1:53" x14ac:dyDescent="0.2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43"/>
      <c r="R1228" s="4"/>
      <c r="S1228" s="4"/>
      <c r="T1228" s="4"/>
      <c r="U1228" s="4"/>
      <c r="V1228" s="4"/>
      <c r="W1228" s="4"/>
      <c r="X1228" s="4"/>
      <c r="Y1228" s="4"/>
      <c r="Z1228" s="91"/>
      <c r="AA1228" s="166"/>
      <c r="AB1228" s="166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</row>
    <row r="1229" spans="1:53" x14ac:dyDescent="0.2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43"/>
      <c r="R1229" s="4"/>
      <c r="S1229" s="4"/>
      <c r="T1229" s="4"/>
      <c r="U1229" s="4"/>
      <c r="V1229" s="4"/>
      <c r="W1229" s="4"/>
      <c r="X1229" s="4"/>
      <c r="Y1229" s="4"/>
      <c r="Z1229" s="91"/>
      <c r="AA1229" s="166"/>
      <c r="AB1229" s="166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</row>
    <row r="1230" spans="1:53" x14ac:dyDescent="0.2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43"/>
      <c r="R1230" s="4"/>
      <c r="S1230" s="4"/>
      <c r="T1230" s="4"/>
      <c r="U1230" s="4"/>
      <c r="V1230" s="4"/>
      <c r="W1230" s="4"/>
      <c r="X1230" s="4"/>
      <c r="Y1230" s="4"/>
      <c r="Z1230" s="91"/>
      <c r="AA1230" s="166"/>
      <c r="AB1230" s="166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</row>
    <row r="1231" spans="1:53" x14ac:dyDescent="0.2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43"/>
      <c r="R1231" s="4"/>
      <c r="S1231" s="4"/>
      <c r="T1231" s="4"/>
      <c r="U1231" s="4"/>
      <c r="V1231" s="4"/>
      <c r="W1231" s="4"/>
      <c r="X1231" s="4"/>
      <c r="Y1231" s="4"/>
      <c r="Z1231" s="91"/>
      <c r="AA1231" s="166"/>
      <c r="AB1231" s="166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</row>
    <row r="1232" spans="1:53" x14ac:dyDescent="0.2">
      <c r="A1232" s="3"/>
      <c r="B1232" s="3"/>
      <c r="C1232" s="3"/>
      <c r="D1232" s="3"/>
      <c r="E1232" s="3"/>
      <c r="F1232" s="3"/>
      <c r="L1232" s="3"/>
      <c r="M1232" s="3"/>
      <c r="N1232" s="3"/>
      <c r="O1232" s="3"/>
      <c r="P1232" s="3"/>
      <c r="Q1232" s="43"/>
      <c r="R1232" s="4"/>
      <c r="S1232" s="4"/>
      <c r="T1232" s="4"/>
      <c r="U1232" s="4"/>
      <c r="V1232" s="4"/>
      <c r="W1232" s="4"/>
      <c r="X1232" s="4"/>
      <c r="Y1232" s="4"/>
      <c r="Z1232" s="91"/>
    </row>
    <row r="1233" spans="1:26" x14ac:dyDescent="0.2">
      <c r="A1233" s="3"/>
      <c r="B1233" s="3"/>
      <c r="C1233" s="3"/>
      <c r="D1233" s="3"/>
      <c r="E1233" s="3"/>
      <c r="F1233" s="3"/>
      <c r="L1233" s="3"/>
      <c r="M1233" s="3"/>
      <c r="N1233" s="3"/>
      <c r="O1233" s="3"/>
      <c r="P1233" s="3"/>
      <c r="Q1233" s="43"/>
      <c r="R1233" s="4"/>
      <c r="S1233" s="4"/>
      <c r="T1233" s="4"/>
      <c r="U1233" s="4"/>
      <c r="V1233" s="4"/>
      <c r="W1233" s="4"/>
      <c r="X1233" s="4"/>
      <c r="Y1233" s="4"/>
      <c r="Z1233" s="91"/>
    </row>
    <row r="1234" spans="1:26" x14ac:dyDescent="0.2">
      <c r="A1234" s="3"/>
      <c r="B1234" s="3"/>
      <c r="C1234" s="3"/>
      <c r="D1234" s="3"/>
      <c r="E1234" s="3"/>
      <c r="F1234" s="3"/>
      <c r="L1234" s="3"/>
      <c r="M1234" s="3"/>
      <c r="N1234" s="3"/>
      <c r="O1234" s="3"/>
      <c r="P1234" s="3"/>
      <c r="Q1234" s="43"/>
      <c r="R1234" s="4"/>
      <c r="S1234" s="4"/>
      <c r="T1234" s="4"/>
      <c r="U1234" s="4"/>
      <c r="V1234" s="4"/>
      <c r="W1234" s="4"/>
      <c r="X1234" s="4"/>
      <c r="Y1234" s="4"/>
      <c r="Z1234" s="91"/>
    </row>
    <row r="1235" spans="1:26" x14ac:dyDescent="0.2">
      <c r="A1235" s="3"/>
      <c r="B1235" s="3"/>
      <c r="C1235" s="3"/>
      <c r="D1235" s="3"/>
      <c r="E1235" s="3"/>
      <c r="F1235" s="3"/>
      <c r="L1235" s="3"/>
      <c r="M1235" s="3"/>
      <c r="N1235" s="3"/>
      <c r="O1235" s="3"/>
      <c r="P1235" s="3"/>
      <c r="Q1235" s="43"/>
      <c r="R1235" s="4"/>
      <c r="S1235" s="4"/>
      <c r="T1235" s="4"/>
      <c r="U1235" s="4"/>
      <c r="V1235" s="4"/>
      <c r="W1235" s="4"/>
      <c r="X1235" s="4"/>
      <c r="Y1235" s="4"/>
      <c r="Z1235" s="91"/>
    </row>
    <row r="1236" spans="1:26" x14ac:dyDescent="0.2">
      <c r="A1236" s="3"/>
      <c r="B1236" s="3"/>
      <c r="C1236" s="3"/>
      <c r="D1236" s="3"/>
      <c r="E1236" s="3"/>
      <c r="F1236" s="3"/>
      <c r="L1236" s="3"/>
      <c r="M1236" s="3"/>
      <c r="N1236" s="3"/>
      <c r="O1236" s="3"/>
      <c r="P1236" s="3"/>
      <c r="Q1236" s="43"/>
      <c r="R1236" s="4"/>
      <c r="S1236" s="4"/>
      <c r="T1236" s="4"/>
      <c r="U1236" s="4"/>
      <c r="V1236" s="4"/>
      <c r="W1236" s="4"/>
      <c r="X1236" s="4"/>
      <c r="Y1236" s="4"/>
      <c r="Z1236" s="91"/>
    </row>
    <row r="1237" spans="1:26" x14ac:dyDescent="0.2">
      <c r="A1237" s="3"/>
      <c r="B1237" s="3"/>
      <c r="C1237" s="3"/>
      <c r="D1237" s="3"/>
      <c r="E1237" s="3"/>
      <c r="F1237" s="3"/>
      <c r="L1237" s="3"/>
      <c r="M1237" s="3"/>
      <c r="N1237" s="3"/>
      <c r="O1237" s="3"/>
      <c r="P1237" s="3"/>
      <c r="Q1237" s="43"/>
      <c r="R1237" s="4"/>
      <c r="S1237" s="4"/>
      <c r="T1237" s="4"/>
      <c r="U1237" s="4"/>
      <c r="V1237" s="4"/>
      <c r="W1237" s="4"/>
      <c r="X1237" s="4"/>
      <c r="Y1237" s="4"/>
      <c r="Z1237" s="91"/>
    </row>
    <row r="1238" spans="1:26" x14ac:dyDescent="0.2">
      <c r="A1238" s="3"/>
      <c r="B1238" s="3"/>
      <c r="C1238" s="3"/>
      <c r="D1238" s="3"/>
      <c r="E1238" s="3"/>
      <c r="F1238" s="3"/>
      <c r="L1238" s="3"/>
      <c r="M1238" s="3"/>
      <c r="N1238" s="3"/>
      <c r="O1238" s="3"/>
      <c r="P1238" s="3"/>
      <c r="Q1238" s="43"/>
      <c r="R1238" s="4"/>
      <c r="S1238" s="4"/>
      <c r="T1238" s="4"/>
      <c r="U1238" s="4"/>
      <c r="V1238" s="4"/>
      <c r="W1238" s="4"/>
      <c r="X1238" s="4"/>
      <c r="Y1238" s="4"/>
      <c r="Z1238" s="91"/>
    </row>
    <row r="1239" spans="1:26" x14ac:dyDescent="0.2">
      <c r="A1239" s="3"/>
      <c r="B1239" s="3"/>
      <c r="C1239" s="3"/>
      <c r="D1239" s="3"/>
      <c r="E1239" s="3"/>
      <c r="F1239" s="3"/>
      <c r="L1239" s="3"/>
      <c r="M1239" s="3"/>
      <c r="N1239" s="3"/>
      <c r="O1239" s="3"/>
      <c r="P1239" s="3"/>
      <c r="Q1239" s="43"/>
      <c r="R1239" s="4"/>
      <c r="S1239" s="4"/>
      <c r="T1239" s="4"/>
      <c r="U1239" s="4"/>
      <c r="V1239" s="4"/>
      <c r="W1239" s="4"/>
      <c r="X1239" s="4"/>
      <c r="Y1239" s="4"/>
      <c r="Z1239" s="91"/>
    </row>
  </sheetData>
  <mergeCells count="12">
    <mergeCell ref="Q10:U10"/>
    <mergeCell ref="V10:Z10"/>
    <mergeCell ref="A5:Z5"/>
    <mergeCell ref="AA10:AE10"/>
    <mergeCell ref="A2:Z2"/>
    <mergeCell ref="A3:Z3"/>
    <mergeCell ref="A4:Z4"/>
    <mergeCell ref="A7:Z7"/>
    <mergeCell ref="A6:Z6"/>
    <mergeCell ref="B10:F10"/>
    <mergeCell ref="G10:K10"/>
    <mergeCell ref="L10:P10"/>
  </mergeCells>
  <printOptions horizontalCentered="1"/>
  <pageMargins left="0" right="0" top="0" bottom="0" header="0" footer="0"/>
  <pageSetup paperSize="9" scale="4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P89"/>
  <sheetViews>
    <sheetView tabSelected="1" topLeftCell="A50" zoomScaleNormal="100" workbookViewId="0">
      <selection activeCell="F65" sqref="F65"/>
    </sheetView>
  </sheetViews>
  <sheetFormatPr defaultRowHeight="15" x14ac:dyDescent="0.25"/>
  <cols>
    <col min="1" max="1" width="4.28515625" style="139" customWidth="1"/>
    <col min="2" max="2" width="23.140625" style="139" bestFit="1" customWidth="1"/>
    <col min="3" max="3" width="13.7109375" style="139" bestFit="1" customWidth="1"/>
    <col min="4" max="4" width="14.5703125" style="139" bestFit="1" customWidth="1"/>
    <col min="5" max="5" width="11.7109375" style="139" customWidth="1"/>
    <col min="6" max="6" width="32.7109375" style="139" bestFit="1" customWidth="1"/>
    <col min="7" max="7" width="18" style="139" bestFit="1" customWidth="1"/>
    <col min="8" max="8" width="11.5703125" style="139" customWidth="1"/>
    <col min="9" max="9" width="24.28515625" style="139" bestFit="1" customWidth="1"/>
    <col min="10" max="10" width="14.7109375" style="139" bestFit="1" customWidth="1"/>
    <col min="11" max="16384" width="9.140625" style="139"/>
  </cols>
  <sheetData>
    <row r="2" spans="1:68" x14ac:dyDescent="0.25">
      <c r="A2" s="9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68" x14ac:dyDescent="0.25">
      <c r="A3" s="299" t="s">
        <v>44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</row>
    <row r="4" spans="1:68" x14ac:dyDescent="0.25">
      <c r="A4" s="299" t="s">
        <v>0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</row>
    <row r="5" spans="1:68" x14ac:dyDescent="0.25">
      <c r="A5" s="300" t="s">
        <v>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</row>
    <row r="6" spans="1:68" x14ac:dyDescent="0.25">
      <c r="A6" s="245" t="s">
        <v>141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</row>
    <row r="7" spans="1:68" ht="28.5" customHeight="1" x14ac:dyDescent="0.25">
      <c r="A7" s="301" t="s">
        <v>145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</row>
    <row r="8" spans="1:68" ht="15.75" thickBot="1" x14ac:dyDescent="0.3">
      <c r="A8" s="181"/>
      <c r="B8" s="180"/>
      <c r="C8" s="182"/>
      <c r="D8" s="182"/>
      <c r="E8" s="22"/>
      <c r="F8" s="182"/>
      <c r="G8" s="22"/>
      <c r="H8" s="22"/>
      <c r="I8" s="22"/>
      <c r="J8" s="22"/>
      <c r="K8" s="22"/>
      <c r="L8" s="146"/>
    </row>
    <row r="9" spans="1:68" ht="21" thickBot="1" x14ac:dyDescent="0.3">
      <c r="A9" s="9"/>
      <c r="B9" s="24"/>
      <c r="C9" s="50" t="s">
        <v>3</v>
      </c>
      <c r="D9" s="50" t="s">
        <v>45</v>
      </c>
      <c r="E9" s="22"/>
      <c r="F9" s="151" t="s">
        <v>47</v>
      </c>
      <c r="G9" s="152" t="s">
        <v>86</v>
      </c>
      <c r="H9" s="22"/>
      <c r="I9" s="302" t="s">
        <v>129</v>
      </c>
      <c r="J9" s="303"/>
    </row>
    <row r="10" spans="1:68" ht="21" thickBot="1" x14ac:dyDescent="0.35">
      <c r="A10" s="9"/>
      <c r="B10" s="49"/>
      <c r="C10" s="51" t="s">
        <v>46</v>
      </c>
      <c r="D10" s="51" t="s">
        <v>46</v>
      </c>
      <c r="E10" s="22"/>
      <c r="F10" s="153" t="s">
        <v>29</v>
      </c>
      <c r="G10" s="179">
        <v>920.55</v>
      </c>
      <c r="H10" s="22"/>
      <c r="I10" s="232" t="s">
        <v>130</v>
      </c>
      <c r="J10" s="237" t="s">
        <v>131</v>
      </c>
    </row>
    <row r="11" spans="1:68" ht="21" thickBot="1" x14ac:dyDescent="0.35">
      <c r="A11" s="9"/>
      <c r="B11" s="215" t="s">
        <v>93</v>
      </c>
      <c r="C11" s="225"/>
      <c r="D11" s="225"/>
      <c r="E11" s="22"/>
      <c r="F11" s="153" t="s">
        <v>20</v>
      </c>
      <c r="G11" s="179">
        <v>2607.75</v>
      </c>
      <c r="H11" s="9"/>
      <c r="I11" s="231"/>
      <c r="J11" s="237"/>
    </row>
    <row r="12" spans="1:68" ht="20.25" x14ac:dyDescent="0.3">
      <c r="A12" s="9"/>
      <c r="B12" s="140" t="s">
        <v>87</v>
      </c>
      <c r="C12" s="259">
        <v>137980</v>
      </c>
      <c r="D12" s="261">
        <v>138420</v>
      </c>
      <c r="E12" s="22"/>
      <c r="F12" s="153" t="s">
        <v>6</v>
      </c>
      <c r="G12" s="179">
        <v>2534.2199999999998</v>
      </c>
      <c r="H12" s="9"/>
      <c r="I12" s="230" t="s">
        <v>132</v>
      </c>
      <c r="J12" s="233">
        <v>450</v>
      </c>
    </row>
    <row r="13" spans="1:68" ht="20.25" x14ac:dyDescent="0.3">
      <c r="A13" s="9"/>
      <c r="B13" s="60" t="s">
        <v>88</v>
      </c>
      <c r="C13" s="210">
        <f>C12-500</f>
        <v>137480</v>
      </c>
      <c r="D13" s="248">
        <f>D12-500</f>
        <v>137920</v>
      </c>
      <c r="E13" s="22"/>
      <c r="F13" s="153" t="s">
        <v>31</v>
      </c>
      <c r="G13" s="179">
        <v>2073.6</v>
      </c>
      <c r="H13" s="9"/>
      <c r="I13" s="230" t="s">
        <v>133</v>
      </c>
      <c r="J13" s="233">
        <v>550</v>
      </c>
    </row>
    <row r="14" spans="1:68" ht="21" thickBot="1" x14ac:dyDescent="0.35">
      <c r="A14" s="9"/>
      <c r="B14" s="61" t="s">
        <v>89</v>
      </c>
      <c r="C14" s="211">
        <f>C12-5500</f>
        <v>132480</v>
      </c>
      <c r="D14" s="251">
        <f>D12-5500</f>
        <v>132920</v>
      </c>
      <c r="E14" s="22"/>
      <c r="F14" s="153" t="s">
        <v>32</v>
      </c>
      <c r="G14" s="179">
        <v>1795.52</v>
      </c>
      <c r="H14" s="9"/>
      <c r="I14" s="230" t="s">
        <v>134</v>
      </c>
      <c r="J14" s="233">
        <v>650</v>
      </c>
    </row>
    <row r="15" spans="1:68" ht="21" thickBot="1" x14ac:dyDescent="0.35">
      <c r="A15" s="9"/>
      <c r="B15" s="176" t="s">
        <v>11</v>
      </c>
      <c r="C15" s="225"/>
      <c r="D15" s="252"/>
      <c r="E15" s="22"/>
      <c r="F15" s="153" t="s">
        <v>30</v>
      </c>
      <c r="G15" s="179">
        <v>1995</v>
      </c>
      <c r="H15" s="9"/>
      <c r="I15" s="230" t="s">
        <v>135</v>
      </c>
      <c r="J15" s="233">
        <v>750</v>
      </c>
    </row>
    <row r="16" spans="1:68" ht="20.25" x14ac:dyDescent="0.3">
      <c r="A16" s="9"/>
      <c r="B16" s="199" t="s">
        <v>65</v>
      </c>
      <c r="C16" s="257">
        <v>132700</v>
      </c>
      <c r="D16" s="260">
        <v>132460</v>
      </c>
      <c r="E16" s="22"/>
      <c r="F16" s="153" t="s">
        <v>45</v>
      </c>
      <c r="G16" s="179">
        <v>2751.75</v>
      </c>
      <c r="H16" s="9"/>
      <c r="I16" s="230" t="s">
        <v>136</v>
      </c>
      <c r="J16" s="233">
        <v>850</v>
      </c>
    </row>
    <row r="17" spans="1:11" ht="20.25" x14ac:dyDescent="0.3">
      <c r="A17" s="9"/>
      <c r="B17" s="103" t="s">
        <v>35</v>
      </c>
      <c r="C17" s="210">
        <f>C16-500</f>
        <v>132200</v>
      </c>
      <c r="D17" s="248">
        <f>D16-500</f>
        <v>131960</v>
      </c>
      <c r="E17" s="25"/>
      <c r="F17" s="153" t="s">
        <v>25</v>
      </c>
      <c r="G17" s="179">
        <v>2501.1999999999998</v>
      </c>
      <c r="H17" s="9"/>
      <c r="I17" s="230" t="s">
        <v>137</v>
      </c>
      <c r="J17" s="233">
        <v>950</v>
      </c>
    </row>
    <row r="18" spans="1:11" ht="21" thickBot="1" x14ac:dyDescent="0.35">
      <c r="A18" s="9"/>
      <c r="B18" s="105" t="s">
        <v>76</v>
      </c>
      <c r="C18" s="211">
        <f>C16-5500</f>
        <v>127200</v>
      </c>
      <c r="D18" s="251">
        <f>D16-5500</f>
        <v>126960</v>
      </c>
      <c r="E18" s="25"/>
      <c r="F18" s="153" t="s">
        <v>3</v>
      </c>
      <c r="G18" s="179">
        <v>2221.56</v>
      </c>
      <c r="H18" s="9"/>
      <c r="I18" s="230" t="s">
        <v>138</v>
      </c>
      <c r="J18" s="233">
        <v>1050</v>
      </c>
    </row>
    <row r="19" spans="1:11" ht="21" thickBot="1" x14ac:dyDescent="0.35">
      <c r="A19" s="9"/>
      <c r="B19" s="176" t="s">
        <v>12</v>
      </c>
      <c r="C19" s="225"/>
      <c r="D19" s="252"/>
      <c r="E19" s="25"/>
      <c r="F19" s="153" t="s">
        <v>21</v>
      </c>
      <c r="G19" s="179">
        <v>3281.68</v>
      </c>
      <c r="H19" s="9"/>
      <c r="I19" s="236" t="s">
        <v>139</v>
      </c>
      <c r="J19" s="233">
        <v>1150</v>
      </c>
    </row>
    <row r="20" spans="1:11" ht="21" thickBot="1" x14ac:dyDescent="0.35">
      <c r="A20" s="9"/>
      <c r="B20" s="103" t="s">
        <v>66</v>
      </c>
      <c r="C20" s="257">
        <v>131670</v>
      </c>
      <c r="D20" s="260">
        <v>131450</v>
      </c>
      <c r="E20" s="25"/>
      <c r="F20" s="153" t="s">
        <v>28</v>
      </c>
      <c r="G20" s="179">
        <v>4463.68</v>
      </c>
      <c r="H20" s="9"/>
      <c r="I20" s="235"/>
      <c r="J20" s="234"/>
      <c r="K20" s="25"/>
    </row>
    <row r="21" spans="1:11" ht="19.5" x14ac:dyDescent="0.25">
      <c r="A21" s="9"/>
      <c r="B21" s="103" t="s">
        <v>38</v>
      </c>
      <c r="C21" s="210">
        <f>C20-500</f>
        <v>131170</v>
      </c>
      <c r="D21" s="248">
        <f>D20-500</f>
        <v>130950</v>
      </c>
      <c r="E21" s="25"/>
      <c r="F21" s="153" t="s">
        <v>4</v>
      </c>
      <c r="G21" s="179">
        <v>2260.44</v>
      </c>
      <c r="H21" s="9"/>
      <c r="I21" s="25"/>
      <c r="J21" s="25"/>
      <c r="K21" s="25"/>
    </row>
    <row r="22" spans="1:11" ht="20.25" thickBot="1" x14ac:dyDescent="0.3">
      <c r="A22" s="9"/>
      <c r="B22" s="105" t="s">
        <v>75</v>
      </c>
      <c r="C22" s="211">
        <f>C20-5500</f>
        <v>126170</v>
      </c>
      <c r="D22" s="251">
        <f>D20-5500</f>
        <v>125950</v>
      </c>
      <c r="E22" s="25"/>
      <c r="F22" s="153" t="s">
        <v>26</v>
      </c>
      <c r="G22" s="179">
        <v>2997</v>
      </c>
      <c r="H22" s="9"/>
      <c r="I22" s="25"/>
      <c r="J22" s="25"/>
      <c r="K22" s="25"/>
    </row>
    <row r="23" spans="1:11" ht="20.25" thickBot="1" x14ac:dyDescent="0.3">
      <c r="A23" s="9"/>
      <c r="B23" s="176" t="s">
        <v>51</v>
      </c>
      <c r="C23" s="225"/>
      <c r="D23" s="252"/>
      <c r="E23" s="25"/>
      <c r="F23" s="153" t="s">
        <v>33</v>
      </c>
      <c r="G23" s="179">
        <v>3377.25</v>
      </c>
      <c r="H23" s="9"/>
      <c r="I23" s="25"/>
      <c r="J23" s="25"/>
      <c r="K23" s="25"/>
    </row>
    <row r="24" spans="1:11" ht="19.5" x14ac:dyDescent="0.25">
      <c r="A24" s="9"/>
      <c r="B24" s="103" t="s">
        <v>67</v>
      </c>
      <c r="C24" s="257">
        <v>138350</v>
      </c>
      <c r="D24" s="260">
        <v>138370</v>
      </c>
      <c r="E24" s="25"/>
      <c r="F24" s="153" t="s">
        <v>5</v>
      </c>
      <c r="G24" s="179">
        <v>1836.9</v>
      </c>
      <c r="H24" s="9"/>
      <c r="I24" s="25"/>
      <c r="J24" s="25"/>
      <c r="K24" s="25"/>
    </row>
    <row r="25" spans="1:11" ht="19.5" x14ac:dyDescent="0.25">
      <c r="A25" s="9"/>
      <c r="B25" s="103" t="s">
        <v>60</v>
      </c>
      <c r="C25" s="210">
        <f>C24-500</f>
        <v>137850</v>
      </c>
      <c r="D25" s="248">
        <f>D24-500</f>
        <v>137870</v>
      </c>
      <c r="E25" s="25"/>
      <c r="F25" s="153" t="s">
        <v>19</v>
      </c>
      <c r="G25" s="179">
        <v>2545.92</v>
      </c>
      <c r="H25" s="9"/>
      <c r="I25" s="25"/>
      <c r="J25" s="25"/>
      <c r="K25" s="25"/>
    </row>
    <row r="26" spans="1:11" ht="20.25" thickBot="1" x14ac:dyDescent="0.3">
      <c r="A26" s="9"/>
      <c r="B26" s="105" t="s">
        <v>74</v>
      </c>
      <c r="C26" s="211">
        <f>C24-5500</f>
        <v>132850</v>
      </c>
      <c r="D26" s="251">
        <f>D24-5500</f>
        <v>132870</v>
      </c>
      <c r="E26" s="25"/>
      <c r="F26" s="153" t="s">
        <v>27</v>
      </c>
      <c r="G26" s="179">
        <v>1474.55</v>
      </c>
      <c r="H26" s="9"/>
      <c r="I26" s="25"/>
      <c r="J26" s="25"/>
      <c r="K26" s="25"/>
    </row>
    <row r="27" spans="1:11" ht="20.25" thickBot="1" x14ac:dyDescent="0.3">
      <c r="A27" s="9"/>
      <c r="B27" s="192"/>
      <c r="C27" s="226"/>
      <c r="D27" s="254"/>
      <c r="E27" s="25"/>
      <c r="F27" s="153" t="s">
        <v>17</v>
      </c>
      <c r="G27" s="179">
        <v>2839.5</v>
      </c>
      <c r="H27" s="9"/>
      <c r="I27" s="25"/>
      <c r="J27" s="25"/>
      <c r="K27" s="25"/>
    </row>
    <row r="28" spans="1:11" ht="19.5" x14ac:dyDescent="0.25">
      <c r="A28" s="9"/>
      <c r="B28" s="103" t="s">
        <v>123</v>
      </c>
      <c r="C28" s="257">
        <v>148400</v>
      </c>
      <c r="D28" s="260">
        <v>148180</v>
      </c>
      <c r="E28" s="25"/>
      <c r="F28" s="153" t="s">
        <v>24</v>
      </c>
      <c r="G28" s="179">
        <v>4818.6400000000003</v>
      </c>
      <c r="H28" s="9"/>
      <c r="I28" s="25"/>
      <c r="J28" s="25"/>
      <c r="K28" s="25"/>
    </row>
    <row r="29" spans="1:11" ht="20.25" thickBot="1" x14ac:dyDescent="0.3">
      <c r="A29" s="9"/>
      <c r="B29" s="103" t="s">
        <v>126</v>
      </c>
      <c r="C29" s="224">
        <f>C28-8500</f>
        <v>139900</v>
      </c>
      <c r="D29" s="250">
        <f>D28-8500</f>
        <v>139680</v>
      </c>
      <c r="E29" s="25"/>
      <c r="F29" s="153" t="s">
        <v>22</v>
      </c>
      <c r="G29" s="179">
        <v>2999.25</v>
      </c>
      <c r="H29" s="9"/>
      <c r="I29" s="25"/>
      <c r="J29" s="25"/>
      <c r="K29" s="25"/>
    </row>
    <row r="30" spans="1:11" ht="20.25" thickBot="1" x14ac:dyDescent="0.3">
      <c r="A30" s="9"/>
      <c r="B30" s="176" t="s">
        <v>13</v>
      </c>
      <c r="C30" s="225"/>
      <c r="D30" s="252"/>
      <c r="E30" s="25"/>
      <c r="F30" s="153" t="s">
        <v>77</v>
      </c>
      <c r="G30" s="179">
        <v>2199.12</v>
      </c>
      <c r="H30" s="25"/>
      <c r="I30" s="25"/>
      <c r="J30" s="25"/>
      <c r="K30" s="25"/>
    </row>
    <row r="31" spans="1:11" ht="19.5" x14ac:dyDescent="0.25">
      <c r="A31" s="9"/>
      <c r="B31" s="200" t="s">
        <v>68</v>
      </c>
      <c r="C31" s="257">
        <v>134660</v>
      </c>
      <c r="D31" s="260">
        <v>134290</v>
      </c>
      <c r="E31" s="25"/>
      <c r="F31" s="153" t="s">
        <v>15</v>
      </c>
      <c r="G31" s="179">
        <v>3381.75</v>
      </c>
      <c r="H31" s="25"/>
      <c r="I31" s="25"/>
      <c r="J31" s="25"/>
      <c r="K31" s="25"/>
    </row>
    <row r="32" spans="1:11" ht="19.5" x14ac:dyDescent="0.25">
      <c r="A32" s="9"/>
      <c r="B32" s="82" t="s">
        <v>37</v>
      </c>
      <c r="C32" s="210">
        <f>C31-500</f>
        <v>134160</v>
      </c>
      <c r="D32" s="248">
        <f>D31-500</f>
        <v>133790</v>
      </c>
      <c r="F32" s="153" t="s">
        <v>7</v>
      </c>
      <c r="G32" s="179">
        <v>3127.5</v>
      </c>
      <c r="H32" s="25"/>
      <c r="I32" s="25"/>
      <c r="J32" s="25"/>
    </row>
    <row r="33" spans="1:10" ht="20.25" thickBot="1" x14ac:dyDescent="0.3">
      <c r="A33" s="9"/>
      <c r="B33" s="104" t="s">
        <v>73</v>
      </c>
      <c r="C33" s="211">
        <f>C31-5500</f>
        <v>129160</v>
      </c>
      <c r="D33" s="251">
        <f>D31-5500</f>
        <v>128790</v>
      </c>
      <c r="F33" s="153" t="s">
        <v>48</v>
      </c>
      <c r="G33" s="179">
        <v>2812.5</v>
      </c>
      <c r="H33" s="25"/>
      <c r="I33" s="25"/>
      <c r="J33" s="25"/>
    </row>
    <row r="34" spans="1:10" ht="20.25" thickBot="1" x14ac:dyDescent="0.3">
      <c r="A34" s="9"/>
      <c r="B34" s="198"/>
      <c r="C34" s="226"/>
      <c r="D34" s="254"/>
      <c r="F34" s="153" t="s">
        <v>49</v>
      </c>
      <c r="G34" s="179">
        <v>2769.75</v>
      </c>
      <c r="H34" s="25"/>
      <c r="I34" s="25"/>
      <c r="J34" s="25"/>
    </row>
    <row r="35" spans="1:10" ht="19.5" x14ac:dyDescent="0.25">
      <c r="A35" s="9"/>
      <c r="B35" s="140" t="s">
        <v>52</v>
      </c>
      <c r="C35" s="257">
        <v>134660</v>
      </c>
      <c r="D35" s="260">
        <v>134290</v>
      </c>
      <c r="F35" s="153" t="s">
        <v>16</v>
      </c>
      <c r="G35" s="179">
        <v>2192.4</v>
      </c>
      <c r="H35" s="25"/>
      <c r="I35" s="25"/>
      <c r="J35" s="25"/>
    </row>
    <row r="36" spans="1:10" ht="19.5" x14ac:dyDescent="0.25">
      <c r="A36" s="9"/>
      <c r="B36" s="60" t="s">
        <v>53</v>
      </c>
      <c r="C36" s="210">
        <f>C35-500</f>
        <v>134160</v>
      </c>
      <c r="D36" s="248">
        <f>D35-500</f>
        <v>133790</v>
      </c>
      <c r="F36" s="153" t="s">
        <v>18</v>
      </c>
      <c r="G36" s="179">
        <v>3048.75</v>
      </c>
      <c r="H36" s="25"/>
      <c r="I36" s="25"/>
      <c r="J36" s="25"/>
    </row>
    <row r="37" spans="1:10" ht="20.25" thickBot="1" x14ac:dyDescent="0.3">
      <c r="A37" s="9"/>
      <c r="B37" s="61" t="s">
        <v>54</v>
      </c>
      <c r="C37" s="211">
        <f>C35-5500</f>
        <v>129160</v>
      </c>
      <c r="D37" s="251">
        <f>D35-5500</f>
        <v>128790</v>
      </c>
      <c r="F37" s="153" t="s">
        <v>70</v>
      </c>
      <c r="G37" s="179">
        <v>3533.14</v>
      </c>
      <c r="H37" s="25"/>
      <c r="I37" s="25"/>
      <c r="J37" s="25"/>
    </row>
    <row r="38" spans="1:10" ht="20.25" thickBot="1" x14ac:dyDescent="0.3">
      <c r="A38" s="9"/>
      <c r="B38" s="60"/>
      <c r="C38" s="227"/>
      <c r="D38" s="253"/>
      <c r="F38" s="156" t="s">
        <v>55</v>
      </c>
      <c r="G38" s="179">
        <v>2510.8200000000002</v>
      </c>
      <c r="H38" s="25"/>
      <c r="I38" s="25"/>
      <c r="J38" s="25"/>
    </row>
    <row r="39" spans="1:10" ht="19.5" x14ac:dyDescent="0.25">
      <c r="A39" s="9"/>
      <c r="B39" s="140" t="s">
        <v>102</v>
      </c>
      <c r="C39" s="257">
        <v>134660</v>
      </c>
      <c r="D39" s="260">
        <v>134290</v>
      </c>
      <c r="F39" s="154" t="s">
        <v>63</v>
      </c>
      <c r="G39" s="179">
        <v>1982.75</v>
      </c>
      <c r="H39" s="25"/>
      <c r="I39" s="25"/>
      <c r="J39" s="25"/>
    </row>
    <row r="40" spans="1:10" ht="19.5" x14ac:dyDescent="0.25">
      <c r="A40" s="9"/>
      <c r="B40" s="60" t="s">
        <v>103</v>
      </c>
      <c r="C40" s="210">
        <f>C39-500</f>
        <v>134160</v>
      </c>
      <c r="D40" s="248">
        <f>D39-500</f>
        <v>133790</v>
      </c>
      <c r="F40" s="154" t="s">
        <v>64</v>
      </c>
      <c r="G40" s="157">
        <v>2043.49</v>
      </c>
      <c r="H40" s="25"/>
      <c r="I40" s="25"/>
      <c r="J40" s="25"/>
    </row>
    <row r="41" spans="1:10" ht="20.25" thickBot="1" x14ac:dyDescent="0.3">
      <c r="A41" s="9"/>
      <c r="B41" s="61" t="s">
        <v>104</v>
      </c>
      <c r="C41" s="211">
        <f>C39-5500</f>
        <v>129160</v>
      </c>
      <c r="D41" s="251">
        <f>D39-5500</f>
        <v>128790</v>
      </c>
      <c r="E41" s="9"/>
      <c r="F41" s="155" t="s">
        <v>79</v>
      </c>
      <c r="G41" s="157">
        <v>1851.85</v>
      </c>
      <c r="H41" s="25"/>
      <c r="I41" s="25"/>
      <c r="J41" s="25"/>
    </row>
    <row r="42" spans="1:10" ht="20.25" thickBot="1" x14ac:dyDescent="0.3">
      <c r="A42" s="9"/>
      <c r="B42" s="60"/>
      <c r="C42" s="226"/>
      <c r="D42" s="254"/>
      <c r="E42" s="9"/>
      <c r="F42" s="155" t="s">
        <v>120</v>
      </c>
      <c r="G42" s="157">
        <v>2963.25</v>
      </c>
      <c r="H42" s="25"/>
      <c r="I42" s="25"/>
      <c r="J42" s="25"/>
    </row>
    <row r="43" spans="1:10" ht="19.5" x14ac:dyDescent="0.25">
      <c r="A43" s="9"/>
      <c r="B43" s="140" t="s">
        <v>105</v>
      </c>
      <c r="C43" s="257">
        <v>134660</v>
      </c>
      <c r="D43" s="260">
        <v>134290</v>
      </c>
      <c r="E43" s="9"/>
      <c r="F43" s="155" t="s">
        <v>122</v>
      </c>
      <c r="G43" s="179">
        <v>4011.8</v>
      </c>
      <c r="I43" s="25"/>
      <c r="J43" s="25"/>
    </row>
    <row r="44" spans="1:10" ht="19.5" x14ac:dyDescent="0.25">
      <c r="A44" s="9"/>
      <c r="B44" s="60" t="s">
        <v>106</v>
      </c>
      <c r="C44" s="210">
        <f>C43-500</f>
        <v>134160</v>
      </c>
      <c r="D44" s="248">
        <f>D43-500</f>
        <v>133790</v>
      </c>
      <c r="E44" s="9"/>
      <c r="F44" s="155" t="s">
        <v>124</v>
      </c>
      <c r="G44" s="179">
        <v>1777.42</v>
      </c>
    </row>
    <row r="45" spans="1:10" ht="20.25" thickBot="1" x14ac:dyDescent="0.3">
      <c r="A45" s="9"/>
      <c r="B45" s="61" t="s">
        <v>107</v>
      </c>
      <c r="C45" s="211">
        <f>C43-5500</f>
        <v>129160</v>
      </c>
      <c r="D45" s="251">
        <f>D43-5500</f>
        <v>128790</v>
      </c>
      <c r="E45" s="25"/>
      <c r="F45" s="202" t="s">
        <v>125</v>
      </c>
      <c r="G45" s="179">
        <v>1711.8</v>
      </c>
    </row>
    <row r="46" spans="1:10" ht="20.25" thickBot="1" x14ac:dyDescent="0.3">
      <c r="A46" s="9"/>
      <c r="B46" s="60"/>
      <c r="C46" s="226"/>
      <c r="D46" s="254"/>
      <c r="E46" s="22"/>
      <c r="F46" s="100"/>
      <c r="G46" s="141"/>
    </row>
    <row r="47" spans="1:10" ht="18.75" thickBot="1" x14ac:dyDescent="0.3">
      <c r="A47" s="9"/>
      <c r="B47" s="140" t="s">
        <v>80</v>
      </c>
      <c r="C47" s="257">
        <v>141460</v>
      </c>
      <c r="D47" s="260">
        <v>141340</v>
      </c>
      <c r="E47" s="22"/>
      <c r="F47" s="50" t="s">
        <v>109</v>
      </c>
      <c r="G47" s="185" t="s">
        <v>118</v>
      </c>
      <c r="H47" s="186"/>
    </row>
    <row r="48" spans="1:10" ht="18.75" thickBot="1" x14ac:dyDescent="0.3">
      <c r="A48" s="9"/>
      <c r="B48" s="60" t="s">
        <v>81</v>
      </c>
      <c r="C48" s="210">
        <f>C47-500</f>
        <v>140960</v>
      </c>
      <c r="D48" s="248">
        <f>D47-500</f>
        <v>140840</v>
      </c>
      <c r="E48" s="22"/>
      <c r="F48" s="184"/>
      <c r="G48" s="142" t="s">
        <v>111</v>
      </c>
      <c r="H48" s="142" t="s">
        <v>112</v>
      </c>
    </row>
    <row r="49" spans="1:10" ht="15.75" thickBot="1" x14ac:dyDescent="0.3">
      <c r="A49" s="9"/>
      <c r="B49" s="61" t="s">
        <v>82</v>
      </c>
      <c r="C49" s="211">
        <f>C47-5500</f>
        <v>135960</v>
      </c>
      <c r="D49" s="251">
        <f>D47-5500</f>
        <v>135840</v>
      </c>
      <c r="E49" s="22"/>
      <c r="F49" s="96" t="s">
        <v>113</v>
      </c>
      <c r="G49" s="143">
        <v>500</v>
      </c>
      <c r="H49" s="144">
        <v>6500</v>
      </c>
    </row>
    <row r="50" spans="1:10" ht="15.75" thickBot="1" x14ac:dyDescent="0.3">
      <c r="A50" s="9"/>
      <c r="B50" s="60"/>
      <c r="C50" s="226"/>
      <c r="D50" s="254"/>
      <c r="E50" s="22"/>
      <c r="F50" s="96" t="s">
        <v>98</v>
      </c>
      <c r="G50" s="143">
        <v>500</v>
      </c>
      <c r="H50" s="144">
        <v>8500</v>
      </c>
    </row>
    <row r="51" spans="1:10" ht="15.75" thickBot="1" x14ac:dyDescent="0.3">
      <c r="A51" s="9"/>
      <c r="B51" s="140" t="s">
        <v>83</v>
      </c>
      <c r="C51" s="257">
        <v>141460</v>
      </c>
      <c r="D51" s="260">
        <v>141340</v>
      </c>
      <c r="E51" s="22"/>
      <c r="F51" s="96" t="s">
        <v>114</v>
      </c>
      <c r="G51" s="143">
        <v>500</v>
      </c>
      <c r="H51" s="144">
        <v>5500</v>
      </c>
    </row>
    <row r="52" spans="1:10" ht="15.75" thickBot="1" x14ac:dyDescent="0.3">
      <c r="A52" s="9"/>
      <c r="B52" s="60" t="s">
        <v>84</v>
      </c>
      <c r="C52" s="210">
        <f>C51-500</f>
        <v>140960</v>
      </c>
      <c r="D52" s="248">
        <f>D51-500</f>
        <v>140840</v>
      </c>
      <c r="E52" s="22"/>
      <c r="F52" s="96" t="s">
        <v>115</v>
      </c>
      <c r="G52" s="143">
        <v>500</v>
      </c>
      <c r="H52" s="144">
        <v>5500</v>
      </c>
    </row>
    <row r="53" spans="1:10" ht="15.75" thickBot="1" x14ac:dyDescent="0.3">
      <c r="A53" s="9"/>
      <c r="B53" s="61" t="s">
        <v>85</v>
      </c>
      <c r="C53" s="211">
        <f>C51-5500</f>
        <v>135960</v>
      </c>
      <c r="D53" s="251">
        <f>D51-5500</f>
        <v>135840</v>
      </c>
      <c r="E53" s="22"/>
      <c r="F53" s="96" t="s">
        <v>116</v>
      </c>
      <c r="G53" s="143">
        <v>500</v>
      </c>
      <c r="H53" s="144">
        <v>5500</v>
      </c>
      <c r="I53" s="22"/>
      <c r="J53" s="22"/>
    </row>
    <row r="54" spans="1:10" ht="15.75" thickBot="1" x14ac:dyDescent="0.3">
      <c r="A54" s="9"/>
      <c r="B54" s="61"/>
      <c r="C54" s="210"/>
      <c r="D54" s="248"/>
      <c r="F54" s="96" t="s">
        <v>117</v>
      </c>
      <c r="G54" s="143">
        <v>500</v>
      </c>
      <c r="H54" s="144">
        <v>5500</v>
      </c>
      <c r="I54" s="22"/>
      <c r="J54" s="22"/>
    </row>
    <row r="55" spans="1:10" ht="15.75" thickBot="1" x14ac:dyDescent="0.3">
      <c r="A55" s="9"/>
      <c r="B55" s="145" t="s">
        <v>59</v>
      </c>
      <c r="C55" s="226"/>
      <c r="D55" s="254"/>
      <c r="F55" s="96" t="s">
        <v>123</v>
      </c>
      <c r="G55" s="208">
        <v>500</v>
      </c>
      <c r="H55" s="209">
        <v>8500</v>
      </c>
      <c r="I55" s="22"/>
      <c r="J55" s="22"/>
    </row>
    <row r="56" spans="1:10" ht="15.75" thickBot="1" x14ac:dyDescent="0.3">
      <c r="A56" s="9"/>
      <c r="B56" s="140" t="s">
        <v>56</v>
      </c>
      <c r="C56" s="257">
        <v>149760</v>
      </c>
      <c r="D56" s="260">
        <v>149690</v>
      </c>
      <c r="E56" s="9"/>
      <c r="F56" s="187" t="s">
        <v>110</v>
      </c>
      <c r="G56" s="143">
        <v>500</v>
      </c>
      <c r="H56" s="144">
        <v>5500</v>
      </c>
      <c r="I56" s="22"/>
      <c r="J56" s="22"/>
    </row>
    <row r="57" spans="1:10" ht="15.75" thickBot="1" x14ac:dyDescent="0.3">
      <c r="A57" s="9"/>
      <c r="B57" s="60" t="s">
        <v>57</v>
      </c>
      <c r="C57" s="210">
        <f>C56-500</f>
        <v>149260</v>
      </c>
      <c r="D57" s="248">
        <f>D56-500</f>
        <v>149190</v>
      </c>
      <c r="E57" s="22"/>
      <c r="F57" s="188"/>
      <c r="G57" s="22"/>
      <c r="H57" s="22"/>
      <c r="I57" s="22"/>
      <c r="J57" s="22"/>
    </row>
    <row r="58" spans="1:10" ht="15.75" thickBot="1" x14ac:dyDescent="0.3">
      <c r="A58" s="9"/>
      <c r="B58" s="61" t="s">
        <v>72</v>
      </c>
      <c r="C58" s="211">
        <f>C56-6500</f>
        <v>143260</v>
      </c>
      <c r="D58" s="251">
        <f>D56-6500</f>
        <v>143190</v>
      </c>
      <c r="E58" s="22"/>
      <c r="F58" s="9"/>
      <c r="G58" s="22"/>
      <c r="H58" s="22"/>
      <c r="I58" s="22"/>
      <c r="J58" s="22"/>
    </row>
    <row r="59" spans="1:10" ht="15.75" thickBot="1" x14ac:dyDescent="0.3">
      <c r="A59" s="9"/>
      <c r="B59" s="198" t="s">
        <v>14</v>
      </c>
      <c r="C59" s="226"/>
      <c r="D59" s="254"/>
      <c r="E59" s="22"/>
      <c r="F59" s="22"/>
      <c r="G59" s="22"/>
      <c r="H59" s="22"/>
      <c r="I59" s="22"/>
      <c r="J59" s="22"/>
    </row>
    <row r="60" spans="1:10" x14ac:dyDescent="0.25">
      <c r="A60" s="9"/>
      <c r="B60" s="199" t="s">
        <v>69</v>
      </c>
      <c r="C60" s="257">
        <v>144830</v>
      </c>
      <c r="D60" s="260">
        <v>144530</v>
      </c>
      <c r="E60" s="22"/>
      <c r="F60" s="22"/>
      <c r="G60" s="22"/>
      <c r="H60" s="22"/>
      <c r="I60" s="22"/>
      <c r="J60" s="22"/>
    </row>
    <row r="61" spans="1:10" x14ac:dyDescent="0.25">
      <c r="A61" s="9"/>
      <c r="B61" s="103" t="s">
        <v>39</v>
      </c>
      <c r="C61" s="210">
        <f>C60-500</f>
        <v>144330</v>
      </c>
      <c r="D61" s="248">
        <f>D60-500</f>
        <v>144030</v>
      </c>
      <c r="E61" s="22"/>
      <c r="F61" s="22"/>
      <c r="G61" s="22"/>
      <c r="H61" s="22"/>
      <c r="I61" s="22"/>
      <c r="J61" s="22"/>
    </row>
    <row r="62" spans="1:10" ht="15.75" thickBot="1" x14ac:dyDescent="0.3">
      <c r="A62" s="9"/>
      <c r="B62" s="104" t="s">
        <v>71</v>
      </c>
      <c r="C62" s="211">
        <f>C60-8500</f>
        <v>136330</v>
      </c>
      <c r="D62" s="251">
        <f>D60-8500</f>
        <v>136030</v>
      </c>
      <c r="E62" s="22"/>
      <c r="I62" s="22"/>
      <c r="J62" s="22"/>
    </row>
    <row r="63" spans="1:10" ht="15.75" thickBot="1" x14ac:dyDescent="0.3">
      <c r="A63" s="9"/>
      <c r="B63" s="82"/>
      <c r="C63" s="226"/>
      <c r="D63" s="254"/>
      <c r="E63" s="22"/>
    </row>
    <row r="64" spans="1:10" x14ac:dyDescent="0.25">
      <c r="B64" s="199" t="s">
        <v>98</v>
      </c>
      <c r="C64" s="257">
        <v>146940</v>
      </c>
      <c r="D64" s="260">
        <v>146890</v>
      </c>
      <c r="F64" s="22"/>
      <c r="G64" s="22"/>
      <c r="H64" s="22"/>
    </row>
    <row r="65" spans="2:8" x14ac:dyDescent="0.25">
      <c r="B65" s="103" t="s">
        <v>99</v>
      </c>
      <c r="C65" s="196">
        <f>C64-500</f>
        <v>146440</v>
      </c>
      <c r="D65" s="249">
        <f>D64-500</f>
        <v>146390</v>
      </c>
      <c r="F65" s="22"/>
      <c r="G65" s="22"/>
      <c r="H65" s="22"/>
    </row>
    <row r="66" spans="2:8" ht="15.75" thickBot="1" x14ac:dyDescent="0.3">
      <c r="B66" s="104" t="s">
        <v>100</v>
      </c>
      <c r="C66" s="211">
        <f>C64-8500</f>
        <v>138440</v>
      </c>
      <c r="D66" s="251">
        <f>D64-8500</f>
        <v>138390</v>
      </c>
      <c r="F66" s="22"/>
      <c r="G66" s="22"/>
      <c r="H66" s="22"/>
    </row>
    <row r="67" spans="2:8" ht="15.75" thickBot="1" x14ac:dyDescent="0.3">
      <c r="B67" s="198"/>
      <c r="C67" s="226"/>
      <c r="D67" s="254"/>
      <c r="F67" s="22"/>
      <c r="G67" s="22"/>
      <c r="H67" s="22"/>
    </row>
    <row r="68" spans="2:8" x14ac:dyDescent="0.25">
      <c r="B68" s="140" t="s">
        <v>90</v>
      </c>
      <c r="C68" s="257">
        <v>129450</v>
      </c>
      <c r="D68" s="260">
        <v>129270</v>
      </c>
    </row>
    <row r="69" spans="2:8" x14ac:dyDescent="0.25">
      <c r="B69" s="60" t="s">
        <v>91</v>
      </c>
      <c r="C69" s="196">
        <f>C68-500</f>
        <v>128950</v>
      </c>
      <c r="D69" s="249">
        <f>D68-500</f>
        <v>128770</v>
      </c>
      <c r="F69" s="146"/>
    </row>
    <row r="70" spans="2:8" ht="15.75" thickBot="1" x14ac:dyDescent="0.3">
      <c r="B70" s="61" t="s">
        <v>92</v>
      </c>
      <c r="C70" s="211">
        <f>C68-5500</f>
        <v>123950</v>
      </c>
      <c r="D70" s="251">
        <f>D68-5500</f>
        <v>123770</v>
      </c>
    </row>
    <row r="71" spans="2:8" x14ac:dyDescent="0.25">
      <c r="B71" s="26"/>
      <c r="C71" s="147"/>
      <c r="D71" s="22"/>
    </row>
    <row r="72" spans="2:8" x14ac:dyDescent="0.25">
      <c r="B72" s="27"/>
      <c r="C72" s="52"/>
      <c r="D72" s="22"/>
    </row>
    <row r="73" spans="2:8" x14ac:dyDescent="0.25">
      <c r="B73" s="26"/>
      <c r="C73" s="148"/>
      <c r="D73" s="22"/>
    </row>
    <row r="74" spans="2:8" x14ac:dyDescent="0.25">
      <c r="B74" s="26"/>
      <c r="C74" s="148"/>
      <c r="D74" s="22"/>
    </row>
    <row r="75" spans="2:8" x14ac:dyDescent="0.25">
      <c r="B75" s="26"/>
      <c r="C75" s="148"/>
      <c r="D75" s="22"/>
    </row>
    <row r="76" spans="2:8" x14ac:dyDescent="0.25">
      <c r="B76" s="26"/>
      <c r="C76" s="148"/>
      <c r="D76" s="22"/>
    </row>
    <row r="77" spans="2:8" x14ac:dyDescent="0.25">
      <c r="B77" s="26"/>
      <c r="C77" s="148"/>
      <c r="D77" s="22"/>
    </row>
    <row r="78" spans="2:8" x14ac:dyDescent="0.25">
      <c r="B78" s="27"/>
      <c r="C78" s="148"/>
      <c r="D78" s="22"/>
    </row>
    <row r="79" spans="2:8" x14ac:dyDescent="0.25">
      <c r="B79" s="28"/>
      <c r="C79" s="149"/>
      <c r="D79" s="22"/>
    </row>
    <row r="80" spans="2:8" x14ac:dyDescent="0.25">
      <c r="B80" s="150"/>
      <c r="C80" s="148"/>
      <c r="D80" s="22"/>
    </row>
    <row r="81" spans="2:4" x14ac:dyDescent="0.25">
      <c r="B81" s="150"/>
      <c r="C81" s="52"/>
      <c r="D81" s="22"/>
    </row>
    <row r="82" spans="2:4" x14ac:dyDescent="0.25">
      <c r="B82" s="26"/>
      <c r="C82" s="26"/>
      <c r="D82" s="22"/>
    </row>
    <row r="83" spans="2:4" x14ac:dyDescent="0.25">
      <c r="B83" s="148"/>
      <c r="C83" s="148"/>
      <c r="D83" s="22"/>
    </row>
    <row r="84" spans="2:4" x14ac:dyDescent="0.25">
      <c r="B84" s="52"/>
      <c r="C84" s="52"/>
      <c r="D84" s="22"/>
    </row>
    <row r="85" spans="2:4" x14ac:dyDescent="0.25">
      <c r="B85" s="148"/>
      <c r="C85" s="148"/>
      <c r="D85" s="22"/>
    </row>
    <row r="86" spans="2:4" x14ac:dyDescent="0.25">
      <c r="B86" s="148"/>
      <c r="C86" s="148"/>
      <c r="D86" s="22"/>
    </row>
    <row r="87" spans="2:4" x14ac:dyDescent="0.25">
      <c r="B87" s="52"/>
      <c r="C87" s="149"/>
      <c r="D87" s="22"/>
    </row>
    <row r="88" spans="2:4" x14ac:dyDescent="0.25">
      <c r="B88" s="148"/>
      <c r="C88" s="148"/>
      <c r="D88" s="22"/>
    </row>
    <row r="89" spans="2:4" x14ac:dyDescent="0.25">
      <c r="B89" s="148"/>
      <c r="C89" s="148"/>
      <c r="D89" s="22" t="s">
        <v>50</v>
      </c>
    </row>
  </sheetData>
  <mergeCells count="5">
    <mergeCell ref="A3:K3"/>
    <mergeCell ref="A4:K4"/>
    <mergeCell ref="A5:K5"/>
    <mergeCell ref="A7:K7"/>
    <mergeCell ref="I9:J9"/>
  </mergeCells>
  <pageMargins left="0" right="0" top="0.75" bottom="0" header="0" footer="0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STOCK POINT PRICE</vt:lpstr>
    </vt:vector>
  </TitlesOfParts>
  <Company>United Brothers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Babita</dc:creator>
  <cp:lastModifiedBy>ADMIN</cp:lastModifiedBy>
  <cp:lastPrinted>2025-05-03T10:43:27Z</cp:lastPrinted>
  <dcterms:created xsi:type="dcterms:W3CDTF">2011-05-26T06:54:17Z</dcterms:created>
  <dcterms:modified xsi:type="dcterms:W3CDTF">2026-08-01T10:12:40Z</dcterms:modified>
</cp:coreProperties>
</file>