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Z47" i="4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<sst xmlns="http://schemas.openxmlformats.org/spreadsheetml/2006/main" count="601" uniqueCount="172">
  <si>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</si>
  <si>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</si>
  <si>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</si>
  <si>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</si>
  <si>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</si>
  <si>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</si>
  <si>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</si>
  <si>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</si>
  <si>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</si>
  <si>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</si>
  <si>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</si>
  <si>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</si>
  <si>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</si>
  <si>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</si>
  <si>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</si>
  <si>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</si>
  <si>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</si>
  <si>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</si>
  <si>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</si>
  <si>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</si>
  <si>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</si>
  <si>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</si>
  <si>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</si>
  <si>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</si>
  <si>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</si>
  <si>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</si>
  <si>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</si>
  <si>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</si>
  <si>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</si>
  <si>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</si>
  <si>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</si>
  <si>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</si>
  <si>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</si>
  <si>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</si>
  <si>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</si>
  <si>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</si>
  <si>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</si>
  <si>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</si>
  <si>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</si>
  <si>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</si>
  <si>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</si>
  <si>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</si>
  <si>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</si>
  <si>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</si>
  <si>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</si>
  <si>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</si>
  <si>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</si>
  <si>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</si>
  <si>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</si>
  <si>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</si>
  <si>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</si>
  <si>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</si>
  <si>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</si>
  <si>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</si>
  <si>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</si>
  <si>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</si>
  <si>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</si>
  <si>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</si>
  <si>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</si>
  <si>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</si>
  <si>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</si>
  <si>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</si>
  <si>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</si>
  <si>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</si>
  <si>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</si>
  <si>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</si>
  <si>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</si>
  <si>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</si>
  <si>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</si>
  <si>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</si>
  <si>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</si>
  <si>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</si>
  <si>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</si>
  <si>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</si>
  <si>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</si>
  <si>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</si>
  <si>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</si>
  <si>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</si>
  <si>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</si>
  <si>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</si>
  <si>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</si>
  <si>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</si>
  <si>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</si>
  <si>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</si>
  <si>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</si>
  <si>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</si>
  <si>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</si>
  <si>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</si>
  <si>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</si>
  <si>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</si>
  <si>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</si>
  <si>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</si>
  <si>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</si>
  <si>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</si>
  <si>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</si>
  <si>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</si>
  <si>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</si>
  <si>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</si>
  <si>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</si>
  <si>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</si>
  <si>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</si>
  <si>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</si>
  <si>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</si>
  <si>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</si>
  <si>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</si>
  <si>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</si>
  <si>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</si>
  <si>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</si>
  <si>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</si>
  <si>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</si>
  <si>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</si>
  <si>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</si>
  <si>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</si>
  <si>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</si>
  <si>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</si>
  <si>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</si>
  <si>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</si>
  <si>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</si>
  <si>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</si>
  <si>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</si>
  <si>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</si>
  <si>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</si>
  <si>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</si>
  <si>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</si>
  <si>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</si>
  <si>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</si>
  <si>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</si>
  <si>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</si>
  <si>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</si>
  <si>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</si>
  <si>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</si>
  <si>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</si>
  <si>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</si>
  <si>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</si>
  <si>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</si>
  <si>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</si>
  <si>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</si>
  <si>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</si>
  <si>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</si>
  <si>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</si>
  <si>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</si>
  <si>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</si>
  <si>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</si>
  <si>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</si>
  <si>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</si>
  <si>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</si>
  <si>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</si>
  <si>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</si>
  <si>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</si>
  <si>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</si>
  <si>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</si>
  <si>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</si>
  <si>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</si>
  <si>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</si>
  <si>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</si>
  <si>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</si>
  <si>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</si>
  <si>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</si>
  <si>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</si>
  <si>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</si>
  <si>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</si>
  <si>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</si>
  <si>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</si>
  <si>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</si>
  <si>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</si>
  <si>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</si>
  <si>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EX-WORKS PRICE OF HDPE "G-LEX / G-LENE " W.E.F. Ex Works Prices w.e.f. 2nd JULY 2026</t>
  </si>
  <si>
    <t xml:space="preserve"> EX-WORKS PRICE OF HDPE "G-LEX / G-LENE " W.E.F. Ex Works Prices w.e.f.   2nd JULY 2026</t>
  </si>
  <si>
    <t xml:space="preserve"> EX-WORKS PRICE OF HDPE "G-LEX / G-LENE " W.E.F. Ex Works Prices w.e.f.    2nd JULY 2026</t>
  </si>
  <si>
    <t xml:space="preserve">                           STOCK POINT  PRICE OF HDPE "G-LEX / G-LENE " W.E.F. 2nd JULY 2026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</si>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</sst>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4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042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</cellStyleXfs>
  <cellXfs count="359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0" xfId="204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</cellXfs>
  <cellStyles count="2042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3" xfId="1537"/>
    <cellStyle name="20% - Accent1 2 2 2 2 3" xfId="832"/>
    <cellStyle name="20% - Accent1 2 2 2 2 3 2" xfId="1769"/>
    <cellStyle name="20% - Accent1 2 2 2 2 4" xfId="1303"/>
    <cellStyle name="20% - Accent1 2 2 2 3" xfId="475"/>
    <cellStyle name="20% - Accent1 2 2 2 3 2" xfId="949"/>
    <cellStyle name="20% - Accent1 2 2 2 3 2 2" xfId="1886"/>
    <cellStyle name="20% - Accent1 2 2 2 3 3" xfId="1420"/>
    <cellStyle name="20% - Accent1 2 2 2 4" xfId="727"/>
    <cellStyle name="20% - Accent1 2 2 2 4 2" xfId="1664"/>
    <cellStyle name="20% - Accent1 2 2 2 5" xfId="1185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3" xfId="1485"/>
    <cellStyle name="20% - Accent1 2 2 3 3" xfId="780"/>
    <cellStyle name="20% - Accent1 2 2 3 3 2" xfId="1717"/>
    <cellStyle name="20% - Accent1 2 2 3 4" xfId="1251"/>
    <cellStyle name="20% - Accent1 2 2 4" xfId="423"/>
    <cellStyle name="20% - Accent1 2 2 4 2" xfId="897"/>
    <cellStyle name="20% - Accent1 2 2 4 2 2" xfId="1834"/>
    <cellStyle name="20% - Accent1 2 2 4 3" xfId="1368"/>
    <cellStyle name="20% - Accent1 2 2 5" xfId="675"/>
    <cellStyle name="20% - Accent1 2 2 5 2" xfId="1612"/>
    <cellStyle name="20% - Accent1 2 2 6" xfId="1133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3" xfId="1511"/>
    <cellStyle name="20% - Accent1 2 3 2 3" xfId="806"/>
    <cellStyle name="20% - Accent1 2 3 2 3 2" xfId="1743"/>
    <cellStyle name="20% - Accent1 2 3 2 4" xfId="1277"/>
    <cellStyle name="20% - Accent1 2 3 3" xfId="449"/>
    <cellStyle name="20% - Accent1 2 3 3 2" xfId="923"/>
    <cellStyle name="20% - Accent1 2 3 3 2 2" xfId="1860"/>
    <cellStyle name="20% - Accent1 2 3 3 3" xfId="1394"/>
    <cellStyle name="20% - Accent1 2 3 4" xfId="701"/>
    <cellStyle name="20% - Accent1 2 3 4 2" xfId="1638"/>
    <cellStyle name="20% - Accent1 2 3 5" xfId="1159"/>
    <cellStyle name="20% - Accent1 2 4" xfId="280"/>
    <cellStyle name="20% - Accent1 2 4 2" xfId="514"/>
    <cellStyle name="20% - Accent1 2 4 2 2" xfId="988"/>
    <cellStyle name="20% - Accent1 2 4 2 2 2" xfId="1925"/>
    <cellStyle name="20% - Accent1 2 4 2 3" xfId="1459"/>
    <cellStyle name="20% - Accent1 2 4 3" xfId="754"/>
    <cellStyle name="20% - Accent1 2 4 3 2" xfId="1691"/>
    <cellStyle name="20% - Accent1 2 4 4" xfId="1225"/>
    <cellStyle name="20% - Accent1 2 5" xfId="397"/>
    <cellStyle name="20% - Accent1 2 5 2" xfId="871"/>
    <cellStyle name="20% - Accent1 2 5 2 2" xfId="1808"/>
    <cellStyle name="20% - Accent1 2 5 3" xfId="1342"/>
    <cellStyle name="20% - Accent1 2 6" xfId="651"/>
    <cellStyle name="20% - Accent1 2 6 2" xfId="1588"/>
    <cellStyle name="20% - Accent1 2 7" xfId="1107"/>
    <cellStyle name="20% - Accent1 3" xfId="380"/>
    <cellStyle name="20% - Accent1 3 2" xfId="614"/>
    <cellStyle name="20% - Accent1 3 2 2" xfId="1088"/>
    <cellStyle name="20% - Accent1 3 2 2 2" xfId="2025"/>
    <cellStyle name="20% - Accent1 3 2 3" xfId="1559"/>
    <cellStyle name="20% - Accent1 3 3" xfId="854"/>
    <cellStyle name="20% - Accent1 3 3 2" xfId="1791"/>
    <cellStyle name="20% - Accent1 3 4" xfId="1325"/>
    <cellStyle name="20% - Accent1 4" xfId="497"/>
    <cellStyle name="20% - Accent1 4 2" xfId="971"/>
    <cellStyle name="20% - Accent1 4 2 2" xfId="1908"/>
    <cellStyle name="20% - Accent1 4 3" xfId="1442"/>
    <cellStyle name="20% - Accent1 5" xfId="635"/>
    <cellStyle name="20% - Accent1 5 2" xfId="1572"/>
    <cellStyle name="20% - Accent1 6" xfId="1207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3" xfId="1538"/>
    <cellStyle name="20% - Accent2 2 2 2 2 3" xfId="833"/>
    <cellStyle name="20% - Accent2 2 2 2 2 3 2" xfId="1770"/>
    <cellStyle name="20% - Accent2 2 2 2 2 4" xfId="1304"/>
    <cellStyle name="20% - Accent2 2 2 2 3" xfId="476"/>
    <cellStyle name="20% - Accent2 2 2 2 3 2" xfId="950"/>
    <cellStyle name="20% - Accent2 2 2 2 3 2 2" xfId="1887"/>
    <cellStyle name="20% - Accent2 2 2 2 3 3" xfId="1421"/>
    <cellStyle name="20% - Accent2 2 2 2 4" xfId="728"/>
    <cellStyle name="20% - Accent2 2 2 2 4 2" xfId="1665"/>
    <cellStyle name="20% - Accent2 2 2 2 5" xfId="1186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3" xfId="1486"/>
    <cellStyle name="20% - Accent2 2 2 3 3" xfId="781"/>
    <cellStyle name="20% - Accent2 2 2 3 3 2" xfId="1718"/>
    <cellStyle name="20% - Accent2 2 2 3 4" xfId="1252"/>
    <cellStyle name="20% - Accent2 2 2 4" xfId="424"/>
    <cellStyle name="20% - Accent2 2 2 4 2" xfId="898"/>
    <cellStyle name="20% - Accent2 2 2 4 2 2" xfId="1835"/>
    <cellStyle name="20% - Accent2 2 2 4 3" xfId="1369"/>
    <cellStyle name="20% - Accent2 2 2 5" xfId="676"/>
    <cellStyle name="20% - Accent2 2 2 5 2" xfId="1613"/>
    <cellStyle name="20% - Accent2 2 2 6" xfId="1134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3" xfId="1512"/>
    <cellStyle name="20% - Accent2 2 3 2 3" xfId="807"/>
    <cellStyle name="20% - Accent2 2 3 2 3 2" xfId="1744"/>
    <cellStyle name="20% - Accent2 2 3 2 4" xfId="1278"/>
    <cellStyle name="20% - Accent2 2 3 3" xfId="450"/>
    <cellStyle name="20% - Accent2 2 3 3 2" xfId="924"/>
    <cellStyle name="20% - Accent2 2 3 3 2 2" xfId="1861"/>
    <cellStyle name="20% - Accent2 2 3 3 3" xfId="1395"/>
    <cellStyle name="20% - Accent2 2 3 4" xfId="702"/>
    <cellStyle name="20% - Accent2 2 3 4 2" xfId="1639"/>
    <cellStyle name="20% - Accent2 2 3 5" xfId="1160"/>
    <cellStyle name="20% - Accent2 2 4" xfId="281"/>
    <cellStyle name="20% - Accent2 2 4 2" xfId="515"/>
    <cellStyle name="20% - Accent2 2 4 2 2" xfId="989"/>
    <cellStyle name="20% - Accent2 2 4 2 2 2" xfId="1926"/>
    <cellStyle name="20% - Accent2 2 4 2 3" xfId="1460"/>
    <cellStyle name="20% - Accent2 2 4 3" xfId="755"/>
    <cellStyle name="20% - Accent2 2 4 3 2" xfId="1692"/>
    <cellStyle name="20% - Accent2 2 4 4" xfId="1226"/>
    <cellStyle name="20% - Accent2 2 5" xfId="398"/>
    <cellStyle name="20% - Accent2 2 5 2" xfId="872"/>
    <cellStyle name="20% - Accent2 2 5 2 2" xfId="1809"/>
    <cellStyle name="20% - Accent2 2 5 3" xfId="1343"/>
    <cellStyle name="20% - Accent2 2 6" xfId="652"/>
    <cellStyle name="20% - Accent2 2 6 2" xfId="1589"/>
    <cellStyle name="20% - Accent2 2 7" xfId="1108"/>
    <cellStyle name="20% - Accent2 3" xfId="382"/>
    <cellStyle name="20% - Accent2 3 2" xfId="616"/>
    <cellStyle name="20% - Accent2 3 2 2" xfId="1090"/>
    <cellStyle name="20% - Accent2 3 2 2 2" xfId="2027"/>
    <cellStyle name="20% - Accent2 3 2 3" xfId="1561"/>
    <cellStyle name="20% - Accent2 3 3" xfId="856"/>
    <cellStyle name="20% - Accent2 3 3 2" xfId="1793"/>
    <cellStyle name="20% - Accent2 3 4" xfId="1327"/>
    <cellStyle name="20% - Accent2 4" xfId="499"/>
    <cellStyle name="20% - Accent2 4 2" xfId="973"/>
    <cellStyle name="20% - Accent2 4 2 2" xfId="1910"/>
    <cellStyle name="20% - Accent2 4 3" xfId="1444"/>
    <cellStyle name="20% - Accent2 5" xfId="637"/>
    <cellStyle name="20% - Accent2 5 2" xfId="1574"/>
    <cellStyle name="20% - Accent2 6" xfId="1209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3" xfId="1539"/>
    <cellStyle name="20% - Accent3 2 2 2 2 3" xfId="834"/>
    <cellStyle name="20% - Accent3 2 2 2 2 3 2" xfId="1771"/>
    <cellStyle name="20% - Accent3 2 2 2 2 4" xfId="1305"/>
    <cellStyle name="20% - Accent3 2 2 2 3" xfId="477"/>
    <cellStyle name="20% - Accent3 2 2 2 3 2" xfId="951"/>
    <cellStyle name="20% - Accent3 2 2 2 3 2 2" xfId="1888"/>
    <cellStyle name="20% - Accent3 2 2 2 3 3" xfId="1422"/>
    <cellStyle name="20% - Accent3 2 2 2 4" xfId="729"/>
    <cellStyle name="20% - Accent3 2 2 2 4 2" xfId="1666"/>
    <cellStyle name="20% - Accent3 2 2 2 5" xfId="1187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3" xfId="1487"/>
    <cellStyle name="20% - Accent3 2 2 3 3" xfId="782"/>
    <cellStyle name="20% - Accent3 2 2 3 3 2" xfId="1719"/>
    <cellStyle name="20% - Accent3 2 2 3 4" xfId="1253"/>
    <cellStyle name="20% - Accent3 2 2 4" xfId="425"/>
    <cellStyle name="20% - Accent3 2 2 4 2" xfId="899"/>
    <cellStyle name="20% - Accent3 2 2 4 2 2" xfId="1836"/>
    <cellStyle name="20% - Accent3 2 2 4 3" xfId="1370"/>
    <cellStyle name="20% - Accent3 2 2 5" xfId="677"/>
    <cellStyle name="20% - Accent3 2 2 5 2" xfId="1614"/>
    <cellStyle name="20% - Accent3 2 2 6" xfId="1135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3" xfId="1513"/>
    <cellStyle name="20% - Accent3 2 3 2 3" xfId="808"/>
    <cellStyle name="20% - Accent3 2 3 2 3 2" xfId="1745"/>
    <cellStyle name="20% - Accent3 2 3 2 4" xfId="1279"/>
    <cellStyle name="20% - Accent3 2 3 3" xfId="451"/>
    <cellStyle name="20% - Accent3 2 3 3 2" xfId="925"/>
    <cellStyle name="20% - Accent3 2 3 3 2 2" xfId="1862"/>
    <cellStyle name="20% - Accent3 2 3 3 3" xfId="1396"/>
    <cellStyle name="20% - Accent3 2 3 4" xfId="703"/>
    <cellStyle name="20% - Accent3 2 3 4 2" xfId="1640"/>
    <cellStyle name="20% - Accent3 2 3 5" xfId="1161"/>
    <cellStyle name="20% - Accent3 2 4" xfId="282"/>
    <cellStyle name="20% - Accent3 2 4 2" xfId="516"/>
    <cellStyle name="20% - Accent3 2 4 2 2" xfId="990"/>
    <cellStyle name="20% - Accent3 2 4 2 2 2" xfId="1927"/>
    <cellStyle name="20% - Accent3 2 4 2 3" xfId="1461"/>
    <cellStyle name="20% - Accent3 2 4 3" xfId="756"/>
    <cellStyle name="20% - Accent3 2 4 3 2" xfId="1693"/>
    <cellStyle name="20% - Accent3 2 4 4" xfId="1227"/>
    <cellStyle name="20% - Accent3 2 5" xfId="399"/>
    <cellStyle name="20% - Accent3 2 5 2" xfId="873"/>
    <cellStyle name="20% - Accent3 2 5 2 2" xfId="1810"/>
    <cellStyle name="20% - Accent3 2 5 3" xfId="1344"/>
    <cellStyle name="20% - Accent3 2 6" xfId="653"/>
    <cellStyle name="20% - Accent3 2 6 2" xfId="1590"/>
    <cellStyle name="20% - Accent3 2 7" xfId="1109"/>
    <cellStyle name="20% - Accent3 3" xfId="384"/>
    <cellStyle name="20% - Accent3 3 2" xfId="618"/>
    <cellStyle name="20% - Accent3 3 2 2" xfId="1092"/>
    <cellStyle name="20% - Accent3 3 2 2 2" xfId="2029"/>
    <cellStyle name="20% - Accent3 3 2 3" xfId="1563"/>
    <cellStyle name="20% - Accent3 3 3" xfId="858"/>
    <cellStyle name="20% - Accent3 3 3 2" xfId="1795"/>
    <cellStyle name="20% - Accent3 3 4" xfId="1329"/>
    <cellStyle name="20% - Accent3 4" xfId="501"/>
    <cellStyle name="20% - Accent3 4 2" xfId="975"/>
    <cellStyle name="20% - Accent3 4 2 2" xfId="1912"/>
    <cellStyle name="20% - Accent3 4 3" xfId="1446"/>
    <cellStyle name="20% - Accent3 5" xfId="639"/>
    <cellStyle name="20% - Accent3 5 2" xfId="1576"/>
    <cellStyle name="20% - Accent3 6" xfId="1211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3" xfId="1540"/>
    <cellStyle name="20% - Accent4 2 2 2 2 3" xfId="835"/>
    <cellStyle name="20% - Accent4 2 2 2 2 3 2" xfId="1772"/>
    <cellStyle name="20% - Accent4 2 2 2 2 4" xfId="1306"/>
    <cellStyle name="20% - Accent4 2 2 2 3" xfId="478"/>
    <cellStyle name="20% - Accent4 2 2 2 3 2" xfId="952"/>
    <cellStyle name="20% - Accent4 2 2 2 3 2 2" xfId="1889"/>
    <cellStyle name="20% - Accent4 2 2 2 3 3" xfId="1423"/>
    <cellStyle name="20% - Accent4 2 2 2 4" xfId="730"/>
    <cellStyle name="20% - Accent4 2 2 2 4 2" xfId="1667"/>
    <cellStyle name="20% - Accent4 2 2 2 5" xfId="1188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3" xfId="1488"/>
    <cellStyle name="20% - Accent4 2 2 3 3" xfId="783"/>
    <cellStyle name="20% - Accent4 2 2 3 3 2" xfId="1720"/>
    <cellStyle name="20% - Accent4 2 2 3 4" xfId="1254"/>
    <cellStyle name="20% - Accent4 2 2 4" xfId="426"/>
    <cellStyle name="20% - Accent4 2 2 4 2" xfId="900"/>
    <cellStyle name="20% - Accent4 2 2 4 2 2" xfId="1837"/>
    <cellStyle name="20% - Accent4 2 2 4 3" xfId="1371"/>
    <cellStyle name="20% - Accent4 2 2 5" xfId="678"/>
    <cellStyle name="20% - Accent4 2 2 5 2" xfId="1615"/>
    <cellStyle name="20% - Accent4 2 2 6" xfId="1136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3" xfId="1514"/>
    <cellStyle name="20% - Accent4 2 3 2 3" xfId="809"/>
    <cellStyle name="20% - Accent4 2 3 2 3 2" xfId="1746"/>
    <cellStyle name="20% - Accent4 2 3 2 4" xfId="1280"/>
    <cellStyle name="20% - Accent4 2 3 3" xfId="452"/>
    <cellStyle name="20% - Accent4 2 3 3 2" xfId="926"/>
    <cellStyle name="20% - Accent4 2 3 3 2 2" xfId="1863"/>
    <cellStyle name="20% - Accent4 2 3 3 3" xfId="1397"/>
    <cellStyle name="20% - Accent4 2 3 4" xfId="704"/>
    <cellStyle name="20% - Accent4 2 3 4 2" xfId="1641"/>
    <cellStyle name="20% - Accent4 2 3 5" xfId="1162"/>
    <cellStyle name="20% - Accent4 2 4" xfId="283"/>
    <cellStyle name="20% - Accent4 2 4 2" xfId="517"/>
    <cellStyle name="20% - Accent4 2 4 2 2" xfId="991"/>
    <cellStyle name="20% - Accent4 2 4 2 2 2" xfId="1928"/>
    <cellStyle name="20% - Accent4 2 4 2 3" xfId="1462"/>
    <cellStyle name="20% - Accent4 2 4 3" xfId="757"/>
    <cellStyle name="20% - Accent4 2 4 3 2" xfId="1694"/>
    <cellStyle name="20% - Accent4 2 4 4" xfId="1228"/>
    <cellStyle name="20% - Accent4 2 5" xfId="400"/>
    <cellStyle name="20% - Accent4 2 5 2" xfId="874"/>
    <cellStyle name="20% - Accent4 2 5 2 2" xfId="1811"/>
    <cellStyle name="20% - Accent4 2 5 3" xfId="1345"/>
    <cellStyle name="20% - Accent4 2 6" xfId="654"/>
    <cellStyle name="20% - Accent4 2 6 2" xfId="1591"/>
    <cellStyle name="20% - Accent4 2 7" xfId="1110"/>
    <cellStyle name="20% - Accent4 3" xfId="386"/>
    <cellStyle name="20% - Accent4 3 2" xfId="620"/>
    <cellStyle name="20% - Accent4 3 2 2" xfId="1094"/>
    <cellStyle name="20% - Accent4 3 2 2 2" xfId="2031"/>
    <cellStyle name="20% - Accent4 3 2 3" xfId="1565"/>
    <cellStyle name="20% - Accent4 3 3" xfId="860"/>
    <cellStyle name="20% - Accent4 3 3 2" xfId="1797"/>
    <cellStyle name="20% - Accent4 3 4" xfId="1331"/>
    <cellStyle name="20% - Accent4 4" xfId="503"/>
    <cellStyle name="20% - Accent4 4 2" xfId="977"/>
    <cellStyle name="20% - Accent4 4 2 2" xfId="1914"/>
    <cellStyle name="20% - Accent4 4 3" xfId="1448"/>
    <cellStyle name="20% - Accent4 5" xfId="641"/>
    <cellStyle name="20% - Accent4 5 2" xfId="1578"/>
    <cellStyle name="20% - Accent4 6" xfId="1213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3" xfId="1541"/>
    <cellStyle name="20% - Accent5 2 2 2 2 3" xfId="836"/>
    <cellStyle name="20% - Accent5 2 2 2 2 3 2" xfId="1773"/>
    <cellStyle name="20% - Accent5 2 2 2 2 4" xfId="1307"/>
    <cellStyle name="20% - Accent5 2 2 2 3" xfId="479"/>
    <cellStyle name="20% - Accent5 2 2 2 3 2" xfId="953"/>
    <cellStyle name="20% - Accent5 2 2 2 3 2 2" xfId="1890"/>
    <cellStyle name="20% - Accent5 2 2 2 3 3" xfId="1424"/>
    <cellStyle name="20% - Accent5 2 2 2 4" xfId="731"/>
    <cellStyle name="20% - Accent5 2 2 2 4 2" xfId="1668"/>
    <cellStyle name="20% - Accent5 2 2 2 5" xfId="118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3" xfId="1489"/>
    <cellStyle name="20% - Accent5 2 2 3 3" xfId="784"/>
    <cellStyle name="20% - Accent5 2 2 3 3 2" xfId="1721"/>
    <cellStyle name="20% - Accent5 2 2 3 4" xfId="1255"/>
    <cellStyle name="20% - Accent5 2 2 4" xfId="427"/>
    <cellStyle name="20% - Accent5 2 2 4 2" xfId="901"/>
    <cellStyle name="20% - Accent5 2 2 4 2 2" xfId="1838"/>
    <cellStyle name="20% - Accent5 2 2 4 3" xfId="1372"/>
    <cellStyle name="20% - Accent5 2 2 5" xfId="679"/>
    <cellStyle name="20% - Accent5 2 2 5 2" xfId="1616"/>
    <cellStyle name="20% - Accent5 2 2 6" xfId="1137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3" xfId="1515"/>
    <cellStyle name="20% - Accent5 2 3 2 3" xfId="810"/>
    <cellStyle name="20% - Accent5 2 3 2 3 2" xfId="1747"/>
    <cellStyle name="20% - Accent5 2 3 2 4" xfId="1281"/>
    <cellStyle name="20% - Accent5 2 3 3" xfId="453"/>
    <cellStyle name="20% - Accent5 2 3 3 2" xfId="927"/>
    <cellStyle name="20% - Accent5 2 3 3 2 2" xfId="1864"/>
    <cellStyle name="20% - Accent5 2 3 3 3" xfId="1398"/>
    <cellStyle name="20% - Accent5 2 3 4" xfId="705"/>
    <cellStyle name="20% - Accent5 2 3 4 2" xfId="1642"/>
    <cellStyle name="20% - Accent5 2 3 5" xfId="1163"/>
    <cellStyle name="20% - Accent5 2 4" xfId="284"/>
    <cellStyle name="20% - Accent5 2 4 2" xfId="518"/>
    <cellStyle name="20% - Accent5 2 4 2 2" xfId="992"/>
    <cellStyle name="20% - Accent5 2 4 2 2 2" xfId="1929"/>
    <cellStyle name="20% - Accent5 2 4 2 3" xfId="1463"/>
    <cellStyle name="20% - Accent5 2 4 3" xfId="758"/>
    <cellStyle name="20% - Accent5 2 4 3 2" xfId="1695"/>
    <cellStyle name="20% - Accent5 2 4 4" xfId="1229"/>
    <cellStyle name="20% - Accent5 2 5" xfId="401"/>
    <cellStyle name="20% - Accent5 2 5 2" xfId="875"/>
    <cellStyle name="20% - Accent5 2 5 2 2" xfId="1812"/>
    <cellStyle name="20% - Accent5 2 5 3" xfId="1346"/>
    <cellStyle name="20% - Accent5 2 6" xfId="655"/>
    <cellStyle name="20% - Accent5 2 6 2" xfId="1592"/>
    <cellStyle name="20% - Accent5 2 7" xfId="1111"/>
    <cellStyle name="20% - Accent5 3" xfId="388"/>
    <cellStyle name="20% - Accent5 3 2" xfId="622"/>
    <cellStyle name="20% - Accent5 3 2 2" xfId="1096"/>
    <cellStyle name="20% - Accent5 3 2 2 2" xfId="2033"/>
    <cellStyle name="20% - Accent5 3 2 3" xfId="1567"/>
    <cellStyle name="20% - Accent5 3 3" xfId="862"/>
    <cellStyle name="20% - Accent5 3 3 2" xfId="1799"/>
    <cellStyle name="20% - Accent5 3 4" xfId="1333"/>
    <cellStyle name="20% - Accent5 4" xfId="505"/>
    <cellStyle name="20% - Accent5 4 2" xfId="979"/>
    <cellStyle name="20% - Accent5 4 2 2" xfId="1916"/>
    <cellStyle name="20% - Accent5 4 3" xfId="1450"/>
    <cellStyle name="20% - Accent5 5" xfId="643"/>
    <cellStyle name="20% - Accent5 5 2" xfId="1580"/>
    <cellStyle name="20% - Accent5 6" xfId="1215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3" xfId="1542"/>
    <cellStyle name="20% - Accent6 2 2 2 2 3" xfId="837"/>
    <cellStyle name="20% - Accent6 2 2 2 2 3 2" xfId="1774"/>
    <cellStyle name="20% - Accent6 2 2 2 2 4" xfId="1308"/>
    <cellStyle name="20% - Accent6 2 2 2 3" xfId="480"/>
    <cellStyle name="20% - Accent6 2 2 2 3 2" xfId="954"/>
    <cellStyle name="20% - Accent6 2 2 2 3 2 2" xfId="1891"/>
    <cellStyle name="20% - Accent6 2 2 2 3 3" xfId="1425"/>
    <cellStyle name="20% - Accent6 2 2 2 4" xfId="732"/>
    <cellStyle name="20% - Accent6 2 2 2 4 2" xfId="1669"/>
    <cellStyle name="20% - Accent6 2 2 2 5" xfId="1190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3" xfId="1490"/>
    <cellStyle name="20% - Accent6 2 2 3 3" xfId="785"/>
    <cellStyle name="20% - Accent6 2 2 3 3 2" xfId="1722"/>
    <cellStyle name="20% - Accent6 2 2 3 4" xfId="1256"/>
    <cellStyle name="20% - Accent6 2 2 4" xfId="428"/>
    <cellStyle name="20% - Accent6 2 2 4 2" xfId="902"/>
    <cellStyle name="20% - Accent6 2 2 4 2 2" xfId="1839"/>
    <cellStyle name="20% - Accent6 2 2 4 3" xfId="1373"/>
    <cellStyle name="20% - Accent6 2 2 5" xfId="680"/>
    <cellStyle name="20% - Accent6 2 2 5 2" xfId="1617"/>
    <cellStyle name="20% - Accent6 2 2 6" xfId="113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3" xfId="1516"/>
    <cellStyle name="20% - Accent6 2 3 2 3" xfId="811"/>
    <cellStyle name="20% - Accent6 2 3 2 3 2" xfId="1748"/>
    <cellStyle name="20% - Accent6 2 3 2 4" xfId="1282"/>
    <cellStyle name="20% - Accent6 2 3 3" xfId="454"/>
    <cellStyle name="20% - Accent6 2 3 3 2" xfId="928"/>
    <cellStyle name="20% - Accent6 2 3 3 2 2" xfId="1865"/>
    <cellStyle name="20% - Accent6 2 3 3 3" xfId="1399"/>
    <cellStyle name="20% - Accent6 2 3 4" xfId="706"/>
    <cellStyle name="20% - Accent6 2 3 4 2" xfId="1643"/>
    <cellStyle name="20% - Accent6 2 3 5" xfId="1164"/>
    <cellStyle name="20% - Accent6 2 4" xfId="285"/>
    <cellStyle name="20% - Accent6 2 4 2" xfId="519"/>
    <cellStyle name="20% - Accent6 2 4 2 2" xfId="993"/>
    <cellStyle name="20% - Accent6 2 4 2 2 2" xfId="1930"/>
    <cellStyle name="20% - Accent6 2 4 2 3" xfId="1464"/>
    <cellStyle name="20% - Accent6 2 4 3" xfId="759"/>
    <cellStyle name="20% - Accent6 2 4 3 2" xfId="1696"/>
    <cellStyle name="20% - Accent6 2 4 4" xfId="1230"/>
    <cellStyle name="20% - Accent6 2 5" xfId="402"/>
    <cellStyle name="20% - Accent6 2 5 2" xfId="876"/>
    <cellStyle name="20% - Accent6 2 5 2 2" xfId="1813"/>
    <cellStyle name="20% - Accent6 2 5 3" xfId="1347"/>
    <cellStyle name="20% - Accent6 2 6" xfId="656"/>
    <cellStyle name="20% - Accent6 2 6 2" xfId="1593"/>
    <cellStyle name="20% - Accent6 2 7" xfId="1112"/>
    <cellStyle name="20% - Accent6 3" xfId="390"/>
    <cellStyle name="20% - Accent6 3 2" xfId="624"/>
    <cellStyle name="20% - Accent6 3 2 2" xfId="1098"/>
    <cellStyle name="20% - Accent6 3 2 2 2" xfId="2035"/>
    <cellStyle name="20% - Accent6 3 2 3" xfId="1569"/>
    <cellStyle name="20% - Accent6 3 3" xfId="864"/>
    <cellStyle name="20% - Accent6 3 3 2" xfId="1801"/>
    <cellStyle name="20% - Accent6 3 4" xfId="1335"/>
    <cellStyle name="20% - Accent6 4" xfId="507"/>
    <cellStyle name="20% - Accent6 4 2" xfId="981"/>
    <cellStyle name="20% - Accent6 4 2 2" xfId="1918"/>
    <cellStyle name="20% - Accent6 4 3" xfId="1452"/>
    <cellStyle name="20% - Accent6 5" xfId="645"/>
    <cellStyle name="20% - Accent6 5 2" xfId="1582"/>
    <cellStyle name="20% - Accent6 6" xfId="1217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3" xfId="1543"/>
    <cellStyle name="40% - Accent1 2 2 2 2 3" xfId="838"/>
    <cellStyle name="40% - Accent1 2 2 2 2 3 2" xfId="1775"/>
    <cellStyle name="40% - Accent1 2 2 2 2 4" xfId="1309"/>
    <cellStyle name="40% - Accent1 2 2 2 3" xfId="481"/>
    <cellStyle name="40% - Accent1 2 2 2 3 2" xfId="955"/>
    <cellStyle name="40% - Accent1 2 2 2 3 2 2" xfId="1892"/>
    <cellStyle name="40% - Accent1 2 2 2 3 3" xfId="1426"/>
    <cellStyle name="40% - Accent1 2 2 2 4" xfId="733"/>
    <cellStyle name="40% - Accent1 2 2 2 4 2" xfId="1670"/>
    <cellStyle name="40% - Accent1 2 2 2 5" xfId="1191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3" xfId="1491"/>
    <cellStyle name="40% - Accent1 2 2 3 3" xfId="786"/>
    <cellStyle name="40% - Accent1 2 2 3 3 2" xfId="1723"/>
    <cellStyle name="40% - Accent1 2 2 3 4" xfId="1257"/>
    <cellStyle name="40% - Accent1 2 2 4" xfId="429"/>
    <cellStyle name="40% - Accent1 2 2 4 2" xfId="903"/>
    <cellStyle name="40% - Accent1 2 2 4 2 2" xfId="1840"/>
    <cellStyle name="40% - Accent1 2 2 4 3" xfId="1374"/>
    <cellStyle name="40% - Accent1 2 2 5" xfId="681"/>
    <cellStyle name="40% - Accent1 2 2 5 2" xfId="1618"/>
    <cellStyle name="40% - Accent1 2 2 6" xfId="1139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3" xfId="1517"/>
    <cellStyle name="40% - Accent1 2 3 2 3" xfId="812"/>
    <cellStyle name="40% - Accent1 2 3 2 3 2" xfId="1749"/>
    <cellStyle name="40% - Accent1 2 3 2 4" xfId="1283"/>
    <cellStyle name="40% - Accent1 2 3 3" xfId="455"/>
    <cellStyle name="40% - Accent1 2 3 3 2" xfId="929"/>
    <cellStyle name="40% - Accent1 2 3 3 2 2" xfId="1866"/>
    <cellStyle name="40% - Accent1 2 3 3 3" xfId="1400"/>
    <cellStyle name="40% - Accent1 2 3 4" xfId="707"/>
    <cellStyle name="40% - Accent1 2 3 4 2" xfId="1644"/>
    <cellStyle name="40% - Accent1 2 3 5" xfId="1165"/>
    <cellStyle name="40% - Accent1 2 4" xfId="286"/>
    <cellStyle name="40% - Accent1 2 4 2" xfId="520"/>
    <cellStyle name="40% - Accent1 2 4 2 2" xfId="994"/>
    <cellStyle name="40% - Accent1 2 4 2 2 2" xfId="1931"/>
    <cellStyle name="40% - Accent1 2 4 2 3" xfId="1465"/>
    <cellStyle name="40% - Accent1 2 4 3" xfId="760"/>
    <cellStyle name="40% - Accent1 2 4 3 2" xfId="1697"/>
    <cellStyle name="40% - Accent1 2 4 4" xfId="1231"/>
    <cellStyle name="40% - Accent1 2 5" xfId="403"/>
    <cellStyle name="40% - Accent1 2 5 2" xfId="877"/>
    <cellStyle name="40% - Accent1 2 5 2 2" xfId="1814"/>
    <cellStyle name="40% - Accent1 2 5 3" xfId="1348"/>
    <cellStyle name="40% - Accent1 2 6" xfId="657"/>
    <cellStyle name="40% - Accent1 2 6 2" xfId="1594"/>
    <cellStyle name="40% - Accent1 2 7" xfId="1113"/>
    <cellStyle name="40% - Accent1 3" xfId="381"/>
    <cellStyle name="40% - Accent1 3 2" xfId="615"/>
    <cellStyle name="40% - Accent1 3 2 2" xfId="1089"/>
    <cellStyle name="40% - Accent1 3 2 2 2" xfId="2026"/>
    <cellStyle name="40% - Accent1 3 2 3" xfId="1560"/>
    <cellStyle name="40% - Accent1 3 3" xfId="855"/>
    <cellStyle name="40% - Accent1 3 3 2" xfId="1792"/>
    <cellStyle name="40% - Accent1 3 4" xfId="1326"/>
    <cellStyle name="40% - Accent1 4" xfId="498"/>
    <cellStyle name="40% - Accent1 4 2" xfId="972"/>
    <cellStyle name="40% - Accent1 4 2 2" xfId="1909"/>
    <cellStyle name="40% - Accent1 4 3" xfId="1443"/>
    <cellStyle name="40% - Accent1 5" xfId="636"/>
    <cellStyle name="40% - Accent1 5 2" xfId="1573"/>
    <cellStyle name="40% - Accent1 6" xfId="1208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3" xfId="1544"/>
    <cellStyle name="40% - Accent2 2 2 2 2 3" xfId="839"/>
    <cellStyle name="40% - Accent2 2 2 2 2 3 2" xfId="1776"/>
    <cellStyle name="40% - Accent2 2 2 2 2 4" xfId="1310"/>
    <cellStyle name="40% - Accent2 2 2 2 3" xfId="482"/>
    <cellStyle name="40% - Accent2 2 2 2 3 2" xfId="956"/>
    <cellStyle name="40% - Accent2 2 2 2 3 2 2" xfId="1893"/>
    <cellStyle name="40% - Accent2 2 2 2 3 3" xfId="1427"/>
    <cellStyle name="40% - Accent2 2 2 2 4" xfId="734"/>
    <cellStyle name="40% - Accent2 2 2 2 4 2" xfId="1671"/>
    <cellStyle name="40% - Accent2 2 2 2 5" xfId="1192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3" xfId="1492"/>
    <cellStyle name="40% - Accent2 2 2 3 3" xfId="787"/>
    <cellStyle name="40% - Accent2 2 2 3 3 2" xfId="1724"/>
    <cellStyle name="40% - Accent2 2 2 3 4" xfId="1258"/>
    <cellStyle name="40% - Accent2 2 2 4" xfId="430"/>
    <cellStyle name="40% - Accent2 2 2 4 2" xfId="904"/>
    <cellStyle name="40% - Accent2 2 2 4 2 2" xfId="1841"/>
    <cellStyle name="40% - Accent2 2 2 4 3" xfId="1375"/>
    <cellStyle name="40% - Accent2 2 2 5" xfId="682"/>
    <cellStyle name="40% - Accent2 2 2 5 2" xfId="1619"/>
    <cellStyle name="40% - Accent2 2 2 6" xfId="1140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3" xfId="1518"/>
    <cellStyle name="40% - Accent2 2 3 2 3" xfId="813"/>
    <cellStyle name="40% - Accent2 2 3 2 3 2" xfId="1750"/>
    <cellStyle name="40% - Accent2 2 3 2 4" xfId="1284"/>
    <cellStyle name="40% - Accent2 2 3 3" xfId="456"/>
    <cellStyle name="40% - Accent2 2 3 3 2" xfId="930"/>
    <cellStyle name="40% - Accent2 2 3 3 2 2" xfId="1867"/>
    <cellStyle name="40% - Accent2 2 3 3 3" xfId="1401"/>
    <cellStyle name="40% - Accent2 2 3 4" xfId="708"/>
    <cellStyle name="40% - Accent2 2 3 4 2" xfId="1645"/>
    <cellStyle name="40% - Accent2 2 3 5" xfId="1166"/>
    <cellStyle name="40% - Accent2 2 4" xfId="287"/>
    <cellStyle name="40% - Accent2 2 4 2" xfId="521"/>
    <cellStyle name="40% - Accent2 2 4 2 2" xfId="995"/>
    <cellStyle name="40% - Accent2 2 4 2 2 2" xfId="1932"/>
    <cellStyle name="40% - Accent2 2 4 2 3" xfId="1466"/>
    <cellStyle name="40% - Accent2 2 4 3" xfId="761"/>
    <cellStyle name="40% - Accent2 2 4 3 2" xfId="1698"/>
    <cellStyle name="40% - Accent2 2 4 4" xfId="1232"/>
    <cellStyle name="40% - Accent2 2 5" xfId="404"/>
    <cellStyle name="40% - Accent2 2 5 2" xfId="878"/>
    <cellStyle name="40% - Accent2 2 5 2 2" xfId="1815"/>
    <cellStyle name="40% - Accent2 2 5 3" xfId="1349"/>
    <cellStyle name="40% - Accent2 2 6" xfId="658"/>
    <cellStyle name="40% - Accent2 2 6 2" xfId="1595"/>
    <cellStyle name="40% - Accent2 2 7" xfId="1114"/>
    <cellStyle name="40% - Accent2 3" xfId="383"/>
    <cellStyle name="40% - Accent2 3 2" xfId="617"/>
    <cellStyle name="40% - Accent2 3 2 2" xfId="1091"/>
    <cellStyle name="40% - Accent2 3 2 2 2" xfId="2028"/>
    <cellStyle name="40% - Accent2 3 2 3" xfId="1562"/>
    <cellStyle name="40% - Accent2 3 3" xfId="857"/>
    <cellStyle name="40% - Accent2 3 3 2" xfId="1794"/>
    <cellStyle name="40% - Accent2 3 4" xfId="1328"/>
    <cellStyle name="40% - Accent2 4" xfId="500"/>
    <cellStyle name="40% - Accent2 4 2" xfId="974"/>
    <cellStyle name="40% - Accent2 4 2 2" xfId="1911"/>
    <cellStyle name="40% - Accent2 4 3" xfId="1445"/>
    <cellStyle name="40% - Accent2 5" xfId="638"/>
    <cellStyle name="40% - Accent2 5 2" xfId="1575"/>
    <cellStyle name="40% - Accent2 6" xfId="1210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3" xfId="1545"/>
    <cellStyle name="40% - Accent3 2 2 2 2 3" xfId="840"/>
    <cellStyle name="40% - Accent3 2 2 2 2 3 2" xfId="1777"/>
    <cellStyle name="40% - Accent3 2 2 2 2 4" xfId="1311"/>
    <cellStyle name="40% - Accent3 2 2 2 3" xfId="483"/>
    <cellStyle name="40% - Accent3 2 2 2 3 2" xfId="957"/>
    <cellStyle name="40% - Accent3 2 2 2 3 2 2" xfId="1894"/>
    <cellStyle name="40% - Accent3 2 2 2 3 3" xfId="1428"/>
    <cellStyle name="40% - Accent3 2 2 2 4" xfId="735"/>
    <cellStyle name="40% - Accent3 2 2 2 4 2" xfId="1672"/>
    <cellStyle name="40% - Accent3 2 2 2 5" xfId="1193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3" xfId="1493"/>
    <cellStyle name="40% - Accent3 2 2 3 3" xfId="788"/>
    <cellStyle name="40% - Accent3 2 2 3 3 2" xfId="1725"/>
    <cellStyle name="40% - Accent3 2 2 3 4" xfId="1259"/>
    <cellStyle name="40% - Accent3 2 2 4" xfId="431"/>
    <cellStyle name="40% - Accent3 2 2 4 2" xfId="905"/>
    <cellStyle name="40% - Accent3 2 2 4 2 2" xfId="1842"/>
    <cellStyle name="40% - Accent3 2 2 4 3" xfId="1376"/>
    <cellStyle name="40% - Accent3 2 2 5" xfId="683"/>
    <cellStyle name="40% - Accent3 2 2 5 2" xfId="1620"/>
    <cellStyle name="40% - Accent3 2 2 6" xfId="1141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3" xfId="1519"/>
    <cellStyle name="40% - Accent3 2 3 2 3" xfId="814"/>
    <cellStyle name="40% - Accent3 2 3 2 3 2" xfId="1751"/>
    <cellStyle name="40% - Accent3 2 3 2 4" xfId="1285"/>
    <cellStyle name="40% - Accent3 2 3 3" xfId="457"/>
    <cellStyle name="40% - Accent3 2 3 3 2" xfId="931"/>
    <cellStyle name="40% - Accent3 2 3 3 2 2" xfId="1868"/>
    <cellStyle name="40% - Accent3 2 3 3 3" xfId="1402"/>
    <cellStyle name="40% - Accent3 2 3 4" xfId="709"/>
    <cellStyle name="40% - Accent3 2 3 4 2" xfId="1646"/>
    <cellStyle name="40% - Accent3 2 3 5" xfId="1167"/>
    <cellStyle name="40% - Accent3 2 4" xfId="288"/>
    <cellStyle name="40% - Accent3 2 4 2" xfId="522"/>
    <cellStyle name="40% - Accent3 2 4 2 2" xfId="996"/>
    <cellStyle name="40% - Accent3 2 4 2 2 2" xfId="1933"/>
    <cellStyle name="40% - Accent3 2 4 2 3" xfId="1467"/>
    <cellStyle name="40% - Accent3 2 4 3" xfId="762"/>
    <cellStyle name="40% - Accent3 2 4 3 2" xfId="1699"/>
    <cellStyle name="40% - Accent3 2 4 4" xfId="1233"/>
    <cellStyle name="40% - Accent3 2 5" xfId="405"/>
    <cellStyle name="40% - Accent3 2 5 2" xfId="879"/>
    <cellStyle name="40% - Accent3 2 5 2 2" xfId="1816"/>
    <cellStyle name="40% - Accent3 2 5 3" xfId="1350"/>
    <cellStyle name="40% - Accent3 2 6" xfId="659"/>
    <cellStyle name="40% - Accent3 2 6 2" xfId="1596"/>
    <cellStyle name="40% - Accent3 2 7" xfId="1115"/>
    <cellStyle name="40% - Accent3 3" xfId="385"/>
    <cellStyle name="40% - Accent3 3 2" xfId="619"/>
    <cellStyle name="40% - Accent3 3 2 2" xfId="1093"/>
    <cellStyle name="40% - Accent3 3 2 2 2" xfId="2030"/>
    <cellStyle name="40% - Accent3 3 2 3" xfId="1564"/>
    <cellStyle name="40% - Accent3 3 3" xfId="859"/>
    <cellStyle name="40% - Accent3 3 3 2" xfId="1796"/>
    <cellStyle name="40% - Accent3 3 4" xfId="1330"/>
    <cellStyle name="40% - Accent3 4" xfId="502"/>
    <cellStyle name="40% - Accent3 4 2" xfId="976"/>
    <cellStyle name="40% - Accent3 4 2 2" xfId="1913"/>
    <cellStyle name="40% - Accent3 4 3" xfId="1447"/>
    <cellStyle name="40% - Accent3 5" xfId="640"/>
    <cellStyle name="40% - Accent3 5 2" xfId="1577"/>
    <cellStyle name="40% - Accent3 6" xfId="1212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3" xfId="1546"/>
    <cellStyle name="40% - Accent4 2 2 2 2 3" xfId="841"/>
    <cellStyle name="40% - Accent4 2 2 2 2 3 2" xfId="1778"/>
    <cellStyle name="40% - Accent4 2 2 2 2 4" xfId="1312"/>
    <cellStyle name="40% - Accent4 2 2 2 3" xfId="484"/>
    <cellStyle name="40% - Accent4 2 2 2 3 2" xfId="958"/>
    <cellStyle name="40% - Accent4 2 2 2 3 2 2" xfId="1895"/>
    <cellStyle name="40% - Accent4 2 2 2 3 3" xfId="1429"/>
    <cellStyle name="40% - Accent4 2 2 2 4" xfId="736"/>
    <cellStyle name="40% - Accent4 2 2 2 4 2" xfId="1673"/>
    <cellStyle name="40% - Accent4 2 2 2 5" xfId="1194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3" xfId="1494"/>
    <cellStyle name="40% - Accent4 2 2 3 3" xfId="789"/>
    <cellStyle name="40% - Accent4 2 2 3 3 2" xfId="1726"/>
    <cellStyle name="40% - Accent4 2 2 3 4" xfId="1260"/>
    <cellStyle name="40% - Accent4 2 2 4" xfId="432"/>
    <cellStyle name="40% - Accent4 2 2 4 2" xfId="906"/>
    <cellStyle name="40% - Accent4 2 2 4 2 2" xfId="1843"/>
    <cellStyle name="40% - Accent4 2 2 4 3" xfId="1377"/>
    <cellStyle name="40% - Accent4 2 2 5" xfId="684"/>
    <cellStyle name="40% - Accent4 2 2 5 2" xfId="1621"/>
    <cellStyle name="40% - Accent4 2 2 6" xfId="1142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3" xfId="1520"/>
    <cellStyle name="40% - Accent4 2 3 2 3" xfId="815"/>
    <cellStyle name="40% - Accent4 2 3 2 3 2" xfId="1752"/>
    <cellStyle name="40% - Accent4 2 3 2 4" xfId="1286"/>
    <cellStyle name="40% - Accent4 2 3 3" xfId="458"/>
    <cellStyle name="40% - Accent4 2 3 3 2" xfId="932"/>
    <cellStyle name="40% - Accent4 2 3 3 2 2" xfId="1869"/>
    <cellStyle name="40% - Accent4 2 3 3 3" xfId="1403"/>
    <cellStyle name="40% - Accent4 2 3 4" xfId="710"/>
    <cellStyle name="40% - Accent4 2 3 4 2" xfId="1647"/>
    <cellStyle name="40% - Accent4 2 3 5" xfId="1168"/>
    <cellStyle name="40% - Accent4 2 4" xfId="289"/>
    <cellStyle name="40% - Accent4 2 4 2" xfId="523"/>
    <cellStyle name="40% - Accent4 2 4 2 2" xfId="997"/>
    <cellStyle name="40% - Accent4 2 4 2 2 2" xfId="1934"/>
    <cellStyle name="40% - Accent4 2 4 2 3" xfId="1468"/>
    <cellStyle name="40% - Accent4 2 4 3" xfId="763"/>
    <cellStyle name="40% - Accent4 2 4 3 2" xfId="1700"/>
    <cellStyle name="40% - Accent4 2 4 4" xfId="1234"/>
    <cellStyle name="40% - Accent4 2 5" xfId="406"/>
    <cellStyle name="40% - Accent4 2 5 2" xfId="880"/>
    <cellStyle name="40% - Accent4 2 5 2 2" xfId="1817"/>
    <cellStyle name="40% - Accent4 2 5 3" xfId="1351"/>
    <cellStyle name="40% - Accent4 2 6" xfId="660"/>
    <cellStyle name="40% - Accent4 2 6 2" xfId="1597"/>
    <cellStyle name="40% - Accent4 2 7" xfId="1116"/>
    <cellStyle name="40% - Accent4 3" xfId="387"/>
    <cellStyle name="40% - Accent4 3 2" xfId="621"/>
    <cellStyle name="40% - Accent4 3 2 2" xfId="1095"/>
    <cellStyle name="40% - Accent4 3 2 2 2" xfId="2032"/>
    <cellStyle name="40% - Accent4 3 2 3" xfId="1566"/>
    <cellStyle name="40% - Accent4 3 3" xfId="861"/>
    <cellStyle name="40% - Accent4 3 3 2" xfId="1798"/>
    <cellStyle name="40% - Accent4 3 4" xfId="1332"/>
    <cellStyle name="40% - Accent4 4" xfId="504"/>
    <cellStyle name="40% - Accent4 4 2" xfId="978"/>
    <cellStyle name="40% - Accent4 4 2 2" xfId="1915"/>
    <cellStyle name="40% - Accent4 4 3" xfId="1449"/>
    <cellStyle name="40% - Accent4 5" xfId="642"/>
    <cellStyle name="40% - Accent4 5 2" xfId="1579"/>
    <cellStyle name="40% - Accent4 6" xfId="1214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3" xfId="1547"/>
    <cellStyle name="40% - Accent5 2 2 2 2 3" xfId="842"/>
    <cellStyle name="40% - Accent5 2 2 2 2 3 2" xfId="1779"/>
    <cellStyle name="40% - Accent5 2 2 2 2 4" xfId="1313"/>
    <cellStyle name="40% - Accent5 2 2 2 3" xfId="485"/>
    <cellStyle name="40% - Accent5 2 2 2 3 2" xfId="959"/>
    <cellStyle name="40% - Accent5 2 2 2 3 2 2" xfId="1896"/>
    <cellStyle name="40% - Accent5 2 2 2 3 3" xfId="1430"/>
    <cellStyle name="40% - Accent5 2 2 2 4" xfId="737"/>
    <cellStyle name="40% - Accent5 2 2 2 4 2" xfId="1674"/>
    <cellStyle name="40% - Accent5 2 2 2 5" xfId="1195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3" xfId="1495"/>
    <cellStyle name="40% - Accent5 2 2 3 3" xfId="790"/>
    <cellStyle name="40% - Accent5 2 2 3 3 2" xfId="1727"/>
    <cellStyle name="40% - Accent5 2 2 3 4" xfId="1261"/>
    <cellStyle name="40% - Accent5 2 2 4" xfId="433"/>
    <cellStyle name="40% - Accent5 2 2 4 2" xfId="907"/>
    <cellStyle name="40% - Accent5 2 2 4 2 2" xfId="1844"/>
    <cellStyle name="40% - Accent5 2 2 4 3" xfId="1378"/>
    <cellStyle name="40% - Accent5 2 2 5" xfId="685"/>
    <cellStyle name="40% - Accent5 2 2 5 2" xfId="1622"/>
    <cellStyle name="40% - Accent5 2 2 6" xfId="1143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3" xfId="1521"/>
    <cellStyle name="40% - Accent5 2 3 2 3" xfId="816"/>
    <cellStyle name="40% - Accent5 2 3 2 3 2" xfId="1753"/>
    <cellStyle name="40% - Accent5 2 3 2 4" xfId="1287"/>
    <cellStyle name="40% - Accent5 2 3 3" xfId="459"/>
    <cellStyle name="40% - Accent5 2 3 3 2" xfId="933"/>
    <cellStyle name="40% - Accent5 2 3 3 2 2" xfId="1870"/>
    <cellStyle name="40% - Accent5 2 3 3 3" xfId="1404"/>
    <cellStyle name="40% - Accent5 2 3 4" xfId="711"/>
    <cellStyle name="40% - Accent5 2 3 4 2" xfId="1648"/>
    <cellStyle name="40% - Accent5 2 3 5" xfId="1169"/>
    <cellStyle name="40% - Accent5 2 4" xfId="290"/>
    <cellStyle name="40% - Accent5 2 4 2" xfId="524"/>
    <cellStyle name="40% - Accent5 2 4 2 2" xfId="998"/>
    <cellStyle name="40% - Accent5 2 4 2 2 2" xfId="1935"/>
    <cellStyle name="40% - Accent5 2 4 2 3" xfId="1469"/>
    <cellStyle name="40% - Accent5 2 4 3" xfId="764"/>
    <cellStyle name="40% - Accent5 2 4 3 2" xfId="1701"/>
    <cellStyle name="40% - Accent5 2 4 4" xfId="1235"/>
    <cellStyle name="40% - Accent5 2 5" xfId="407"/>
    <cellStyle name="40% - Accent5 2 5 2" xfId="881"/>
    <cellStyle name="40% - Accent5 2 5 2 2" xfId="1818"/>
    <cellStyle name="40% - Accent5 2 5 3" xfId="1352"/>
    <cellStyle name="40% - Accent5 2 6" xfId="661"/>
    <cellStyle name="40% - Accent5 2 6 2" xfId="1598"/>
    <cellStyle name="40% - Accent5 2 7" xfId="1117"/>
    <cellStyle name="40% - Accent5 3" xfId="389"/>
    <cellStyle name="40% - Accent5 3 2" xfId="623"/>
    <cellStyle name="40% - Accent5 3 2 2" xfId="1097"/>
    <cellStyle name="40% - Accent5 3 2 2 2" xfId="2034"/>
    <cellStyle name="40% - Accent5 3 2 3" xfId="1568"/>
    <cellStyle name="40% - Accent5 3 3" xfId="863"/>
    <cellStyle name="40% - Accent5 3 3 2" xfId="1800"/>
    <cellStyle name="40% - Accent5 3 4" xfId="1334"/>
    <cellStyle name="40% - Accent5 4" xfId="506"/>
    <cellStyle name="40% - Accent5 4 2" xfId="980"/>
    <cellStyle name="40% - Accent5 4 2 2" xfId="1917"/>
    <cellStyle name="40% - Accent5 4 3" xfId="1451"/>
    <cellStyle name="40% - Accent5 5" xfId="644"/>
    <cellStyle name="40% - Accent5 5 2" xfId="1581"/>
    <cellStyle name="40% - Accent5 6" xfId="12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3" xfId="1548"/>
    <cellStyle name="40% - Accent6 2 2 2 2 3" xfId="843"/>
    <cellStyle name="40% - Accent6 2 2 2 2 3 2" xfId="1780"/>
    <cellStyle name="40% - Accent6 2 2 2 2 4" xfId="1314"/>
    <cellStyle name="40% - Accent6 2 2 2 3" xfId="486"/>
    <cellStyle name="40% - Accent6 2 2 2 3 2" xfId="960"/>
    <cellStyle name="40% - Accent6 2 2 2 3 2 2" xfId="1897"/>
    <cellStyle name="40% - Accent6 2 2 2 3 3" xfId="1431"/>
    <cellStyle name="40% - Accent6 2 2 2 4" xfId="738"/>
    <cellStyle name="40% - Accent6 2 2 2 4 2" xfId="1675"/>
    <cellStyle name="40% - Accent6 2 2 2 5" xfId="1196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3" xfId="1496"/>
    <cellStyle name="40% - Accent6 2 2 3 3" xfId="791"/>
    <cellStyle name="40% - Accent6 2 2 3 3 2" xfId="1728"/>
    <cellStyle name="40% - Accent6 2 2 3 4" xfId="1262"/>
    <cellStyle name="40% - Accent6 2 2 4" xfId="434"/>
    <cellStyle name="40% - Accent6 2 2 4 2" xfId="908"/>
    <cellStyle name="40% - Accent6 2 2 4 2 2" xfId="1845"/>
    <cellStyle name="40% - Accent6 2 2 4 3" xfId="1379"/>
    <cellStyle name="40% - Accent6 2 2 5" xfId="686"/>
    <cellStyle name="40% - Accent6 2 2 5 2" xfId="1623"/>
    <cellStyle name="40% - Accent6 2 2 6" xfId="1144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3" xfId="1522"/>
    <cellStyle name="40% - Accent6 2 3 2 3" xfId="817"/>
    <cellStyle name="40% - Accent6 2 3 2 3 2" xfId="1754"/>
    <cellStyle name="40% - Accent6 2 3 2 4" xfId="1288"/>
    <cellStyle name="40% - Accent6 2 3 3" xfId="460"/>
    <cellStyle name="40% - Accent6 2 3 3 2" xfId="934"/>
    <cellStyle name="40% - Accent6 2 3 3 2 2" xfId="1871"/>
    <cellStyle name="40% - Accent6 2 3 3 3" xfId="1405"/>
    <cellStyle name="40% - Accent6 2 3 4" xfId="712"/>
    <cellStyle name="40% - Accent6 2 3 4 2" xfId="1649"/>
    <cellStyle name="40% - Accent6 2 3 5" xfId="1170"/>
    <cellStyle name="40% - Accent6 2 4" xfId="291"/>
    <cellStyle name="40% - Accent6 2 4 2" xfId="525"/>
    <cellStyle name="40% - Accent6 2 4 2 2" xfId="999"/>
    <cellStyle name="40% - Accent6 2 4 2 2 2" xfId="1936"/>
    <cellStyle name="40% - Accent6 2 4 2 3" xfId="1470"/>
    <cellStyle name="40% - Accent6 2 4 3" xfId="765"/>
    <cellStyle name="40% - Accent6 2 4 3 2" xfId="1702"/>
    <cellStyle name="40% - Accent6 2 4 4" xfId="1236"/>
    <cellStyle name="40% - Accent6 2 5" xfId="408"/>
    <cellStyle name="40% - Accent6 2 5 2" xfId="882"/>
    <cellStyle name="40% - Accent6 2 5 2 2" xfId="1819"/>
    <cellStyle name="40% - Accent6 2 5 3" xfId="1353"/>
    <cellStyle name="40% - Accent6 2 6" xfId="662"/>
    <cellStyle name="40% - Accent6 2 6 2" xfId="1599"/>
    <cellStyle name="40% - Accent6 2 7" xfId="1118"/>
    <cellStyle name="40% - Accent6 3" xfId="391"/>
    <cellStyle name="40% - Accent6 3 2" xfId="625"/>
    <cellStyle name="40% - Accent6 3 2 2" xfId="1099"/>
    <cellStyle name="40% - Accent6 3 2 2 2" xfId="2036"/>
    <cellStyle name="40% - Accent6 3 2 3" xfId="1570"/>
    <cellStyle name="40% - Accent6 3 3" xfId="865"/>
    <cellStyle name="40% - Accent6 3 3 2" xfId="1802"/>
    <cellStyle name="40% - Accent6 3 4" xfId="1336"/>
    <cellStyle name="40% - Accent6 4" xfId="508"/>
    <cellStyle name="40% - Accent6 4 2" xfId="982"/>
    <cellStyle name="40% - Accent6 4 2 2" xfId="1919"/>
    <cellStyle name="40% - Accent6 4 3" xfId="1453"/>
    <cellStyle name="40% - Accent6 5" xfId="646"/>
    <cellStyle name="40% - Accent6 5 2" xfId="1583"/>
    <cellStyle name="40% - Accent6 6" xfId="1218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3" xfId="1551"/>
    <cellStyle name="Comma 2 3 2 2 3" xfId="846"/>
    <cellStyle name="Comma 2 3 2 2 3 2" xfId="1783"/>
    <cellStyle name="Comma 2 3 2 2 4" xfId="1317"/>
    <cellStyle name="Comma 2 3 2 3" xfId="489"/>
    <cellStyle name="Comma 2 3 2 3 2" xfId="963"/>
    <cellStyle name="Comma 2 3 2 3 2 2" xfId="1900"/>
    <cellStyle name="Comma 2 3 2 3 3" xfId="1434"/>
    <cellStyle name="Comma 2 3 2 4" xfId="741"/>
    <cellStyle name="Comma 2 3 2 4 2" xfId="1678"/>
    <cellStyle name="Comma 2 3 2 5" xfId="1199"/>
    <cellStyle name="Comma 2 3 3" xfId="320"/>
    <cellStyle name="Comma 2 3 3 2" xfId="554"/>
    <cellStyle name="Comma 2 3 3 2 2" xfId="1028"/>
    <cellStyle name="Comma 2 3 3 2 2 2" xfId="1965"/>
    <cellStyle name="Comma 2 3 3 2 3" xfId="1499"/>
    <cellStyle name="Comma 2 3 3 3" xfId="794"/>
    <cellStyle name="Comma 2 3 3 3 2" xfId="1731"/>
    <cellStyle name="Comma 2 3 3 4" xfId="1265"/>
    <cellStyle name="Comma 2 3 4" xfId="437"/>
    <cellStyle name="Comma 2 3 4 2" xfId="911"/>
    <cellStyle name="Comma 2 3 4 2 2" xfId="1848"/>
    <cellStyle name="Comma 2 3 4 3" xfId="1382"/>
    <cellStyle name="Comma 2 3 5" xfId="689"/>
    <cellStyle name="Comma 2 3 5 2" xfId="1626"/>
    <cellStyle name="Comma 2 3 6" xfId="1147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3" xfId="1525"/>
    <cellStyle name="Comma 2 4 2 3" xfId="820"/>
    <cellStyle name="Comma 2 4 2 3 2" xfId="1757"/>
    <cellStyle name="Comma 2 4 2 4" xfId="1291"/>
    <cellStyle name="Comma 2 4 3" xfId="463"/>
    <cellStyle name="Comma 2 4 3 2" xfId="937"/>
    <cellStyle name="Comma 2 4 3 2 2" xfId="1874"/>
    <cellStyle name="Comma 2 4 3 3" xfId="1408"/>
    <cellStyle name="Comma 2 4 4" xfId="715"/>
    <cellStyle name="Comma 2 4 4 2" xfId="1652"/>
    <cellStyle name="Comma 2 4 5" xfId="1173"/>
    <cellStyle name="Comma 2 5" xfId="294"/>
    <cellStyle name="Comma 2 5 2" xfId="528"/>
    <cellStyle name="Comma 2 5 2 2" xfId="1002"/>
    <cellStyle name="Comma 2 5 2 2 2" xfId="1939"/>
    <cellStyle name="Comma 2 5 2 3" xfId="1473"/>
    <cellStyle name="Comma 2 5 3" xfId="768"/>
    <cellStyle name="Comma 2 5 3 2" xfId="1705"/>
    <cellStyle name="Comma 2 5 4" xfId="1239"/>
    <cellStyle name="Comma 2 6" xfId="411"/>
    <cellStyle name="Comma 2 6 2" xfId="885"/>
    <cellStyle name="Comma 2 6 2 2" xfId="1822"/>
    <cellStyle name="Comma 2 6 3" xfId="1356"/>
    <cellStyle name="Comma 2 7" xfId="665"/>
    <cellStyle name="Comma 2 7 2" xfId="1602"/>
    <cellStyle name="Comma 2 8" xfId="1121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3" xfId="1558"/>
    <cellStyle name="Comma 4 2 2 2 3" xfId="853"/>
    <cellStyle name="Comma 4 2 2 2 3 2" xfId="1790"/>
    <cellStyle name="Comma 4 2 2 2 4" xfId="1324"/>
    <cellStyle name="Comma 4 2 2 3" xfId="496"/>
    <cellStyle name="Comma 4 2 2 3 2" xfId="970"/>
    <cellStyle name="Comma 4 2 2 3 2 2" xfId="1907"/>
    <cellStyle name="Comma 4 2 2 3 3" xfId="1441"/>
    <cellStyle name="Comma 4 2 2 4" xfId="748"/>
    <cellStyle name="Comma 4 2 2 4 2" xfId="1685"/>
    <cellStyle name="Comma 4 2 2 5" xfId="1206"/>
    <cellStyle name="Comma 4 2 3" xfId="327"/>
    <cellStyle name="Comma 4 2 3 2" xfId="561"/>
    <cellStyle name="Comma 4 2 3 2 2" xfId="1035"/>
    <cellStyle name="Comma 4 2 3 2 2 2" xfId="1972"/>
    <cellStyle name="Comma 4 2 3 2 3" xfId="1506"/>
    <cellStyle name="Comma 4 2 3 3" xfId="801"/>
    <cellStyle name="Comma 4 2 3 3 2" xfId="1738"/>
    <cellStyle name="Comma 4 2 3 4" xfId="1272"/>
    <cellStyle name="Comma 4 2 4" xfId="444"/>
    <cellStyle name="Comma 4 2 4 2" xfId="918"/>
    <cellStyle name="Comma 4 2 4 2 2" xfId="1855"/>
    <cellStyle name="Comma 4 2 4 3" xfId="1389"/>
    <cellStyle name="Comma 4 2 5" xfId="696"/>
    <cellStyle name="Comma 4 2 5 2" xfId="1633"/>
    <cellStyle name="Comma 4 2 6" xfId="1154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3" xfId="1532"/>
    <cellStyle name="Comma 4 3 2 3" xfId="827"/>
    <cellStyle name="Comma 4 3 2 3 2" xfId="1764"/>
    <cellStyle name="Comma 4 3 2 4" xfId="1298"/>
    <cellStyle name="Comma 4 3 3" xfId="470"/>
    <cellStyle name="Comma 4 3 3 2" xfId="944"/>
    <cellStyle name="Comma 4 3 3 2 2" xfId="1881"/>
    <cellStyle name="Comma 4 3 3 3" xfId="1415"/>
    <cellStyle name="Comma 4 3 4" xfId="722"/>
    <cellStyle name="Comma 4 3 4 2" xfId="1659"/>
    <cellStyle name="Comma 4 3 5" xfId="1180"/>
    <cellStyle name="Comma 4 4" xfId="301"/>
    <cellStyle name="Comma 4 4 2" xfId="535"/>
    <cellStyle name="Comma 4 4 2 2" xfId="1009"/>
    <cellStyle name="Comma 4 4 2 2 2" xfId="1946"/>
    <cellStyle name="Comma 4 4 2 3" xfId="1480"/>
    <cellStyle name="Comma 4 4 3" xfId="775"/>
    <cellStyle name="Comma 4 4 3 2" xfId="1712"/>
    <cellStyle name="Comma 4 4 4" xfId="1246"/>
    <cellStyle name="Comma 4 5" xfId="418"/>
    <cellStyle name="Comma 4 5 2" xfId="892"/>
    <cellStyle name="Comma 4 5 2 2" xfId="1829"/>
    <cellStyle name="Comma 4 5 3" xfId="1363"/>
    <cellStyle name="Comma 4 6" xfId="648"/>
    <cellStyle name="Comma 4 6 2" xfId="1585"/>
    <cellStyle name="Comma 4 7" xfId="1128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3" xfId="1534"/>
    <cellStyle name="Comma 5 2 2 3" xfId="829"/>
    <cellStyle name="Comma 5 2 2 3 2" xfId="1766"/>
    <cellStyle name="Comma 5 2 2 4" xfId="1300"/>
    <cellStyle name="Comma 5 2 3" xfId="472"/>
    <cellStyle name="Comma 5 2 3 2" xfId="946"/>
    <cellStyle name="Comma 5 2 3 2 2" xfId="1883"/>
    <cellStyle name="Comma 5 2 3 3" xfId="1417"/>
    <cellStyle name="Comma 5 2 4" xfId="724"/>
    <cellStyle name="Comma 5 2 4 2" xfId="1661"/>
    <cellStyle name="Comma 5 2 5" xfId="1182"/>
    <cellStyle name="Comma 5 3" xfId="303"/>
    <cellStyle name="Comma 5 3 2" xfId="537"/>
    <cellStyle name="Comma 5 3 2 2" xfId="1011"/>
    <cellStyle name="Comma 5 3 2 2 2" xfId="1948"/>
    <cellStyle name="Comma 5 3 2 3" xfId="1482"/>
    <cellStyle name="Comma 5 3 3" xfId="777"/>
    <cellStyle name="Comma 5 3 3 2" xfId="1714"/>
    <cellStyle name="Comma 5 3 4" xfId="1248"/>
    <cellStyle name="Comma 5 4" xfId="420"/>
    <cellStyle name="Comma 5 4 2" xfId="894"/>
    <cellStyle name="Comma 5 4 2 2" xfId="1831"/>
    <cellStyle name="Comma 5 4 3" xfId="1365"/>
    <cellStyle name="Comma 5 5" xfId="672"/>
    <cellStyle name="Comma 5 5 2" xfId="1609"/>
    <cellStyle name="Comma 5 6" xfId="1130"/>
    <cellStyle name="Comma 6" xfId="172"/>
    <cellStyle name="Comma 6 2" xfId="329"/>
    <cellStyle name="Comma 6 2 2" xfId="563"/>
    <cellStyle name="Comma 6 2 2 2" xfId="1037"/>
    <cellStyle name="Comma 6 2 2 2 2" xfId="1974"/>
    <cellStyle name="Comma 6 2 2 3" xfId="1508"/>
    <cellStyle name="Comma 6 2 3" xfId="803"/>
    <cellStyle name="Comma 6 2 3 2" xfId="1740"/>
    <cellStyle name="Comma 6 2 4" xfId="1274"/>
    <cellStyle name="Comma 6 3" xfId="446"/>
    <cellStyle name="Comma 6 3 2" xfId="920"/>
    <cellStyle name="Comma 6 3 2 2" xfId="1857"/>
    <cellStyle name="Comma 6 3 3" xfId="1391"/>
    <cellStyle name="Comma 6 4" xfId="698"/>
    <cellStyle name="Comma 6 4 2" xfId="1635"/>
    <cellStyle name="Comma 6 5" xfId="1156"/>
    <cellStyle name="Comma 7" xfId="277"/>
    <cellStyle name="Comma 7 2" xfId="511"/>
    <cellStyle name="Comma 7 2 2" xfId="985"/>
    <cellStyle name="Comma 7 2 2 2" xfId="1922"/>
    <cellStyle name="Comma 7 2 3" xfId="1456"/>
    <cellStyle name="Comma 7 3" xfId="751"/>
    <cellStyle name="Comma 7 3 2" xfId="1688"/>
    <cellStyle name="Comma 7 4" xfId="1222"/>
    <cellStyle name="Comma 8" xfId="394"/>
    <cellStyle name="Comma 8 2" xfId="868"/>
    <cellStyle name="Comma 8 2 2" xfId="1805"/>
    <cellStyle name="Comma 8 3" xfId="1339"/>
    <cellStyle name="Comma 9" xfId="1104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3" xfId="1557"/>
    <cellStyle name="Normal 14 2 2 2 3" xfId="852"/>
    <cellStyle name="Normal 14 2 2 2 3 2" xfId="1789"/>
    <cellStyle name="Normal 14 2 2 2 4" xfId="1323"/>
    <cellStyle name="Normal 14 2 2 3" xfId="495"/>
    <cellStyle name="Normal 14 2 2 3 2" xfId="969"/>
    <cellStyle name="Normal 14 2 2 3 2 2" xfId="1906"/>
    <cellStyle name="Normal 14 2 2 3 3" xfId="1440"/>
    <cellStyle name="Normal 14 2 2 4" xfId="747"/>
    <cellStyle name="Normal 14 2 2 4 2" xfId="1684"/>
    <cellStyle name="Normal 14 2 2 5" xfId="1205"/>
    <cellStyle name="Normal 14 2 3" xfId="326"/>
    <cellStyle name="Normal 14 2 3 2" xfId="560"/>
    <cellStyle name="Normal 14 2 3 2 2" xfId="1034"/>
    <cellStyle name="Normal 14 2 3 2 2 2" xfId="1971"/>
    <cellStyle name="Normal 14 2 3 2 3" xfId="1505"/>
    <cellStyle name="Normal 14 2 3 3" xfId="800"/>
    <cellStyle name="Normal 14 2 3 3 2" xfId="1737"/>
    <cellStyle name="Normal 14 2 3 4" xfId="1271"/>
    <cellStyle name="Normal 14 2 4" xfId="443"/>
    <cellStyle name="Normal 14 2 4 2" xfId="917"/>
    <cellStyle name="Normal 14 2 4 2 2" xfId="1854"/>
    <cellStyle name="Normal 14 2 4 3" xfId="1388"/>
    <cellStyle name="Normal 14 2 5" xfId="695"/>
    <cellStyle name="Normal 14 2 5 2" xfId="1632"/>
    <cellStyle name="Normal 14 2 6" xfId="1153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3" xfId="1531"/>
    <cellStyle name="Normal 14 3 2 3" xfId="826"/>
    <cellStyle name="Normal 14 3 2 3 2" xfId="1763"/>
    <cellStyle name="Normal 14 3 2 4" xfId="1297"/>
    <cellStyle name="Normal 14 3 3" xfId="469"/>
    <cellStyle name="Normal 14 3 3 2" xfId="943"/>
    <cellStyle name="Normal 14 3 3 2 2" xfId="1880"/>
    <cellStyle name="Normal 14 3 3 3" xfId="1414"/>
    <cellStyle name="Normal 14 3 4" xfId="721"/>
    <cellStyle name="Normal 14 3 4 2" xfId="1658"/>
    <cellStyle name="Normal 14 3 5" xfId="1179"/>
    <cellStyle name="Normal 14 4" xfId="300"/>
    <cellStyle name="Normal 14 4 2" xfId="534"/>
    <cellStyle name="Normal 14 4 2 2" xfId="1008"/>
    <cellStyle name="Normal 14 4 2 2 2" xfId="1945"/>
    <cellStyle name="Normal 14 4 2 3" xfId="1479"/>
    <cellStyle name="Normal 14 4 3" xfId="774"/>
    <cellStyle name="Normal 14 4 3 2" xfId="1711"/>
    <cellStyle name="Normal 14 4 4" xfId="1245"/>
    <cellStyle name="Normal 14 5" xfId="417"/>
    <cellStyle name="Normal 14 5 2" xfId="891"/>
    <cellStyle name="Normal 14 5 2 2" xfId="1828"/>
    <cellStyle name="Normal 14 5 3" xfId="1362"/>
    <cellStyle name="Normal 14 6" xfId="647"/>
    <cellStyle name="Normal 14 6 2" xfId="1584"/>
    <cellStyle name="Normal 14 7" xfId="1127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3" xfId="1533"/>
    <cellStyle name="Normal 16 2 2 3" xfId="828"/>
    <cellStyle name="Normal 16 2 2 3 2" xfId="1765"/>
    <cellStyle name="Normal 16 2 2 4" xfId="1299"/>
    <cellStyle name="Normal 16 2 3" xfId="471"/>
    <cellStyle name="Normal 16 2 3 2" xfId="945"/>
    <cellStyle name="Normal 16 2 3 2 2" xfId="1882"/>
    <cellStyle name="Normal 16 2 3 3" xfId="1416"/>
    <cellStyle name="Normal 16 2 4" xfId="723"/>
    <cellStyle name="Normal 16 2 4 2" xfId="1660"/>
    <cellStyle name="Normal 16 2 5" xfId="1181"/>
    <cellStyle name="Normal 16 3" xfId="302"/>
    <cellStyle name="Normal 16 3 2" xfId="536"/>
    <cellStyle name="Normal 16 3 2 2" xfId="1010"/>
    <cellStyle name="Normal 16 3 2 2 2" xfId="1947"/>
    <cellStyle name="Normal 16 3 2 3" xfId="1481"/>
    <cellStyle name="Normal 16 3 3" xfId="776"/>
    <cellStyle name="Normal 16 3 3 2" xfId="1713"/>
    <cellStyle name="Normal 16 3 4" xfId="1247"/>
    <cellStyle name="Normal 16 4" xfId="419"/>
    <cellStyle name="Normal 16 4 2" xfId="893"/>
    <cellStyle name="Normal 16 4 2 2" xfId="1830"/>
    <cellStyle name="Normal 16 4 3" xfId="1364"/>
    <cellStyle name="Normal 16 5" xfId="671"/>
    <cellStyle name="Normal 16 5 2" xfId="1608"/>
    <cellStyle name="Normal 16 6" xfId="1129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3" xfId="1553"/>
    <cellStyle name="Normal 2 2 3 2 2 2 3" xfId="848"/>
    <cellStyle name="Normal 2 2 3 2 2 2 3 2" xfId="1785"/>
    <cellStyle name="Normal 2 2 3 2 2 2 4" xfId="1319"/>
    <cellStyle name="Normal 2 2 3 2 2 3" xfId="491"/>
    <cellStyle name="Normal 2 2 3 2 2 3 2" xfId="965"/>
    <cellStyle name="Normal 2 2 3 2 2 3 2 2" xfId="1902"/>
    <cellStyle name="Normal 2 2 3 2 2 3 3" xfId="1436"/>
    <cellStyle name="Normal 2 2 3 2 2 4" xfId="743"/>
    <cellStyle name="Normal 2 2 3 2 2 4 2" xfId="1680"/>
    <cellStyle name="Normal 2 2 3 2 2 5" xfId="1201"/>
    <cellStyle name="Normal 2 2 3 2 3" xfId="322"/>
    <cellStyle name="Normal 2 2 3 2 3 2" xfId="556"/>
    <cellStyle name="Normal 2 2 3 2 3 2 2" xfId="1030"/>
    <cellStyle name="Normal 2 2 3 2 3 2 2 2" xfId="1967"/>
    <cellStyle name="Normal 2 2 3 2 3 2 3" xfId="1501"/>
    <cellStyle name="Normal 2 2 3 2 3 3" xfId="796"/>
    <cellStyle name="Normal 2 2 3 2 3 3 2" xfId="1733"/>
    <cellStyle name="Normal 2 2 3 2 3 4" xfId="1267"/>
    <cellStyle name="Normal 2 2 3 2 4" xfId="439"/>
    <cellStyle name="Normal 2 2 3 2 4 2" xfId="913"/>
    <cellStyle name="Normal 2 2 3 2 4 2 2" xfId="1850"/>
    <cellStyle name="Normal 2 2 3 2 4 3" xfId="1384"/>
    <cellStyle name="Normal 2 2 3 2 5" xfId="691"/>
    <cellStyle name="Normal 2 2 3 2 5 2" xfId="1628"/>
    <cellStyle name="Normal 2 2 3 2 6" xfId="1149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3" xfId="1527"/>
    <cellStyle name="Normal 2 2 3 3 2 3" xfId="822"/>
    <cellStyle name="Normal 2 2 3 3 2 3 2" xfId="1759"/>
    <cellStyle name="Normal 2 2 3 3 2 4" xfId="1293"/>
    <cellStyle name="Normal 2 2 3 3 3" xfId="465"/>
    <cellStyle name="Normal 2 2 3 3 3 2" xfId="939"/>
    <cellStyle name="Normal 2 2 3 3 3 2 2" xfId="1876"/>
    <cellStyle name="Normal 2 2 3 3 3 3" xfId="1410"/>
    <cellStyle name="Normal 2 2 3 3 4" xfId="717"/>
    <cellStyle name="Normal 2 2 3 3 4 2" xfId="1654"/>
    <cellStyle name="Normal 2 2 3 3 5" xfId="1175"/>
    <cellStyle name="Normal 2 2 3 4" xfId="296"/>
    <cellStyle name="Normal 2 2 3 4 2" xfId="530"/>
    <cellStyle name="Normal 2 2 3 4 2 2" xfId="1004"/>
    <cellStyle name="Normal 2 2 3 4 2 2 2" xfId="1941"/>
    <cellStyle name="Normal 2 2 3 4 2 3" xfId="1475"/>
    <cellStyle name="Normal 2 2 3 4 3" xfId="770"/>
    <cellStyle name="Normal 2 2 3 4 3 2" xfId="1707"/>
    <cellStyle name="Normal 2 2 3 4 4" xfId="1241"/>
    <cellStyle name="Normal 2 2 3 5" xfId="413"/>
    <cellStyle name="Normal 2 2 3 5 2" xfId="887"/>
    <cellStyle name="Normal 2 2 3 5 2 2" xfId="1824"/>
    <cellStyle name="Normal 2 2 3 5 3" xfId="1358"/>
    <cellStyle name="Normal 2 2 3 6" xfId="667"/>
    <cellStyle name="Normal 2 2 3 6 2" xfId="1604"/>
    <cellStyle name="Normal 2 2 3 7" xfId="1123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3" xfId="1536"/>
    <cellStyle name="Normal 2 3 2 2 2 3" xfId="831"/>
    <cellStyle name="Normal 2 3 2 2 2 3 2" xfId="1768"/>
    <cellStyle name="Normal 2 3 2 2 2 4" xfId="1302"/>
    <cellStyle name="Normal 2 3 2 2 3" xfId="474"/>
    <cellStyle name="Normal 2 3 2 2 3 2" xfId="948"/>
    <cellStyle name="Normal 2 3 2 2 3 2 2" xfId="1885"/>
    <cellStyle name="Normal 2 3 2 2 3 3" xfId="1419"/>
    <cellStyle name="Normal 2 3 2 2 4" xfId="726"/>
    <cellStyle name="Normal 2 3 2 2 4 2" xfId="1663"/>
    <cellStyle name="Normal 2 3 2 2 5" xfId="1184"/>
    <cellStyle name="Normal 2 3 2 3" xfId="305"/>
    <cellStyle name="Normal 2 3 2 3 2" xfId="539"/>
    <cellStyle name="Normal 2 3 2 3 2 2" xfId="1013"/>
    <cellStyle name="Normal 2 3 2 3 2 2 2" xfId="1950"/>
    <cellStyle name="Normal 2 3 2 3 2 3" xfId="1484"/>
    <cellStyle name="Normal 2 3 2 3 3" xfId="779"/>
    <cellStyle name="Normal 2 3 2 3 3 2" xfId="1716"/>
    <cellStyle name="Normal 2 3 2 3 4" xfId="1250"/>
    <cellStyle name="Normal 2 3 2 4" xfId="422"/>
    <cellStyle name="Normal 2 3 2 4 2" xfId="896"/>
    <cellStyle name="Normal 2 3 2 4 2 2" xfId="1833"/>
    <cellStyle name="Normal 2 3 2 4 3" xfId="1367"/>
    <cellStyle name="Normal 2 3 2 5" xfId="674"/>
    <cellStyle name="Normal 2 3 2 5 2" xfId="1611"/>
    <cellStyle name="Normal 2 3 2 6" xfId="1132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3" xfId="1510"/>
    <cellStyle name="Normal 2 3 3 2 3" xfId="805"/>
    <cellStyle name="Normal 2 3 3 2 3 2" xfId="1742"/>
    <cellStyle name="Normal 2 3 3 2 4" xfId="1276"/>
    <cellStyle name="Normal 2 3 3 3" xfId="448"/>
    <cellStyle name="Normal 2 3 3 3 2" xfId="922"/>
    <cellStyle name="Normal 2 3 3 3 2 2" xfId="1859"/>
    <cellStyle name="Normal 2 3 3 3 3" xfId="1393"/>
    <cellStyle name="Normal 2 3 3 4" xfId="700"/>
    <cellStyle name="Normal 2 3 3 4 2" xfId="1637"/>
    <cellStyle name="Normal 2 3 3 5" xfId="1158"/>
    <cellStyle name="Normal 2 3 4" xfId="279"/>
    <cellStyle name="Normal 2 3 4 2" xfId="513"/>
    <cellStyle name="Normal 2 3 4 2 2" xfId="987"/>
    <cellStyle name="Normal 2 3 4 2 2 2" xfId="1924"/>
    <cellStyle name="Normal 2 3 4 2 3" xfId="1458"/>
    <cellStyle name="Normal 2 3 4 3" xfId="753"/>
    <cellStyle name="Normal 2 3 4 3 2" xfId="1690"/>
    <cellStyle name="Normal 2 3 4 4" xfId="1224"/>
    <cellStyle name="Normal 2 3 5" xfId="396"/>
    <cellStyle name="Normal 2 3 5 2" xfId="870"/>
    <cellStyle name="Normal 2 3 5 2 2" xfId="1807"/>
    <cellStyle name="Normal 2 3 5 3" xfId="1341"/>
    <cellStyle name="Normal 2 3 6" xfId="650"/>
    <cellStyle name="Normal 2 3 6 2" xfId="1587"/>
    <cellStyle name="Normal 2 3 7" xfId="1106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3" xfId="1571"/>
    <cellStyle name="Normal 21 2 2 3" xfId="866"/>
    <cellStyle name="Normal 21 2 2 3 2" xfId="1803"/>
    <cellStyle name="Normal 21 2 2 4" xfId="1337"/>
    <cellStyle name="Normal 21 2 3" xfId="509"/>
    <cellStyle name="Normal 21 2 3 2" xfId="983"/>
    <cellStyle name="Normal 21 2 3 2 2" xfId="1920"/>
    <cellStyle name="Normal 21 2 3 3" xfId="1454"/>
    <cellStyle name="Normal 21 2 4" xfId="749"/>
    <cellStyle name="Normal 21 2 4 2" xfId="1686"/>
    <cellStyle name="Normal 21 2 5" xfId="1219"/>
    <cellStyle name="Normal 21 3" xfId="328"/>
    <cellStyle name="Normal 21 3 2" xfId="562"/>
    <cellStyle name="Normal 21 3 2 2" xfId="1036"/>
    <cellStyle name="Normal 21 3 2 2 2" xfId="1973"/>
    <cellStyle name="Normal 21 3 2 3" xfId="1507"/>
    <cellStyle name="Normal 21 3 3" xfId="802"/>
    <cellStyle name="Normal 21 3 3 2" xfId="1739"/>
    <cellStyle name="Normal 21 3 4" xfId="1273"/>
    <cellStyle name="Normal 21 4" xfId="445"/>
    <cellStyle name="Normal 21 4 2" xfId="919"/>
    <cellStyle name="Normal 21 4 2 2" xfId="1856"/>
    <cellStyle name="Normal 21 4 3" xfId="1390"/>
    <cellStyle name="Normal 21 5" xfId="697"/>
    <cellStyle name="Normal 21 5 2" xfId="1634"/>
    <cellStyle name="Normal 21 6" xfId="1155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3" xfId="1455"/>
    <cellStyle name="Normal 25 3" xfId="750"/>
    <cellStyle name="Normal 25 3 2" xfId="1687"/>
    <cellStyle name="Normal 25 4" xfId="1221"/>
    <cellStyle name="Normal 26" xfId="393"/>
    <cellStyle name="Normal 26 2" xfId="867"/>
    <cellStyle name="Normal 26 2 2" xfId="1804"/>
    <cellStyle name="Normal 26 3" xfId="133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7" xfId="2038"/>
    <cellStyle name="Normal 38" xfId="2041"/>
    <cellStyle name="Normal 39" xfId="2040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5" xfId="4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3" xfId="1554"/>
    <cellStyle name="Normal 5 2 3 2 2 2 3" xfId="849"/>
    <cellStyle name="Normal 5 2 3 2 2 2 3 2" xfId="1786"/>
    <cellStyle name="Normal 5 2 3 2 2 2 4" xfId="1320"/>
    <cellStyle name="Normal 5 2 3 2 2 3" xfId="492"/>
    <cellStyle name="Normal 5 2 3 2 2 3 2" xfId="966"/>
    <cellStyle name="Normal 5 2 3 2 2 3 2 2" xfId="1903"/>
    <cellStyle name="Normal 5 2 3 2 2 3 3" xfId="1437"/>
    <cellStyle name="Normal 5 2 3 2 2 4" xfId="744"/>
    <cellStyle name="Normal 5 2 3 2 2 4 2" xfId="1681"/>
    <cellStyle name="Normal 5 2 3 2 2 5" xfId="1202"/>
    <cellStyle name="Normal 5 2 3 2 3" xfId="323"/>
    <cellStyle name="Normal 5 2 3 2 3 2" xfId="557"/>
    <cellStyle name="Normal 5 2 3 2 3 2 2" xfId="1031"/>
    <cellStyle name="Normal 5 2 3 2 3 2 2 2" xfId="1968"/>
    <cellStyle name="Normal 5 2 3 2 3 2 3" xfId="1502"/>
    <cellStyle name="Normal 5 2 3 2 3 3" xfId="797"/>
    <cellStyle name="Normal 5 2 3 2 3 3 2" xfId="1734"/>
    <cellStyle name="Normal 5 2 3 2 3 4" xfId="1268"/>
    <cellStyle name="Normal 5 2 3 2 4" xfId="440"/>
    <cellStyle name="Normal 5 2 3 2 4 2" xfId="914"/>
    <cellStyle name="Normal 5 2 3 2 4 2 2" xfId="1851"/>
    <cellStyle name="Normal 5 2 3 2 4 3" xfId="1385"/>
    <cellStyle name="Normal 5 2 3 2 5" xfId="692"/>
    <cellStyle name="Normal 5 2 3 2 5 2" xfId="1629"/>
    <cellStyle name="Normal 5 2 3 2 6" xfId="115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3" xfId="1528"/>
    <cellStyle name="Normal 5 2 3 3 2 3" xfId="823"/>
    <cellStyle name="Normal 5 2 3 3 2 3 2" xfId="1760"/>
    <cellStyle name="Normal 5 2 3 3 2 4" xfId="1294"/>
    <cellStyle name="Normal 5 2 3 3 3" xfId="466"/>
    <cellStyle name="Normal 5 2 3 3 3 2" xfId="940"/>
    <cellStyle name="Normal 5 2 3 3 3 2 2" xfId="1877"/>
    <cellStyle name="Normal 5 2 3 3 3 3" xfId="1411"/>
    <cellStyle name="Normal 5 2 3 3 4" xfId="718"/>
    <cellStyle name="Normal 5 2 3 3 4 2" xfId="1655"/>
    <cellStyle name="Normal 5 2 3 3 5" xfId="1176"/>
    <cellStyle name="Normal 5 2 3 4" xfId="297"/>
    <cellStyle name="Normal 5 2 3 4 2" xfId="531"/>
    <cellStyle name="Normal 5 2 3 4 2 2" xfId="1005"/>
    <cellStyle name="Normal 5 2 3 4 2 2 2" xfId="1942"/>
    <cellStyle name="Normal 5 2 3 4 2 3" xfId="1476"/>
    <cellStyle name="Normal 5 2 3 4 3" xfId="771"/>
    <cellStyle name="Normal 5 2 3 4 3 2" xfId="1708"/>
    <cellStyle name="Normal 5 2 3 4 4" xfId="1242"/>
    <cellStyle name="Normal 5 2 3 5" xfId="414"/>
    <cellStyle name="Normal 5 2 3 5 2" xfId="888"/>
    <cellStyle name="Normal 5 2 3 5 2 2" xfId="1825"/>
    <cellStyle name="Normal 5 2 3 5 3" xfId="1359"/>
    <cellStyle name="Normal 5 2 3 6" xfId="668"/>
    <cellStyle name="Normal 5 2 3 6 2" xfId="1605"/>
    <cellStyle name="Normal 5 2 3 7" xfId="1124"/>
    <cellStyle name="Normal 5 3" xfId="59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3" xfId="1556"/>
    <cellStyle name="Normal 5 3 2 2 2 2 3" xfId="851"/>
    <cellStyle name="Normal 5 3 2 2 2 2 3 2" xfId="1788"/>
    <cellStyle name="Normal 5 3 2 2 2 2 4" xfId="1322"/>
    <cellStyle name="Normal 5 3 2 2 2 3" xfId="494"/>
    <cellStyle name="Normal 5 3 2 2 2 3 2" xfId="968"/>
    <cellStyle name="Normal 5 3 2 2 2 3 2 2" xfId="1905"/>
    <cellStyle name="Normal 5 3 2 2 2 3 3" xfId="1439"/>
    <cellStyle name="Normal 5 3 2 2 2 4" xfId="746"/>
    <cellStyle name="Normal 5 3 2 2 2 4 2" xfId="1683"/>
    <cellStyle name="Normal 5 3 2 2 2 5" xfId="1204"/>
    <cellStyle name="Normal 5 3 2 2 3" xfId="325"/>
    <cellStyle name="Normal 5 3 2 2 3 2" xfId="559"/>
    <cellStyle name="Normal 5 3 2 2 3 2 2" xfId="1033"/>
    <cellStyle name="Normal 5 3 2 2 3 2 2 2" xfId="1970"/>
    <cellStyle name="Normal 5 3 2 2 3 2 3" xfId="1504"/>
    <cellStyle name="Normal 5 3 2 2 3 3" xfId="799"/>
    <cellStyle name="Normal 5 3 2 2 3 3 2" xfId="1736"/>
    <cellStyle name="Normal 5 3 2 2 3 4" xfId="1270"/>
    <cellStyle name="Normal 5 3 2 2 4" xfId="442"/>
    <cellStyle name="Normal 5 3 2 2 4 2" xfId="916"/>
    <cellStyle name="Normal 5 3 2 2 4 2 2" xfId="1853"/>
    <cellStyle name="Normal 5 3 2 2 4 3" xfId="1387"/>
    <cellStyle name="Normal 5 3 2 2 5" xfId="694"/>
    <cellStyle name="Normal 5 3 2 2 5 2" xfId="1631"/>
    <cellStyle name="Normal 5 3 2 2 6" xfId="1152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3" xfId="1530"/>
    <cellStyle name="Normal 5 3 2 3 2 3" xfId="825"/>
    <cellStyle name="Normal 5 3 2 3 2 3 2" xfId="1762"/>
    <cellStyle name="Normal 5 3 2 3 2 4" xfId="1296"/>
    <cellStyle name="Normal 5 3 2 3 3" xfId="468"/>
    <cellStyle name="Normal 5 3 2 3 3 2" xfId="942"/>
    <cellStyle name="Normal 5 3 2 3 3 2 2" xfId="1879"/>
    <cellStyle name="Normal 5 3 2 3 3 3" xfId="1413"/>
    <cellStyle name="Normal 5 3 2 3 4" xfId="720"/>
    <cellStyle name="Normal 5 3 2 3 4 2" xfId="1657"/>
    <cellStyle name="Normal 5 3 2 3 5" xfId="1178"/>
    <cellStyle name="Normal 5 3 2 4" xfId="299"/>
    <cellStyle name="Normal 5 3 2 4 2" xfId="533"/>
    <cellStyle name="Normal 5 3 2 4 2 2" xfId="1007"/>
    <cellStyle name="Normal 5 3 2 4 2 2 2" xfId="1944"/>
    <cellStyle name="Normal 5 3 2 4 2 3" xfId="1478"/>
    <cellStyle name="Normal 5 3 2 4 3" xfId="773"/>
    <cellStyle name="Normal 5 3 2 4 3 2" xfId="1710"/>
    <cellStyle name="Normal 5 3 2 4 4" xfId="1244"/>
    <cellStyle name="Normal 5 3 2 5" xfId="416"/>
    <cellStyle name="Normal 5 3 2 5 2" xfId="890"/>
    <cellStyle name="Normal 5 3 2 5 2 2" xfId="1827"/>
    <cellStyle name="Normal 5 3 2 5 3" xfId="1361"/>
    <cellStyle name="Normal 5 3 2 6" xfId="670"/>
    <cellStyle name="Normal 5 3 2 6 2" xfId="1607"/>
    <cellStyle name="Normal 5 3 2 7" xfId="1126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3" xfId="1552"/>
    <cellStyle name="Normal 5 3 4 2 2 3" xfId="847"/>
    <cellStyle name="Normal 5 3 4 2 2 3 2" xfId="1784"/>
    <cellStyle name="Normal 5 3 4 2 2 4" xfId="1318"/>
    <cellStyle name="Normal 5 3 4 2 3" xfId="490"/>
    <cellStyle name="Normal 5 3 4 2 3 2" xfId="964"/>
    <cellStyle name="Normal 5 3 4 2 3 2 2" xfId="1901"/>
    <cellStyle name="Normal 5 3 4 2 3 3" xfId="1435"/>
    <cellStyle name="Normal 5 3 4 2 4" xfId="742"/>
    <cellStyle name="Normal 5 3 4 2 4 2" xfId="1679"/>
    <cellStyle name="Normal 5 3 4 2 5" xfId="1200"/>
    <cellStyle name="Normal 5 3 4 3" xfId="321"/>
    <cellStyle name="Normal 5 3 4 3 2" xfId="555"/>
    <cellStyle name="Normal 5 3 4 3 2 2" xfId="1029"/>
    <cellStyle name="Normal 5 3 4 3 2 2 2" xfId="1966"/>
    <cellStyle name="Normal 5 3 4 3 2 3" xfId="1500"/>
    <cellStyle name="Normal 5 3 4 3 3" xfId="795"/>
    <cellStyle name="Normal 5 3 4 3 3 2" xfId="1732"/>
    <cellStyle name="Normal 5 3 4 3 4" xfId="1266"/>
    <cellStyle name="Normal 5 3 4 4" xfId="438"/>
    <cellStyle name="Normal 5 3 4 4 2" xfId="912"/>
    <cellStyle name="Normal 5 3 4 4 2 2" xfId="1849"/>
    <cellStyle name="Normal 5 3 4 4 3" xfId="1383"/>
    <cellStyle name="Normal 5 3 4 5" xfId="690"/>
    <cellStyle name="Normal 5 3 4 5 2" xfId="1627"/>
    <cellStyle name="Normal 5 3 4 6" xfId="1148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3" xfId="1526"/>
    <cellStyle name="Normal 5 3 5 2 3" xfId="821"/>
    <cellStyle name="Normal 5 3 5 2 3 2" xfId="1758"/>
    <cellStyle name="Normal 5 3 5 2 4" xfId="1292"/>
    <cellStyle name="Normal 5 3 5 3" xfId="464"/>
    <cellStyle name="Normal 5 3 5 3 2" xfId="938"/>
    <cellStyle name="Normal 5 3 5 3 2 2" xfId="1875"/>
    <cellStyle name="Normal 5 3 5 3 3" xfId="1409"/>
    <cellStyle name="Normal 5 3 5 4" xfId="716"/>
    <cellStyle name="Normal 5 3 5 4 2" xfId="1653"/>
    <cellStyle name="Normal 5 3 5 5" xfId="1174"/>
    <cellStyle name="Normal 5 3 6" xfId="295"/>
    <cellStyle name="Normal 5 3 6 2" xfId="529"/>
    <cellStyle name="Normal 5 3 6 2 2" xfId="1003"/>
    <cellStyle name="Normal 5 3 6 2 2 2" xfId="1940"/>
    <cellStyle name="Normal 5 3 6 2 3" xfId="1474"/>
    <cellStyle name="Normal 5 3 6 3" xfId="769"/>
    <cellStyle name="Normal 5 3 6 3 2" xfId="1706"/>
    <cellStyle name="Normal 5 3 6 4" xfId="1240"/>
    <cellStyle name="Normal 5 3 7" xfId="412"/>
    <cellStyle name="Normal 5 3 7 2" xfId="886"/>
    <cellStyle name="Normal 5 3 7 2 2" xfId="1823"/>
    <cellStyle name="Normal 5 3 7 3" xfId="1357"/>
    <cellStyle name="Normal 5 3 8" xfId="666"/>
    <cellStyle name="Normal 5 3 8 2" xfId="1603"/>
    <cellStyle name="Normal 5 3 9" xfId="1122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3" xfId="1535"/>
    <cellStyle name="Normal 5 4 2 2 3" xfId="830"/>
    <cellStyle name="Normal 5 4 2 2 3 2" xfId="1767"/>
    <cellStyle name="Normal 5 4 2 2 4" xfId="1301"/>
    <cellStyle name="Normal 5 4 2 3" xfId="473"/>
    <cellStyle name="Normal 5 4 2 3 2" xfId="947"/>
    <cellStyle name="Normal 5 4 2 3 2 2" xfId="1884"/>
    <cellStyle name="Normal 5 4 2 3 3" xfId="1418"/>
    <cellStyle name="Normal 5 4 2 4" xfId="725"/>
    <cellStyle name="Normal 5 4 2 4 2" xfId="1662"/>
    <cellStyle name="Normal 5 4 2 5" xfId="1183"/>
    <cellStyle name="Normal 5 4 3" xfId="304"/>
    <cellStyle name="Normal 5 4 3 2" xfId="538"/>
    <cellStyle name="Normal 5 4 3 2 2" xfId="1012"/>
    <cellStyle name="Normal 5 4 3 2 2 2" xfId="1949"/>
    <cellStyle name="Normal 5 4 3 2 3" xfId="1483"/>
    <cellStyle name="Normal 5 4 3 3" xfId="778"/>
    <cellStyle name="Normal 5 4 3 3 2" xfId="1715"/>
    <cellStyle name="Normal 5 4 3 4" xfId="1249"/>
    <cellStyle name="Normal 5 4 4" xfId="421"/>
    <cellStyle name="Normal 5 4 4 2" xfId="895"/>
    <cellStyle name="Normal 5 4 4 2 2" xfId="1832"/>
    <cellStyle name="Normal 5 4 4 3" xfId="1366"/>
    <cellStyle name="Normal 5 4 5" xfId="673"/>
    <cellStyle name="Normal 5 4 5 2" xfId="1610"/>
    <cellStyle name="Normal 5 4 6" xfId="1131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3" xfId="1509"/>
    <cellStyle name="Normal 5 5 2 3" xfId="804"/>
    <cellStyle name="Normal 5 5 2 3 2" xfId="1741"/>
    <cellStyle name="Normal 5 5 2 4" xfId="1275"/>
    <cellStyle name="Normal 5 5 3" xfId="447"/>
    <cellStyle name="Normal 5 5 3 2" xfId="921"/>
    <cellStyle name="Normal 5 5 3 2 2" xfId="1858"/>
    <cellStyle name="Normal 5 5 3 3" xfId="1392"/>
    <cellStyle name="Normal 5 5 4" xfId="699"/>
    <cellStyle name="Normal 5 5 4 2" xfId="1636"/>
    <cellStyle name="Normal 5 5 5" xfId="1157"/>
    <cellStyle name="Normal 5 6" xfId="278"/>
    <cellStyle name="Normal 5 6 2" xfId="512"/>
    <cellStyle name="Normal 5 6 2 2" xfId="986"/>
    <cellStyle name="Normal 5 6 2 2 2" xfId="1923"/>
    <cellStyle name="Normal 5 6 2 3" xfId="1457"/>
    <cellStyle name="Normal 5 6 3" xfId="752"/>
    <cellStyle name="Normal 5 6 3 2" xfId="1689"/>
    <cellStyle name="Normal 5 6 4" xfId="1223"/>
    <cellStyle name="Normal 5 7" xfId="395"/>
    <cellStyle name="Normal 5 7 2" xfId="869"/>
    <cellStyle name="Normal 5 7 2 2" xfId="1806"/>
    <cellStyle name="Normal 5 7 3" xfId="1340"/>
    <cellStyle name="Normal 5 8" xfId="649"/>
    <cellStyle name="Normal 5 8 2" xfId="1586"/>
    <cellStyle name="Normal 5 9" xfId="1105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3" xfId="1555"/>
    <cellStyle name="Normal 8 2 2 2 2 3" xfId="850"/>
    <cellStyle name="Normal 8 2 2 2 2 3 2" xfId="1787"/>
    <cellStyle name="Normal 8 2 2 2 2 4" xfId="1321"/>
    <cellStyle name="Normal 8 2 2 2 3" xfId="493"/>
    <cellStyle name="Normal 8 2 2 2 3 2" xfId="967"/>
    <cellStyle name="Normal 8 2 2 2 3 2 2" xfId="1904"/>
    <cellStyle name="Normal 8 2 2 2 3 3" xfId="1438"/>
    <cellStyle name="Normal 8 2 2 2 4" xfId="745"/>
    <cellStyle name="Normal 8 2 2 2 4 2" xfId="1682"/>
    <cellStyle name="Normal 8 2 2 2 5" xfId="1203"/>
    <cellStyle name="Normal 8 2 2 3" xfId="324"/>
    <cellStyle name="Normal 8 2 2 3 2" xfId="558"/>
    <cellStyle name="Normal 8 2 2 3 2 2" xfId="1032"/>
    <cellStyle name="Normal 8 2 2 3 2 2 2" xfId="1969"/>
    <cellStyle name="Normal 8 2 2 3 2 3" xfId="1503"/>
    <cellStyle name="Normal 8 2 2 3 3" xfId="798"/>
    <cellStyle name="Normal 8 2 2 3 3 2" xfId="1735"/>
    <cellStyle name="Normal 8 2 2 3 4" xfId="1269"/>
    <cellStyle name="Normal 8 2 2 4" xfId="441"/>
    <cellStyle name="Normal 8 2 2 4 2" xfId="915"/>
    <cellStyle name="Normal 8 2 2 4 2 2" xfId="1852"/>
    <cellStyle name="Normal 8 2 2 4 3" xfId="1386"/>
    <cellStyle name="Normal 8 2 2 5" xfId="693"/>
    <cellStyle name="Normal 8 2 2 5 2" xfId="1630"/>
    <cellStyle name="Normal 8 2 2 6" xfId="1151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3" xfId="1529"/>
    <cellStyle name="Normal 8 2 3 2 3" xfId="824"/>
    <cellStyle name="Normal 8 2 3 2 3 2" xfId="1761"/>
    <cellStyle name="Normal 8 2 3 2 4" xfId="1295"/>
    <cellStyle name="Normal 8 2 3 3" xfId="467"/>
    <cellStyle name="Normal 8 2 3 3 2" xfId="941"/>
    <cellStyle name="Normal 8 2 3 3 2 2" xfId="1878"/>
    <cellStyle name="Normal 8 2 3 3 3" xfId="1412"/>
    <cellStyle name="Normal 8 2 3 4" xfId="719"/>
    <cellStyle name="Normal 8 2 3 4 2" xfId="1656"/>
    <cellStyle name="Normal 8 2 3 5" xfId="1177"/>
    <cellStyle name="Normal 8 2 4" xfId="298"/>
    <cellStyle name="Normal 8 2 4 2" xfId="532"/>
    <cellStyle name="Normal 8 2 4 2 2" xfId="1006"/>
    <cellStyle name="Normal 8 2 4 2 2 2" xfId="1943"/>
    <cellStyle name="Normal 8 2 4 2 3" xfId="1477"/>
    <cellStyle name="Normal 8 2 4 3" xfId="772"/>
    <cellStyle name="Normal 8 2 4 3 2" xfId="1709"/>
    <cellStyle name="Normal 8 2 4 4" xfId="1243"/>
    <cellStyle name="Normal 8 2 5" xfId="415"/>
    <cellStyle name="Normal 8 2 5 2" xfId="889"/>
    <cellStyle name="Normal 8 2 5 2 2" xfId="1826"/>
    <cellStyle name="Normal 8 2 5 3" xfId="1360"/>
    <cellStyle name="Normal 8 2 6" xfId="669"/>
    <cellStyle name="Normal 8 2 6 2" xfId="1606"/>
    <cellStyle name="Normal 8 2 7" xfId="1125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3" xfId="1550"/>
    <cellStyle name="Normal 8 3 2 2 3" xfId="845"/>
    <cellStyle name="Normal 8 3 2 2 3 2" xfId="1782"/>
    <cellStyle name="Normal 8 3 2 2 4" xfId="1316"/>
    <cellStyle name="Normal 8 3 2 3" xfId="488"/>
    <cellStyle name="Normal 8 3 2 3 2" xfId="962"/>
    <cellStyle name="Normal 8 3 2 3 2 2" xfId="1899"/>
    <cellStyle name="Normal 8 3 2 3 3" xfId="1433"/>
    <cellStyle name="Normal 8 3 2 4" xfId="740"/>
    <cellStyle name="Normal 8 3 2 4 2" xfId="1677"/>
    <cellStyle name="Normal 8 3 2 5" xfId="1198"/>
    <cellStyle name="Normal 8 3 3" xfId="319"/>
    <cellStyle name="Normal 8 3 3 2" xfId="553"/>
    <cellStyle name="Normal 8 3 3 2 2" xfId="1027"/>
    <cellStyle name="Normal 8 3 3 2 2 2" xfId="1964"/>
    <cellStyle name="Normal 8 3 3 2 3" xfId="1498"/>
    <cellStyle name="Normal 8 3 3 3" xfId="793"/>
    <cellStyle name="Normal 8 3 3 3 2" xfId="1730"/>
    <cellStyle name="Normal 8 3 3 4" xfId="1264"/>
    <cellStyle name="Normal 8 3 4" xfId="436"/>
    <cellStyle name="Normal 8 3 4 2" xfId="910"/>
    <cellStyle name="Normal 8 3 4 2 2" xfId="1847"/>
    <cellStyle name="Normal 8 3 4 3" xfId="1381"/>
    <cellStyle name="Normal 8 3 5" xfId="688"/>
    <cellStyle name="Normal 8 3 5 2" xfId="1625"/>
    <cellStyle name="Normal 8 3 6" xfId="1146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3" xfId="1524"/>
    <cellStyle name="Normal 8 4 2 3" xfId="819"/>
    <cellStyle name="Normal 8 4 2 3 2" xfId="1756"/>
    <cellStyle name="Normal 8 4 2 4" xfId="1290"/>
    <cellStyle name="Normal 8 4 3" xfId="462"/>
    <cellStyle name="Normal 8 4 3 2" xfId="936"/>
    <cellStyle name="Normal 8 4 3 2 2" xfId="1873"/>
    <cellStyle name="Normal 8 4 3 3" xfId="1407"/>
    <cellStyle name="Normal 8 4 4" xfId="714"/>
    <cellStyle name="Normal 8 4 4 2" xfId="1651"/>
    <cellStyle name="Normal 8 4 5" xfId="1172"/>
    <cellStyle name="Normal 8 5" xfId="293"/>
    <cellStyle name="Normal 8 5 2" xfId="527"/>
    <cellStyle name="Normal 8 5 2 2" xfId="1001"/>
    <cellStyle name="Normal 8 5 2 2 2" xfId="1938"/>
    <cellStyle name="Normal 8 5 2 3" xfId="1472"/>
    <cellStyle name="Normal 8 5 3" xfId="767"/>
    <cellStyle name="Normal 8 5 3 2" xfId="1704"/>
    <cellStyle name="Normal 8 5 4" xfId="1238"/>
    <cellStyle name="Normal 8 6" xfId="410"/>
    <cellStyle name="Normal 8 6 2" xfId="884"/>
    <cellStyle name="Normal 8 6 2 2" xfId="1821"/>
    <cellStyle name="Normal 8 6 3" xfId="1355"/>
    <cellStyle name="Normal 8 7" xfId="664"/>
    <cellStyle name="Normal 8 7 2" xfId="1601"/>
    <cellStyle name="Normal 8 8" xfId="1120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3" xfId="1549"/>
    <cellStyle name="Note 2 2 2 2 3" xfId="844"/>
    <cellStyle name="Note 2 2 2 2 3 2" xfId="1781"/>
    <cellStyle name="Note 2 2 2 2 4" xfId="1315"/>
    <cellStyle name="Note 2 2 2 3" xfId="487"/>
    <cellStyle name="Note 2 2 2 3 2" xfId="961"/>
    <cellStyle name="Note 2 2 2 3 2 2" xfId="1898"/>
    <cellStyle name="Note 2 2 2 3 3" xfId="1432"/>
    <cellStyle name="Note 2 2 2 4" xfId="739"/>
    <cellStyle name="Note 2 2 2 4 2" xfId="1676"/>
    <cellStyle name="Note 2 2 2 5" xfId="1197"/>
    <cellStyle name="Note 2 2 3" xfId="318"/>
    <cellStyle name="Note 2 2 3 2" xfId="552"/>
    <cellStyle name="Note 2 2 3 2 2" xfId="1026"/>
    <cellStyle name="Note 2 2 3 2 2 2" xfId="1963"/>
    <cellStyle name="Note 2 2 3 2 3" xfId="1497"/>
    <cellStyle name="Note 2 2 3 3" xfId="792"/>
    <cellStyle name="Note 2 2 3 3 2" xfId="1729"/>
    <cellStyle name="Note 2 2 3 4" xfId="1263"/>
    <cellStyle name="Note 2 2 4" xfId="435"/>
    <cellStyle name="Note 2 2 4 2" xfId="909"/>
    <cellStyle name="Note 2 2 4 2 2" xfId="1846"/>
    <cellStyle name="Note 2 2 4 3" xfId="1380"/>
    <cellStyle name="Note 2 2 5" xfId="687"/>
    <cellStyle name="Note 2 2 5 2" xfId="1624"/>
    <cellStyle name="Note 2 2 6" xfId="1145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3" xfId="1523"/>
    <cellStyle name="Note 2 3 2 3" xfId="818"/>
    <cellStyle name="Note 2 3 2 3 2" xfId="1755"/>
    <cellStyle name="Note 2 3 2 4" xfId="1289"/>
    <cellStyle name="Note 2 3 3" xfId="461"/>
    <cellStyle name="Note 2 3 3 2" xfId="935"/>
    <cellStyle name="Note 2 3 3 2 2" xfId="1872"/>
    <cellStyle name="Note 2 3 3 3" xfId="1406"/>
    <cellStyle name="Note 2 3 4" xfId="713"/>
    <cellStyle name="Note 2 3 4 2" xfId="1650"/>
    <cellStyle name="Note 2 3 5" xfId="1171"/>
    <cellStyle name="Note 2 4" xfId="292"/>
    <cellStyle name="Note 2 4 2" xfId="526"/>
    <cellStyle name="Note 2 4 2 2" xfId="1000"/>
    <cellStyle name="Note 2 4 2 2 2" xfId="1937"/>
    <cellStyle name="Note 2 4 2 3" xfId="1471"/>
    <cellStyle name="Note 2 4 3" xfId="766"/>
    <cellStyle name="Note 2 4 3 2" xfId="1703"/>
    <cellStyle name="Note 2 4 4" xfId="1237"/>
    <cellStyle name="Note 2 5" xfId="409"/>
    <cellStyle name="Note 2 5 2" xfId="883"/>
    <cellStyle name="Note 2 5 2 2" xfId="1820"/>
    <cellStyle name="Note 2 5 3" xfId="1354"/>
    <cellStyle name="Note 2 6" xfId="663"/>
    <cellStyle name="Note 2 6 2" xfId="1600"/>
    <cellStyle name="Note 2 7" xfId="1119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abSelected="1" topLeftCell="A22" zoomScaleNormal="100" workbookViewId="0">
      <selection activeCell="R60" sqref="R60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09" t="s">
        <v>170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07" t="s">
        <v>166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07" t="s">
        <v>3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21" t="s">
        <v>4</v>
      </c>
      <c r="C8" s="322"/>
      <c r="D8" s="322"/>
      <c r="E8" s="322"/>
      <c r="F8" s="323"/>
      <c r="G8" s="321" t="s">
        <v>5</v>
      </c>
      <c r="H8" s="322"/>
      <c r="I8" s="322"/>
      <c r="J8" s="322"/>
      <c r="K8" s="323"/>
      <c r="L8" s="321" t="s">
        <v>81</v>
      </c>
      <c r="M8" s="322"/>
      <c r="N8" s="322"/>
      <c r="O8" s="322"/>
      <c r="P8" s="323"/>
      <c r="Q8" s="321" t="s">
        <v>119</v>
      </c>
      <c r="R8" s="322"/>
      <c r="S8" s="322"/>
      <c r="T8" s="322"/>
      <c r="U8" s="323"/>
      <c r="V8" s="321" t="s">
        <v>7</v>
      </c>
      <c r="W8" s="322"/>
      <c r="X8" s="322"/>
      <c r="Y8" s="322"/>
      <c r="Z8" s="323"/>
      <c r="AA8" s="321" t="s">
        <v>8</v>
      </c>
      <c r="AB8" s="322"/>
      <c r="AC8" s="322"/>
      <c r="AD8" s="322"/>
      <c r="AE8" s="323"/>
      <c r="AF8" s="321" t="s">
        <v>9</v>
      </c>
      <c r="AG8" s="322"/>
      <c r="AH8" s="322"/>
      <c r="AI8" s="322"/>
      <c r="AJ8" s="323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3"/>
      <c r="C10" s="304"/>
      <c r="D10" s="304"/>
      <c r="E10" s="304"/>
      <c r="F10" s="305"/>
      <c r="G10" s="303"/>
      <c r="H10" s="304"/>
      <c r="I10" s="304"/>
      <c r="J10" s="304"/>
      <c r="K10" s="305"/>
      <c r="L10" s="303"/>
      <c r="M10" s="304"/>
      <c r="N10" s="304"/>
      <c r="O10" s="304"/>
      <c r="P10" s="305"/>
      <c r="Q10" s="303"/>
      <c r="R10" s="304"/>
      <c r="S10" s="304"/>
      <c r="T10" s="304"/>
      <c r="U10" s="108"/>
      <c r="V10" s="303"/>
      <c r="W10" s="304"/>
      <c r="X10" s="304"/>
      <c r="Y10" s="304"/>
      <c r="Z10" s="305"/>
      <c r="AA10" s="303"/>
      <c r="AB10" s="304"/>
      <c r="AC10" s="304"/>
      <c r="AD10" s="304"/>
      <c r="AE10" s="305"/>
      <c r="AF10" s="303"/>
      <c r="AG10" s="304"/>
      <c r="AH10" s="304"/>
      <c r="AI10" s="304"/>
      <c r="AJ10" s="305"/>
    </row>
    <row r="11" spans="1:44" ht="13.9" customHeight="1" x14ac:dyDescent="0.2">
      <c r="A11" s="125" t="s">
        <v>14</v>
      </c>
      <c r="B11" s="348">
        <v>147600</v>
      </c>
      <c r="C11" s="304">
        <v>1000</v>
      </c>
      <c r="D11" s="279">
        <v>2221.56</v>
      </c>
      <c r="E11" s="137">
        <f>(B11-C11+D11)*18%</f>
        <v>26787.880799999999</v>
      </c>
      <c r="F11" s="108">
        <f>B11-C11+D11+E11</f>
        <v>175609.44079999998</v>
      </c>
      <c r="G11" s="349">
        <v>147700</v>
      </c>
      <c r="H11" s="304">
        <v>1000</v>
      </c>
      <c r="I11" s="279">
        <v>2199.1200000000003</v>
      </c>
      <c r="J11" s="137">
        <f>(G11-H11+I11)*18%</f>
        <v>26801.8416</v>
      </c>
      <c r="K11" s="108">
        <f>G11-H11+I11+J11</f>
        <v>175700.96159999998</v>
      </c>
      <c r="L11" s="349">
        <v>147510</v>
      </c>
      <c r="M11" s="304">
        <v>1000</v>
      </c>
      <c r="N11" s="279">
        <v>2751.75</v>
      </c>
      <c r="O11" s="137">
        <f>(L11-M11+N11)*18%</f>
        <v>26867.114999999998</v>
      </c>
      <c r="P11" s="108">
        <f>L11-M11+N11+O11</f>
        <v>176128.86499999999</v>
      </c>
      <c r="Q11" s="349">
        <v>149220</v>
      </c>
      <c r="R11" s="304">
        <v>1000</v>
      </c>
      <c r="S11" s="279">
        <v>1851.8500000000001</v>
      </c>
      <c r="T11" s="137">
        <f t="shared" ref="T11:T57" si="0">(Q11-R11+S11)*18%</f>
        <v>27012.933000000001</v>
      </c>
      <c r="U11" s="108">
        <f>Q11-R11+S11+T11</f>
        <v>177084.783</v>
      </c>
      <c r="V11" s="349">
        <v>149540</v>
      </c>
      <c r="W11" s="304">
        <v>1000</v>
      </c>
      <c r="X11" s="176">
        <v>1836.9</v>
      </c>
      <c r="Y11" s="137">
        <f>(V11-W11+X11)*18%</f>
        <v>27067.841999999997</v>
      </c>
      <c r="Z11" s="108">
        <f>V11-W11+X11+Y11</f>
        <v>177444.742</v>
      </c>
      <c r="AA11" s="349">
        <v>148360</v>
      </c>
      <c r="AB11" s="304">
        <v>1000</v>
      </c>
      <c r="AC11" s="176">
        <v>2534.2199999999998</v>
      </c>
      <c r="AD11" s="304">
        <f>(AA11-AB11+AC11)*18%</f>
        <v>26980.959599999998</v>
      </c>
      <c r="AE11" s="108">
        <f>AA11-AB11+AC11+AD11</f>
        <v>176875.1796</v>
      </c>
      <c r="AF11" s="349">
        <v>147480</v>
      </c>
      <c r="AG11" s="304">
        <v>1000</v>
      </c>
      <c r="AH11" s="176">
        <v>3381.75</v>
      </c>
      <c r="AI11" s="137">
        <f t="shared" ref="AI11:AI57" si="1">(AF11-AG11+AH11)*18%</f>
        <v>26975.114999999998</v>
      </c>
      <c r="AJ11" s="108">
        <f>AF11-AG11+AH11+AI11</f>
        <v>176836.86499999999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45">
        <v>147600</v>
      </c>
      <c r="C12" s="264">
        <v>1000</v>
      </c>
      <c r="D12" s="277">
        <v>2221.56</v>
      </c>
      <c r="E12" s="266">
        <f t="shared" ref="E12:E56" si="2">(B12-C12+D12)*18%</f>
        <v>26787.880799999999</v>
      </c>
      <c r="F12" s="106">
        <f t="shared" ref="F12:F56" si="3">B12-C12+D12+E12</f>
        <v>175609.44079999998</v>
      </c>
      <c r="G12" s="344">
        <v>147700</v>
      </c>
      <c r="H12" s="264">
        <v>1000</v>
      </c>
      <c r="I12" s="277">
        <v>2199.1200000000003</v>
      </c>
      <c r="J12" s="266">
        <f t="shared" ref="J12:J57" si="4">(G12-H12+I12)*18%</f>
        <v>26801.8416</v>
      </c>
      <c r="K12" s="106">
        <f t="shared" ref="K12:K57" si="5">G12-H12+I12+J12</f>
        <v>175700.96159999998</v>
      </c>
      <c r="L12" s="344">
        <v>147510</v>
      </c>
      <c r="M12" s="264">
        <v>1000</v>
      </c>
      <c r="N12" s="256">
        <v>2751.75</v>
      </c>
      <c r="O12" s="266">
        <f>(L12-M12+N12)*18%</f>
        <v>26867.114999999998</v>
      </c>
      <c r="P12" s="106">
        <f>L12-M12+N12+O12</f>
        <v>176128.86499999999</v>
      </c>
      <c r="Q12" s="344">
        <v>149220</v>
      </c>
      <c r="R12" s="264">
        <v>1000</v>
      </c>
      <c r="S12" s="256">
        <v>1851.8500000000001</v>
      </c>
      <c r="T12" s="266">
        <f t="shared" si="0"/>
        <v>27012.933000000001</v>
      </c>
      <c r="U12" s="106">
        <f t="shared" ref="U12:U57" si="6">Q12-R12+S12+T12</f>
        <v>177084.783</v>
      </c>
      <c r="V12" s="344">
        <v>149540</v>
      </c>
      <c r="W12" s="264">
        <v>1000</v>
      </c>
      <c r="X12" s="256">
        <v>1836.9</v>
      </c>
      <c r="Y12" s="266">
        <f t="shared" ref="Y12:Y57" si="7">(V12-W12+X12)*18%</f>
        <v>27067.841999999997</v>
      </c>
      <c r="Z12" s="106">
        <f t="shared" ref="Z12:Z57" si="8">V12-W12+X12+Y12</f>
        <v>177444.742</v>
      </c>
      <c r="AA12" s="344">
        <v>148360</v>
      </c>
      <c r="AB12" s="264">
        <v>1000</v>
      </c>
      <c r="AC12" s="256">
        <v>2534.2199999999998</v>
      </c>
      <c r="AD12" s="264">
        <f>(AA12-AB12+AC12)*18%</f>
        <v>26980.959599999998</v>
      </c>
      <c r="AE12" s="106">
        <f>AA12-AB12+AC12+AD12</f>
        <v>176875.1796</v>
      </c>
      <c r="AF12" s="344">
        <v>147480</v>
      </c>
      <c r="AG12" s="264">
        <v>1000</v>
      </c>
      <c r="AH12" s="256">
        <v>3381.75</v>
      </c>
      <c r="AI12" s="266">
        <f t="shared" si="1"/>
        <v>26975.114999999998</v>
      </c>
      <c r="AJ12" s="106">
        <f t="shared" ref="AJ12:AJ57" si="9">AF12-AG12+AH12+AI12</f>
        <v>176836.86499999999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46">
        <v>149600</v>
      </c>
      <c r="C13" s="61">
        <v>1000</v>
      </c>
      <c r="D13" s="278">
        <v>2221.56</v>
      </c>
      <c r="E13" s="51">
        <f>(B13-C13+D13)*18%</f>
        <v>27147.880799999999</v>
      </c>
      <c r="F13" s="107">
        <f>B13-C13+D13+E13</f>
        <v>177969.44079999998</v>
      </c>
      <c r="G13" s="347">
        <v>149810</v>
      </c>
      <c r="H13" s="61">
        <v>1000</v>
      </c>
      <c r="I13" s="278">
        <v>2199.1200000000003</v>
      </c>
      <c r="J13" s="51">
        <f t="shared" si="4"/>
        <v>27181.641599999999</v>
      </c>
      <c r="K13" s="107">
        <f t="shared" si="5"/>
        <v>178190.7616</v>
      </c>
      <c r="L13" s="347">
        <v>148820</v>
      </c>
      <c r="M13" s="61">
        <v>1000</v>
      </c>
      <c r="N13" s="173">
        <v>2751.75</v>
      </c>
      <c r="O13" s="51">
        <f>(L13-M13+N13)*18%</f>
        <v>27102.914999999997</v>
      </c>
      <c r="P13" s="107">
        <f>L13-M13+N13+O13</f>
        <v>177674.66500000001</v>
      </c>
      <c r="Q13" s="347">
        <v>150400</v>
      </c>
      <c r="R13" s="61">
        <v>1000</v>
      </c>
      <c r="S13" s="173">
        <v>1851.8500000000001</v>
      </c>
      <c r="T13" s="51">
        <f t="shared" si="0"/>
        <v>27225.332999999999</v>
      </c>
      <c r="U13" s="107">
        <f t="shared" si="6"/>
        <v>178477.18300000002</v>
      </c>
      <c r="V13" s="347">
        <v>151290</v>
      </c>
      <c r="W13" s="61">
        <v>1000</v>
      </c>
      <c r="X13" s="173">
        <v>1836.9</v>
      </c>
      <c r="Y13" s="51">
        <f t="shared" si="7"/>
        <v>27382.841999999997</v>
      </c>
      <c r="Z13" s="107">
        <f t="shared" si="8"/>
        <v>179509.742</v>
      </c>
      <c r="AA13" s="347">
        <v>151610</v>
      </c>
      <c r="AB13" s="61">
        <v>1000</v>
      </c>
      <c r="AC13" s="173">
        <v>2534.2199999999998</v>
      </c>
      <c r="AD13" s="61">
        <f>(AA13-AB13+AC13)*18%</f>
        <v>27565.959599999998</v>
      </c>
      <c r="AE13" s="107">
        <f>AA13-AB13+AC13+AD13</f>
        <v>180710.1796</v>
      </c>
      <c r="AF13" s="347">
        <v>149640</v>
      </c>
      <c r="AG13" s="61">
        <v>1000</v>
      </c>
      <c r="AH13" s="173">
        <v>3381.75</v>
      </c>
      <c r="AI13" s="51">
        <f t="shared" si="1"/>
        <v>27363.914999999997</v>
      </c>
      <c r="AJ13" s="107">
        <f t="shared" si="9"/>
        <v>179385.66500000001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45">
        <v>148950</v>
      </c>
      <c r="C15" s="264">
        <v>1000</v>
      </c>
      <c r="D15" s="277">
        <v>2221.56</v>
      </c>
      <c r="E15" s="266">
        <f>(B15-C15+D15)*18%</f>
        <v>27030.880799999999</v>
      </c>
      <c r="F15" s="106">
        <f>B15-C15+D15+E15</f>
        <v>177202.44079999998</v>
      </c>
      <c r="G15" s="344">
        <v>148960</v>
      </c>
      <c r="H15" s="264">
        <v>1000</v>
      </c>
      <c r="I15" s="277">
        <v>2199.1200000000003</v>
      </c>
      <c r="J15" s="266">
        <f>(G15-H15+I15)*18%</f>
        <v>27028.641599999999</v>
      </c>
      <c r="K15" s="106">
        <f>G15-H15+I15+J15</f>
        <v>177187.7616</v>
      </c>
      <c r="L15" s="344">
        <v>148270</v>
      </c>
      <c r="M15" s="264">
        <v>1000</v>
      </c>
      <c r="N15" s="256">
        <v>2751.75</v>
      </c>
      <c r="O15" s="266">
        <f>(L15-M15+N15)*18%</f>
        <v>27003.914999999997</v>
      </c>
      <c r="P15" s="106">
        <f>L15-M15+N15+O15</f>
        <v>177025.66500000001</v>
      </c>
      <c r="Q15" s="344">
        <v>151800</v>
      </c>
      <c r="R15" s="264">
        <v>1000</v>
      </c>
      <c r="S15" s="256">
        <v>1851.8500000000001</v>
      </c>
      <c r="T15" s="266">
        <f t="shared" ref="T15" si="10">(Q15-R15+S15)*18%</f>
        <v>27477.332999999999</v>
      </c>
      <c r="U15" s="106">
        <f>Q15-R15+S15+T15</f>
        <v>180129.18300000002</v>
      </c>
      <c r="V15" s="344">
        <v>150840</v>
      </c>
      <c r="W15" s="264">
        <v>1000</v>
      </c>
      <c r="X15" s="256">
        <v>1836.9</v>
      </c>
      <c r="Y15" s="266">
        <f>(V15-W15+X15)*18%</f>
        <v>27301.841999999997</v>
      </c>
      <c r="Z15" s="106">
        <f>V15-W15+X15+Y15</f>
        <v>178978.742</v>
      </c>
      <c r="AA15" s="344">
        <v>149460</v>
      </c>
      <c r="AB15" s="264">
        <v>1000</v>
      </c>
      <c r="AC15" s="256">
        <v>2534.2199999999998</v>
      </c>
      <c r="AD15" s="264">
        <f>(AA15-AB15+AC15)*18%</f>
        <v>27178.959599999998</v>
      </c>
      <c r="AE15" s="106">
        <f>AA15-AB15+AC15+AD15</f>
        <v>178173.1796</v>
      </c>
      <c r="AF15" s="344">
        <v>149040</v>
      </c>
      <c r="AG15" s="264">
        <v>1000</v>
      </c>
      <c r="AH15" s="256">
        <v>3381.75</v>
      </c>
      <c r="AI15" s="266">
        <f t="shared" ref="AI15" si="11">(AF15-AG15+AH15)*18%</f>
        <v>27255.914999999997</v>
      </c>
      <c r="AJ15" s="106">
        <f>AF15-AG15+AH15+AI15</f>
        <v>178677.66500000001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04"/>
      <c r="D17" s="304"/>
      <c r="E17" s="137"/>
      <c r="F17" s="305"/>
      <c r="G17" s="138"/>
      <c r="H17" s="304"/>
      <c r="I17" s="139"/>
      <c r="J17" s="137"/>
      <c r="K17" s="305"/>
      <c r="L17" s="138"/>
      <c r="M17" s="304"/>
      <c r="N17" s="184"/>
      <c r="O17" s="137"/>
      <c r="P17" s="108"/>
      <c r="Q17" s="138"/>
      <c r="R17" s="304"/>
      <c r="S17" s="183"/>
      <c r="T17" s="137"/>
      <c r="U17" s="108"/>
      <c r="V17" s="138"/>
      <c r="W17" s="304"/>
      <c r="X17" s="176"/>
      <c r="Y17" s="137"/>
      <c r="Z17" s="108"/>
      <c r="AA17" s="138"/>
      <c r="AB17" s="304"/>
      <c r="AC17" s="176"/>
      <c r="AD17" s="304"/>
      <c r="AE17" s="108"/>
      <c r="AF17" s="138"/>
      <c r="AG17" s="304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45">
        <v>139570</v>
      </c>
      <c r="C18" s="264">
        <v>1000</v>
      </c>
      <c r="D18" s="277">
        <v>2221.56</v>
      </c>
      <c r="E18" s="266">
        <f t="shared" si="2"/>
        <v>25342.480799999998</v>
      </c>
      <c r="F18" s="106">
        <f t="shared" si="3"/>
        <v>166134.04079999999</v>
      </c>
      <c r="G18" s="344">
        <v>138570</v>
      </c>
      <c r="H18" s="264">
        <v>1000</v>
      </c>
      <c r="I18" s="277">
        <v>2199.1200000000003</v>
      </c>
      <c r="J18" s="266">
        <f t="shared" si="4"/>
        <v>25158.441599999998</v>
      </c>
      <c r="K18" s="106">
        <f t="shared" si="5"/>
        <v>164927.56159999999</v>
      </c>
      <c r="L18" s="344">
        <v>138860</v>
      </c>
      <c r="M18" s="264">
        <v>1000</v>
      </c>
      <c r="N18" s="256">
        <v>2751.75</v>
      </c>
      <c r="O18" s="266">
        <f t="shared" ref="O18:O57" si="12">(L18-M18+N18)*18%</f>
        <v>25310.114999999998</v>
      </c>
      <c r="P18" s="106">
        <f t="shared" ref="P18:P57" si="13">L18-M18+N18+O18</f>
        <v>165921.86499999999</v>
      </c>
      <c r="Q18" s="344">
        <v>141510</v>
      </c>
      <c r="R18" s="264">
        <v>1000</v>
      </c>
      <c r="S18" s="256">
        <v>1851.8500000000001</v>
      </c>
      <c r="T18" s="266">
        <f t="shared" si="0"/>
        <v>25625.133000000002</v>
      </c>
      <c r="U18" s="106">
        <f t="shared" si="6"/>
        <v>167986.98300000001</v>
      </c>
      <c r="V18" s="344">
        <v>139700</v>
      </c>
      <c r="W18" s="264">
        <v>1000</v>
      </c>
      <c r="X18" s="256">
        <v>1836.9</v>
      </c>
      <c r="Y18" s="266">
        <f t="shared" si="7"/>
        <v>25296.642</v>
      </c>
      <c r="Z18" s="106">
        <f t="shared" si="8"/>
        <v>165833.54199999999</v>
      </c>
      <c r="AA18" s="344">
        <v>139130</v>
      </c>
      <c r="AB18" s="264">
        <v>1000</v>
      </c>
      <c r="AC18" s="256">
        <v>2534.2199999999998</v>
      </c>
      <c r="AD18" s="264">
        <f>(AA18-AB18+AC18)*18%</f>
        <v>25319.559600000001</v>
      </c>
      <c r="AE18" s="106">
        <f>AA18-AB18+AC18+AD18</f>
        <v>165983.77960000001</v>
      </c>
      <c r="AF18" s="344">
        <v>138100</v>
      </c>
      <c r="AG18" s="264">
        <v>1000</v>
      </c>
      <c r="AH18" s="256">
        <v>3381.75</v>
      </c>
      <c r="AI18" s="266">
        <f t="shared" si="1"/>
        <v>25286.715</v>
      </c>
      <c r="AJ18" s="106">
        <f t="shared" si="9"/>
        <v>165768.465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45">
        <v>142450</v>
      </c>
      <c r="C20" s="304">
        <v>1000</v>
      </c>
      <c r="D20" s="277">
        <v>2221.56</v>
      </c>
      <c r="E20" s="137">
        <f t="shared" si="2"/>
        <v>25860.880799999999</v>
      </c>
      <c r="F20" s="108">
        <f t="shared" si="3"/>
        <v>169532.44079999998</v>
      </c>
      <c r="G20" s="344">
        <v>142450</v>
      </c>
      <c r="H20" s="304">
        <v>1000</v>
      </c>
      <c r="I20" s="279">
        <v>2199.1200000000003</v>
      </c>
      <c r="J20" s="137">
        <f t="shared" si="4"/>
        <v>25856.8416</v>
      </c>
      <c r="K20" s="108">
        <f t="shared" si="5"/>
        <v>169505.96159999998</v>
      </c>
      <c r="L20" s="344">
        <v>141690</v>
      </c>
      <c r="M20" s="304">
        <v>1000</v>
      </c>
      <c r="N20" s="279">
        <v>2751.75</v>
      </c>
      <c r="O20" s="137">
        <f t="shared" si="12"/>
        <v>25819.514999999999</v>
      </c>
      <c r="P20" s="108">
        <f t="shared" si="13"/>
        <v>169261.26500000001</v>
      </c>
      <c r="Q20" s="344">
        <v>144290</v>
      </c>
      <c r="R20" s="304">
        <v>1000</v>
      </c>
      <c r="S20" s="256">
        <v>1851.8500000000001</v>
      </c>
      <c r="T20" s="137">
        <f t="shared" si="0"/>
        <v>26125.532999999999</v>
      </c>
      <c r="U20" s="108">
        <f t="shared" si="6"/>
        <v>171267.383</v>
      </c>
      <c r="V20" s="344">
        <v>144580</v>
      </c>
      <c r="W20" s="264">
        <v>1000</v>
      </c>
      <c r="X20" s="176">
        <v>1836.9</v>
      </c>
      <c r="Y20" s="266">
        <f t="shared" si="7"/>
        <v>26175.041999999998</v>
      </c>
      <c r="Z20" s="106">
        <f t="shared" si="8"/>
        <v>171591.94199999998</v>
      </c>
      <c r="AA20" s="344">
        <v>142710</v>
      </c>
      <c r="AB20" s="264">
        <v>1000</v>
      </c>
      <c r="AC20" s="176">
        <v>2534.2199999999998</v>
      </c>
      <c r="AD20" s="264">
        <f>(AA20-AB20+AC20)*18%</f>
        <v>25963.959599999998</v>
      </c>
      <c r="AE20" s="106">
        <f>AA20-AB20+AC20+AD20</f>
        <v>170208.1796</v>
      </c>
      <c r="AF20" s="344">
        <v>142730</v>
      </c>
      <c r="AG20" s="304">
        <v>1000</v>
      </c>
      <c r="AH20" s="176">
        <v>3381.75</v>
      </c>
      <c r="AI20" s="137">
        <f t="shared" si="1"/>
        <v>26120.114999999998</v>
      </c>
      <c r="AJ20" s="108">
        <f t="shared" si="9"/>
        <v>171231.86499999999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04"/>
      <c r="D22" s="304"/>
      <c r="E22" s="137"/>
      <c r="F22" s="305"/>
      <c r="G22" s="138"/>
      <c r="H22" s="304"/>
      <c r="I22" s="139"/>
      <c r="J22" s="137"/>
      <c r="K22" s="305"/>
      <c r="L22" s="138"/>
      <c r="M22" s="304"/>
      <c r="N22" s="176"/>
      <c r="O22" s="137"/>
      <c r="P22" s="108"/>
      <c r="Q22" s="138"/>
      <c r="R22" s="304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04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45">
        <v>149200</v>
      </c>
      <c r="C23" s="264">
        <v>1000</v>
      </c>
      <c r="D23" s="277">
        <v>2221.56</v>
      </c>
      <c r="E23" s="266">
        <f t="shared" si="2"/>
        <v>27075.880799999999</v>
      </c>
      <c r="F23" s="106">
        <f t="shared" si="3"/>
        <v>177497.44079999998</v>
      </c>
      <c r="G23" s="344">
        <v>149110</v>
      </c>
      <c r="H23" s="264">
        <v>1000</v>
      </c>
      <c r="I23" s="277">
        <v>2199.1200000000003</v>
      </c>
      <c r="J23" s="266">
        <f t="shared" si="4"/>
        <v>27055.641599999999</v>
      </c>
      <c r="K23" s="106">
        <f t="shared" si="5"/>
        <v>177364.7616</v>
      </c>
      <c r="L23" s="344">
        <v>149470</v>
      </c>
      <c r="M23" s="264">
        <v>1000</v>
      </c>
      <c r="N23" s="256">
        <v>2751.75</v>
      </c>
      <c r="O23" s="266">
        <f t="shared" si="12"/>
        <v>27219.914999999997</v>
      </c>
      <c r="P23" s="106">
        <f t="shared" si="13"/>
        <v>178441.66500000001</v>
      </c>
      <c r="Q23" s="344">
        <v>151250</v>
      </c>
      <c r="R23" s="264">
        <v>1000</v>
      </c>
      <c r="S23" s="256">
        <v>1851.8500000000001</v>
      </c>
      <c r="T23" s="266">
        <f t="shared" si="0"/>
        <v>27378.332999999999</v>
      </c>
      <c r="U23" s="106">
        <f t="shared" si="6"/>
        <v>179480.18300000002</v>
      </c>
      <c r="V23" s="344">
        <v>151440</v>
      </c>
      <c r="W23" s="264">
        <v>1000</v>
      </c>
      <c r="X23" s="256">
        <v>1836.9</v>
      </c>
      <c r="Y23" s="266">
        <f t="shared" si="7"/>
        <v>27409.841999999997</v>
      </c>
      <c r="Z23" s="106">
        <f t="shared" si="8"/>
        <v>179686.742</v>
      </c>
      <c r="AA23" s="344">
        <v>150460</v>
      </c>
      <c r="AB23" s="264">
        <v>1000</v>
      </c>
      <c r="AC23" s="256">
        <v>2534.2199999999998</v>
      </c>
      <c r="AD23" s="264">
        <f>(AA23-AB23+AC23)*18%</f>
        <v>27358.959599999998</v>
      </c>
      <c r="AE23" s="106">
        <f>AA23-AB23+AC23+AD23</f>
        <v>179353.1796</v>
      </c>
      <c r="AF23" s="344">
        <v>149240</v>
      </c>
      <c r="AG23" s="264">
        <v>1000</v>
      </c>
      <c r="AH23" s="256">
        <v>3381.75</v>
      </c>
      <c r="AI23" s="266">
        <f t="shared" si="1"/>
        <v>27291.914999999997</v>
      </c>
      <c r="AJ23" s="106">
        <f t="shared" si="9"/>
        <v>178913.66500000001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04"/>
      <c r="D25" s="304"/>
      <c r="E25" s="137"/>
      <c r="F25" s="305"/>
      <c r="G25" s="138"/>
      <c r="H25" s="304"/>
      <c r="I25" s="139"/>
      <c r="J25" s="137"/>
      <c r="K25" s="305"/>
      <c r="L25" s="138"/>
      <c r="M25" s="304"/>
      <c r="N25" s="176"/>
      <c r="O25" s="137"/>
      <c r="P25" s="108"/>
      <c r="Q25" s="138"/>
      <c r="R25" s="304"/>
      <c r="S25" s="183"/>
      <c r="T25" s="137"/>
      <c r="U25" s="108"/>
      <c r="V25" s="138"/>
      <c r="W25" s="304"/>
      <c r="X25" s="176"/>
      <c r="Y25" s="137"/>
      <c r="Z25" s="108"/>
      <c r="AA25" s="138"/>
      <c r="AB25" s="304"/>
      <c r="AC25" s="176"/>
      <c r="AD25" s="304"/>
      <c r="AE25" s="108"/>
      <c r="AF25" s="138"/>
      <c r="AG25" s="304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45">
        <v>138820</v>
      </c>
      <c r="C26" s="264">
        <v>1000</v>
      </c>
      <c r="D26" s="277">
        <v>2221.56</v>
      </c>
      <c r="E26" s="266">
        <f t="shared" si="2"/>
        <v>25207.480799999998</v>
      </c>
      <c r="F26" s="106">
        <f t="shared" si="3"/>
        <v>165249.04079999999</v>
      </c>
      <c r="G26" s="344">
        <v>138830</v>
      </c>
      <c r="H26" s="264">
        <v>1000</v>
      </c>
      <c r="I26" s="277">
        <v>2199.1200000000003</v>
      </c>
      <c r="J26" s="266">
        <f t="shared" si="4"/>
        <v>25205.241599999998</v>
      </c>
      <c r="K26" s="106">
        <f t="shared" si="5"/>
        <v>165234.3616</v>
      </c>
      <c r="L26" s="344">
        <v>138050</v>
      </c>
      <c r="M26" s="264">
        <v>1000</v>
      </c>
      <c r="N26" s="256">
        <v>2751.75</v>
      </c>
      <c r="O26" s="266">
        <f t="shared" si="12"/>
        <v>25164.314999999999</v>
      </c>
      <c r="P26" s="106">
        <f t="shared" si="13"/>
        <v>164966.065</v>
      </c>
      <c r="Q26" s="344">
        <v>141190</v>
      </c>
      <c r="R26" s="264">
        <v>1000</v>
      </c>
      <c r="S26" s="256">
        <v>1851.8500000000001</v>
      </c>
      <c r="T26" s="266">
        <f t="shared" si="0"/>
        <v>25567.532999999999</v>
      </c>
      <c r="U26" s="106">
        <f t="shared" si="6"/>
        <v>167609.383</v>
      </c>
      <c r="V26" s="344">
        <v>140820</v>
      </c>
      <c r="W26" s="264">
        <v>1000</v>
      </c>
      <c r="X26" s="256">
        <v>1836.9</v>
      </c>
      <c r="Y26" s="266">
        <f t="shared" si="7"/>
        <v>25498.241999999998</v>
      </c>
      <c r="Z26" s="106">
        <f t="shared" si="8"/>
        <v>167155.14199999999</v>
      </c>
      <c r="AA26" s="344">
        <v>139100</v>
      </c>
      <c r="AB26" s="264">
        <v>1000</v>
      </c>
      <c r="AC26" s="256">
        <v>2534.2199999999998</v>
      </c>
      <c r="AD26" s="264">
        <f>(AA26-AB26+AC26)*18%</f>
        <v>25314.159599999999</v>
      </c>
      <c r="AE26" s="106">
        <f>AA26-AB26+AC26+AD26</f>
        <v>165948.37959999999</v>
      </c>
      <c r="AF26" s="344">
        <v>139040</v>
      </c>
      <c r="AG26" s="264">
        <v>1000</v>
      </c>
      <c r="AH26" s="256">
        <v>3381.75</v>
      </c>
      <c r="AI26" s="266">
        <f t="shared" si="1"/>
        <v>25455.915000000001</v>
      </c>
      <c r="AJ26" s="106">
        <f t="shared" si="9"/>
        <v>166877.66500000001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04"/>
      <c r="D28" s="304"/>
      <c r="E28" s="137"/>
      <c r="F28" s="305"/>
      <c r="G28" s="138"/>
      <c r="H28" s="304"/>
      <c r="I28" s="139"/>
      <c r="J28" s="137"/>
      <c r="K28" s="305"/>
      <c r="L28" s="138"/>
      <c r="M28" s="304"/>
      <c r="N28" s="176"/>
      <c r="O28" s="137"/>
      <c r="P28" s="108"/>
      <c r="Q28" s="138"/>
      <c r="R28" s="304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04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45">
        <v>138790</v>
      </c>
      <c r="C29" s="264">
        <v>1000</v>
      </c>
      <c r="D29" s="277">
        <v>2221.56</v>
      </c>
      <c r="E29" s="266">
        <f>(B29-C29+D29)*18%</f>
        <v>25202.0808</v>
      </c>
      <c r="F29" s="106">
        <f>B29-C29+D29+E29</f>
        <v>165213.64079999999</v>
      </c>
      <c r="G29" s="344">
        <v>138290</v>
      </c>
      <c r="H29" s="264">
        <v>1000</v>
      </c>
      <c r="I29" s="277">
        <v>2199.1200000000003</v>
      </c>
      <c r="J29" s="266">
        <f t="shared" si="4"/>
        <v>25108.041599999997</v>
      </c>
      <c r="K29" s="106">
        <f t="shared" si="5"/>
        <v>164597.16159999999</v>
      </c>
      <c r="L29" s="344">
        <v>138040</v>
      </c>
      <c r="M29" s="264">
        <v>1000</v>
      </c>
      <c r="N29" s="256">
        <v>2751.75</v>
      </c>
      <c r="O29" s="266">
        <f t="shared" si="12"/>
        <v>25162.514999999999</v>
      </c>
      <c r="P29" s="106">
        <f t="shared" si="13"/>
        <v>164954.26500000001</v>
      </c>
      <c r="Q29" s="344">
        <v>141790</v>
      </c>
      <c r="R29" s="264">
        <v>1000</v>
      </c>
      <c r="S29" s="256">
        <v>1851.8500000000001</v>
      </c>
      <c r="T29" s="266">
        <f t="shared" si="0"/>
        <v>25675.532999999999</v>
      </c>
      <c r="U29" s="106">
        <f t="shared" si="6"/>
        <v>168317.383</v>
      </c>
      <c r="V29" s="344">
        <v>140280</v>
      </c>
      <c r="W29" s="264">
        <v>1000</v>
      </c>
      <c r="X29" s="256">
        <v>1836.9</v>
      </c>
      <c r="Y29" s="266">
        <f t="shared" si="7"/>
        <v>25401.041999999998</v>
      </c>
      <c r="Z29" s="106">
        <f t="shared" si="8"/>
        <v>166517.94199999998</v>
      </c>
      <c r="AA29" s="344">
        <v>138910</v>
      </c>
      <c r="AB29" s="264">
        <v>1000</v>
      </c>
      <c r="AC29" s="256">
        <v>2534.2199999999998</v>
      </c>
      <c r="AD29" s="264">
        <f>(AA29-AB29+AC29)*18%</f>
        <v>25279.959599999998</v>
      </c>
      <c r="AE29" s="106">
        <f>AA29-AB29+AC29+AD29</f>
        <v>165724.1796</v>
      </c>
      <c r="AF29" s="344">
        <v>138420</v>
      </c>
      <c r="AG29" s="264">
        <v>1000</v>
      </c>
      <c r="AH29" s="256">
        <v>3381.75</v>
      </c>
      <c r="AI29" s="266">
        <f t="shared" si="1"/>
        <v>25344.314999999999</v>
      </c>
      <c r="AJ29" s="106">
        <f t="shared" si="9"/>
        <v>166146.065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04"/>
      <c r="D31" s="304"/>
      <c r="E31" s="137"/>
      <c r="F31" s="305"/>
      <c r="G31" s="138"/>
      <c r="H31" s="304"/>
      <c r="I31" s="176"/>
      <c r="J31" s="137"/>
      <c r="K31" s="305"/>
      <c r="L31" s="138"/>
      <c r="M31" s="304"/>
      <c r="N31" s="176"/>
      <c r="O31" s="137"/>
      <c r="P31" s="108"/>
      <c r="Q31" s="138"/>
      <c r="R31" s="304"/>
      <c r="S31" s="183"/>
      <c r="T31" s="137"/>
      <c r="U31" s="108"/>
      <c r="V31" s="138"/>
      <c r="W31" s="304"/>
      <c r="X31" s="176"/>
      <c r="Y31" s="137"/>
      <c r="Z31" s="108"/>
      <c r="AA31" s="138"/>
      <c r="AB31" s="304"/>
      <c r="AC31" s="176"/>
      <c r="AD31" s="304"/>
      <c r="AE31" s="108"/>
      <c r="AF31" s="138"/>
      <c r="AG31" s="304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45">
        <v>140380</v>
      </c>
      <c r="C32" s="264">
        <v>1000</v>
      </c>
      <c r="D32" s="277">
        <v>2221.56</v>
      </c>
      <c r="E32" s="266">
        <f t="shared" si="2"/>
        <v>25488.2808</v>
      </c>
      <c r="F32" s="106">
        <f t="shared" si="3"/>
        <v>167089.84080000001</v>
      </c>
      <c r="G32" s="344">
        <v>139780</v>
      </c>
      <c r="H32" s="264">
        <v>1000</v>
      </c>
      <c r="I32" s="277">
        <v>2199.1200000000003</v>
      </c>
      <c r="J32" s="266">
        <f t="shared" si="4"/>
        <v>25376.241599999998</v>
      </c>
      <c r="K32" s="106">
        <f t="shared" si="5"/>
        <v>166355.3616</v>
      </c>
      <c r="L32" s="344">
        <v>139320</v>
      </c>
      <c r="M32" s="264">
        <v>1000</v>
      </c>
      <c r="N32" s="256">
        <v>2751.75</v>
      </c>
      <c r="O32" s="266">
        <f t="shared" si="12"/>
        <v>25392.915000000001</v>
      </c>
      <c r="P32" s="106">
        <f t="shared" si="13"/>
        <v>166464.66500000001</v>
      </c>
      <c r="Q32" s="344">
        <v>143070</v>
      </c>
      <c r="R32" s="264">
        <v>1000</v>
      </c>
      <c r="S32" s="256">
        <v>1851.8500000000001</v>
      </c>
      <c r="T32" s="266">
        <f t="shared" si="0"/>
        <v>25905.933000000001</v>
      </c>
      <c r="U32" s="106">
        <f t="shared" si="6"/>
        <v>169827.783</v>
      </c>
      <c r="V32" s="344">
        <v>141660</v>
      </c>
      <c r="W32" s="264">
        <v>1000</v>
      </c>
      <c r="X32" s="256">
        <v>1836.9</v>
      </c>
      <c r="Y32" s="266">
        <f t="shared" si="7"/>
        <v>25649.441999999999</v>
      </c>
      <c r="Z32" s="106">
        <f t="shared" si="8"/>
        <v>168146.342</v>
      </c>
      <c r="AA32" s="344">
        <v>140250</v>
      </c>
      <c r="AB32" s="264">
        <v>1000</v>
      </c>
      <c r="AC32" s="256">
        <v>2534.2199999999998</v>
      </c>
      <c r="AD32" s="264">
        <f>(AA32-AB32+AC32)*18%</f>
        <v>25521.159599999999</v>
      </c>
      <c r="AE32" s="106">
        <f>AA32-AB32+AC32+AD32</f>
        <v>167305.37959999999</v>
      </c>
      <c r="AF32" s="344">
        <v>139810</v>
      </c>
      <c r="AG32" s="264">
        <v>1000</v>
      </c>
      <c r="AH32" s="256">
        <v>3381.75</v>
      </c>
      <c r="AI32" s="266">
        <f>(AF32-AG32+AH32)*18%</f>
        <v>25594.514999999999</v>
      </c>
      <c r="AJ32" s="106">
        <f>AF32-AG32+AH32+AI32</f>
        <v>167786.26500000001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04"/>
      <c r="D34" s="304"/>
      <c r="E34" s="137"/>
      <c r="F34" s="305"/>
      <c r="G34" s="138"/>
      <c r="H34" s="304"/>
      <c r="I34" s="176"/>
      <c r="J34" s="137"/>
      <c r="K34" s="305"/>
      <c r="L34" s="138"/>
      <c r="M34" s="304"/>
      <c r="N34" s="176"/>
      <c r="O34" s="137"/>
      <c r="P34" s="108"/>
      <c r="Q34" s="138"/>
      <c r="R34" s="304"/>
      <c r="S34" s="183"/>
      <c r="T34" s="137"/>
      <c r="U34" s="108"/>
      <c r="V34" s="138"/>
      <c r="W34" s="304"/>
      <c r="X34" s="176"/>
      <c r="Y34" s="137"/>
      <c r="Z34" s="108"/>
      <c r="AA34" s="138"/>
      <c r="AB34" s="304"/>
      <c r="AC34" s="176"/>
      <c r="AD34" s="304"/>
      <c r="AE34" s="108"/>
      <c r="AF34" s="138"/>
      <c r="AG34" s="304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45">
        <v>139610</v>
      </c>
      <c r="C35" s="264">
        <v>1000</v>
      </c>
      <c r="D35" s="278">
        <v>2221.56</v>
      </c>
      <c r="E35" s="266">
        <f t="shared" si="2"/>
        <v>25349.680799999998</v>
      </c>
      <c r="F35" s="106">
        <f t="shared" si="3"/>
        <v>166181.2408</v>
      </c>
      <c r="G35" s="344">
        <v>139370</v>
      </c>
      <c r="H35" s="264">
        <v>1000</v>
      </c>
      <c r="I35" s="278">
        <v>2199.1200000000003</v>
      </c>
      <c r="J35" s="266">
        <f t="shared" si="4"/>
        <v>25302.441599999998</v>
      </c>
      <c r="K35" s="106">
        <f t="shared" si="5"/>
        <v>165871.56159999999</v>
      </c>
      <c r="L35" s="344">
        <v>138730</v>
      </c>
      <c r="M35" s="264">
        <v>1000</v>
      </c>
      <c r="N35" s="173">
        <v>2751.75</v>
      </c>
      <c r="O35" s="266">
        <f t="shared" si="12"/>
        <v>25286.715</v>
      </c>
      <c r="P35" s="106">
        <f t="shared" si="13"/>
        <v>165768.465</v>
      </c>
      <c r="Q35" s="344">
        <v>142760</v>
      </c>
      <c r="R35" s="264">
        <v>1000</v>
      </c>
      <c r="S35" s="173">
        <v>1851.8500000000001</v>
      </c>
      <c r="T35" s="266">
        <f t="shared" si="0"/>
        <v>25850.133000000002</v>
      </c>
      <c r="U35" s="106">
        <f t="shared" si="6"/>
        <v>169461.98300000001</v>
      </c>
      <c r="V35" s="344">
        <v>141900</v>
      </c>
      <c r="W35" s="264">
        <v>1000</v>
      </c>
      <c r="X35" s="173">
        <v>1836.9</v>
      </c>
      <c r="Y35" s="266">
        <f t="shared" si="7"/>
        <v>25692.641999999996</v>
      </c>
      <c r="Z35" s="106">
        <f t="shared" si="8"/>
        <v>168429.54199999999</v>
      </c>
      <c r="AA35" s="344">
        <v>139870</v>
      </c>
      <c r="AB35" s="264">
        <v>1000</v>
      </c>
      <c r="AC35" s="173">
        <v>2534.2199999999998</v>
      </c>
      <c r="AD35" s="264">
        <f>(AA35-AB35+AC35)*18%</f>
        <v>25452.759599999998</v>
      </c>
      <c r="AE35" s="106">
        <f>AA35-AB35+AC35+AD35</f>
        <v>166856.97959999999</v>
      </c>
      <c r="AF35" s="344">
        <v>138950</v>
      </c>
      <c r="AG35" s="264">
        <v>1000</v>
      </c>
      <c r="AH35" s="173">
        <v>3381.75</v>
      </c>
      <c r="AI35" s="266">
        <f t="shared" si="1"/>
        <v>25439.715</v>
      </c>
      <c r="AJ35" s="106">
        <f t="shared" si="9"/>
        <v>166771.465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04"/>
      <c r="D36" s="304"/>
      <c r="E36" s="137"/>
      <c r="F36" s="305"/>
      <c r="G36" s="138"/>
      <c r="H36" s="304"/>
      <c r="I36" s="176"/>
      <c r="J36" s="137"/>
      <c r="K36" s="305"/>
      <c r="L36" s="234"/>
      <c r="M36" s="304"/>
      <c r="N36" s="176"/>
      <c r="O36" s="137"/>
      <c r="P36" s="108"/>
      <c r="Q36" s="138"/>
      <c r="R36" s="304"/>
      <c r="S36" s="183"/>
      <c r="T36" s="137"/>
      <c r="U36" s="108"/>
      <c r="V36" s="138"/>
      <c r="W36" s="304"/>
      <c r="X36" s="176"/>
      <c r="Y36" s="137"/>
      <c r="Z36" s="108"/>
      <c r="AA36" s="138"/>
      <c r="AB36" s="304"/>
      <c r="AC36" s="176"/>
      <c r="AD36" s="304"/>
      <c r="AE36" s="108"/>
      <c r="AF36" s="138"/>
      <c r="AG36" s="304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46">
        <v>140560</v>
      </c>
      <c r="C37" s="61">
        <v>1000</v>
      </c>
      <c r="D37" s="278">
        <v>2221.56</v>
      </c>
      <c r="E37" s="51">
        <f t="shared" si="2"/>
        <v>25520.680799999998</v>
      </c>
      <c r="F37" s="107">
        <f t="shared" si="3"/>
        <v>167302.2408</v>
      </c>
      <c r="G37" s="347">
        <v>140320</v>
      </c>
      <c r="H37" s="61">
        <v>1000</v>
      </c>
      <c r="I37" s="278">
        <v>2199.1200000000003</v>
      </c>
      <c r="J37" s="51">
        <f t="shared" si="4"/>
        <v>25473.441599999998</v>
      </c>
      <c r="K37" s="107">
        <f t="shared" si="5"/>
        <v>166992.56159999999</v>
      </c>
      <c r="L37" s="347">
        <v>139980</v>
      </c>
      <c r="M37" s="61">
        <v>1000</v>
      </c>
      <c r="N37" s="173">
        <v>2751.75</v>
      </c>
      <c r="O37" s="51">
        <f t="shared" si="12"/>
        <v>25511.715</v>
      </c>
      <c r="P37" s="107">
        <f t="shared" si="13"/>
        <v>167243.465</v>
      </c>
      <c r="Q37" s="347">
        <v>144010</v>
      </c>
      <c r="R37" s="61">
        <v>1000</v>
      </c>
      <c r="S37" s="173">
        <v>1851.8500000000001</v>
      </c>
      <c r="T37" s="51">
        <f t="shared" si="0"/>
        <v>26075.133000000002</v>
      </c>
      <c r="U37" s="107">
        <f t="shared" si="6"/>
        <v>170936.98300000001</v>
      </c>
      <c r="V37" s="347">
        <v>142400</v>
      </c>
      <c r="W37" s="61">
        <v>1000</v>
      </c>
      <c r="X37" s="173">
        <v>1836.9</v>
      </c>
      <c r="Y37" s="51">
        <f>(V37-W37+X37)*18%</f>
        <v>25782.641999999996</v>
      </c>
      <c r="Z37" s="107">
        <f>V37-W37+X37+Y37</f>
        <v>169019.54199999999</v>
      </c>
      <c r="AA37" s="347">
        <v>141120</v>
      </c>
      <c r="AB37" s="61">
        <v>1000</v>
      </c>
      <c r="AC37" s="173">
        <v>2534.2199999999998</v>
      </c>
      <c r="AD37" s="61">
        <f>(AA37-AB37+AC37)*18%</f>
        <v>25677.759599999998</v>
      </c>
      <c r="AE37" s="107">
        <f>AA37-AB37+AC37+AD37</f>
        <v>168331.97959999999</v>
      </c>
      <c r="AF37" s="347">
        <v>140100</v>
      </c>
      <c r="AG37" s="61">
        <v>1000</v>
      </c>
      <c r="AH37" s="173">
        <v>3381.75</v>
      </c>
      <c r="AI37" s="51">
        <f t="shared" si="1"/>
        <v>25646.715</v>
      </c>
      <c r="AJ37" s="107">
        <f t="shared" si="9"/>
        <v>168128.465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45">
        <v>146570</v>
      </c>
      <c r="C39" s="264">
        <v>1000</v>
      </c>
      <c r="D39" s="277">
        <v>2221.56</v>
      </c>
      <c r="E39" s="266">
        <f>(B39-C39+D39)*18%</f>
        <v>26602.480799999998</v>
      </c>
      <c r="F39" s="106">
        <f>B39-C39+D39+E39</f>
        <v>174394.04079999999</v>
      </c>
      <c r="G39" s="344">
        <v>146470</v>
      </c>
      <c r="H39" s="264">
        <v>1000</v>
      </c>
      <c r="I39" s="279">
        <v>2199.1200000000003</v>
      </c>
      <c r="J39" s="266">
        <f t="shared" si="4"/>
        <v>26580.441599999998</v>
      </c>
      <c r="K39" s="106">
        <f t="shared" si="5"/>
        <v>174249.56159999999</v>
      </c>
      <c r="L39" s="344">
        <v>145710</v>
      </c>
      <c r="M39" s="264">
        <v>1000</v>
      </c>
      <c r="N39" s="279">
        <v>2751.75</v>
      </c>
      <c r="O39" s="266">
        <f t="shared" si="12"/>
        <v>26543.114999999998</v>
      </c>
      <c r="P39" s="106">
        <f t="shared" si="13"/>
        <v>174004.86499999999</v>
      </c>
      <c r="Q39" s="344">
        <v>148010</v>
      </c>
      <c r="R39" s="264">
        <v>1000</v>
      </c>
      <c r="S39" s="279">
        <v>1851.8500000000001</v>
      </c>
      <c r="T39" s="266">
        <f t="shared" si="0"/>
        <v>26795.133000000002</v>
      </c>
      <c r="U39" s="106">
        <f t="shared" si="6"/>
        <v>175656.98300000001</v>
      </c>
      <c r="V39" s="344">
        <v>148650</v>
      </c>
      <c r="W39" s="264">
        <v>1000</v>
      </c>
      <c r="X39" s="176">
        <v>1836.9</v>
      </c>
      <c r="Y39" s="266">
        <f>(V39-W39+X39)*18%</f>
        <v>26907.641999999996</v>
      </c>
      <c r="Z39" s="106">
        <f>V39-W39+X39+Y39</f>
        <v>176394.54199999999</v>
      </c>
      <c r="AA39" s="344">
        <v>146840</v>
      </c>
      <c r="AB39" s="264">
        <v>1000</v>
      </c>
      <c r="AC39" s="256">
        <v>2534.2199999999998</v>
      </c>
      <c r="AD39" s="264">
        <f>(AA39-AB39+AC39)*18%</f>
        <v>26707.3596</v>
      </c>
      <c r="AE39" s="106">
        <f>AA39-AB39+AC39+AD39</f>
        <v>175081.5796</v>
      </c>
      <c r="AF39" s="344">
        <v>146800</v>
      </c>
      <c r="AG39" s="264">
        <v>1000</v>
      </c>
      <c r="AH39" s="176">
        <v>3381.75</v>
      </c>
      <c r="AI39" s="266">
        <f t="shared" si="1"/>
        <v>26852.715</v>
      </c>
      <c r="AJ39" s="106">
        <f t="shared" si="9"/>
        <v>176034.465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45">
        <v>146720</v>
      </c>
      <c r="C40" s="61">
        <v>1000</v>
      </c>
      <c r="D40" s="278">
        <v>2221.56</v>
      </c>
      <c r="E40" s="51">
        <f t="shared" si="2"/>
        <v>26629.480799999998</v>
      </c>
      <c r="F40" s="107">
        <f t="shared" si="3"/>
        <v>174571.04079999999</v>
      </c>
      <c r="G40" s="344">
        <v>145720</v>
      </c>
      <c r="H40" s="61">
        <v>1000</v>
      </c>
      <c r="I40" s="278">
        <v>2199.1200000000003</v>
      </c>
      <c r="J40" s="51">
        <f>(G40-H40+I40)*18%</f>
        <v>26445.441599999998</v>
      </c>
      <c r="K40" s="107">
        <f>G40-H40+I40+J40</f>
        <v>173364.56159999999</v>
      </c>
      <c r="L40" s="344">
        <v>146460</v>
      </c>
      <c r="M40" s="61">
        <v>1000</v>
      </c>
      <c r="N40" s="173">
        <v>2751.75</v>
      </c>
      <c r="O40" s="51">
        <f t="shared" si="12"/>
        <v>26678.114999999998</v>
      </c>
      <c r="P40" s="107">
        <f t="shared" si="13"/>
        <v>174889.86499999999</v>
      </c>
      <c r="Q40" s="344">
        <v>145510</v>
      </c>
      <c r="R40" s="264">
        <v>1000</v>
      </c>
      <c r="S40" s="173">
        <v>1851.8500000000001</v>
      </c>
      <c r="T40" s="266">
        <f t="shared" si="0"/>
        <v>26345.133000000002</v>
      </c>
      <c r="U40" s="106">
        <f t="shared" si="6"/>
        <v>172706.98300000001</v>
      </c>
      <c r="V40" s="344">
        <v>148500</v>
      </c>
      <c r="W40" s="61">
        <v>1000</v>
      </c>
      <c r="X40" s="173">
        <v>1836.9</v>
      </c>
      <c r="Y40" s="51">
        <f t="shared" si="7"/>
        <v>26880.641999999996</v>
      </c>
      <c r="Z40" s="107">
        <f t="shared" si="8"/>
        <v>176217.54199999999</v>
      </c>
      <c r="AA40" s="344">
        <v>147090</v>
      </c>
      <c r="AB40" s="264">
        <v>1000</v>
      </c>
      <c r="AC40" s="173">
        <v>2534.2199999999998</v>
      </c>
      <c r="AD40" s="264">
        <f>(AA40-AB40+AC40)*18%</f>
        <v>26752.3596</v>
      </c>
      <c r="AE40" s="106">
        <f>AA40-AB40+AC40+AD40</f>
        <v>175376.5796</v>
      </c>
      <c r="AF40" s="344">
        <v>147450</v>
      </c>
      <c r="AG40" s="61">
        <v>1000</v>
      </c>
      <c r="AH40" s="173">
        <v>3381.75</v>
      </c>
      <c r="AI40" s="51">
        <f t="shared" si="1"/>
        <v>26969.715</v>
      </c>
      <c r="AJ40" s="107">
        <f t="shared" si="9"/>
        <v>176801.465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04"/>
      <c r="D41" s="304"/>
      <c r="E41" s="137"/>
      <c r="F41" s="305"/>
      <c r="G41" s="138"/>
      <c r="H41" s="304"/>
      <c r="I41" s="176"/>
      <c r="J41" s="137"/>
      <c r="K41" s="305"/>
      <c r="L41" s="138"/>
      <c r="M41" s="304"/>
      <c r="N41" s="176"/>
      <c r="O41" s="137"/>
      <c r="P41" s="108"/>
      <c r="Q41" s="138"/>
      <c r="R41" s="304"/>
      <c r="S41" s="183"/>
      <c r="T41" s="137"/>
      <c r="U41" s="108"/>
      <c r="V41" s="138"/>
      <c r="W41" s="304"/>
      <c r="X41" s="176"/>
      <c r="Y41" s="137"/>
      <c r="Z41" s="108"/>
      <c r="AA41" s="138"/>
      <c r="AB41" s="304"/>
      <c r="AC41" s="176"/>
      <c r="AD41" s="304"/>
      <c r="AE41" s="108"/>
      <c r="AF41" s="138"/>
      <c r="AG41" s="304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45">
        <v>148470</v>
      </c>
      <c r="C42" s="264">
        <v>1000</v>
      </c>
      <c r="D42" s="277">
        <v>2221.56</v>
      </c>
      <c r="E42" s="266">
        <f t="shared" si="2"/>
        <v>26944.480799999998</v>
      </c>
      <c r="F42" s="106">
        <f t="shared" si="3"/>
        <v>176636.04079999999</v>
      </c>
      <c r="G42" s="344">
        <v>148470</v>
      </c>
      <c r="H42" s="264">
        <v>1000</v>
      </c>
      <c r="I42" s="277">
        <v>2199.1200000000003</v>
      </c>
      <c r="J42" s="266">
        <f t="shared" si="4"/>
        <v>26940.441599999998</v>
      </c>
      <c r="K42" s="106">
        <f t="shared" si="5"/>
        <v>176609.56159999999</v>
      </c>
      <c r="L42" s="344">
        <v>148210</v>
      </c>
      <c r="M42" s="264">
        <v>1000</v>
      </c>
      <c r="N42" s="256">
        <v>2751.75</v>
      </c>
      <c r="O42" s="266">
        <f t="shared" si="12"/>
        <v>26993.114999999998</v>
      </c>
      <c r="P42" s="106">
        <f t="shared" si="13"/>
        <v>176954.86499999999</v>
      </c>
      <c r="Q42" s="344">
        <v>151260</v>
      </c>
      <c r="R42" s="264">
        <v>1000</v>
      </c>
      <c r="S42" s="256">
        <v>1851.8500000000001</v>
      </c>
      <c r="T42" s="266">
        <f>(Q42-R42+S42)*18%</f>
        <v>27380.133000000002</v>
      </c>
      <c r="U42" s="106">
        <f>Q42-R42+S42+T42</f>
        <v>179491.98300000001</v>
      </c>
      <c r="V42" s="344">
        <v>150250</v>
      </c>
      <c r="W42" s="264">
        <v>1000</v>
      </c>
      <c r="X42" s="256">
        <v>1836.9</v>
      </c>
      <c r="Y42" s="266">
        <f>(V42-W42+X42)*18%</f>
        <v>27195.641999999996</v>
      </c>
      <c r="Z42" s="106">
        <f>V42-W42+X42+Y42</f>
        <v>178282.54199999999</v>
      </c>
      <c r="AA42" s="344">
        <v>148840</v>
      </c>
      <c r="AB42" s="264">
        <v>1000</v>
      </c>
      <c r="AC42" s="256">
        <v>2534.2199999999998</v>
      </c>
      <c r="AD42" s="264">
        <f>(AA42-AB42+AC42)*18%</f>
        <v>27067.3596</v>
      </c>
      <c r="AE42" s="106">
        <f>AA42-AB42+AC42+AD42</f>
        <v>177441.5796</v>
      </c>
      <c r="AF42" s="344">
        <v>149200</v>
      </c>
      <c r="AG42" s="264">
        <v>1000</v>
      </c>
      <c r="AH42" s="256">
        <v>3381.75</v>
      </c>
      <c r="AI42" s="266">
        <f t="shared" si="1"/>
        <v>27284.715</v>
      </c>
      <c r="AJ42" s="106">
        <f t="shared" si="9"/>
        <v>178866.465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45">
        <v>148470</v>
      </c>
      <c r="C44" s="304">
        <v>1000</v>
      </c>
      <c r="D44" s="277">
        <v>2221.56</v>
      </c>
      <c r="E44" s="137">
        <f>(B44-C44+D44)*18%</f>
        <v>26944.480799999998</v>
      </c>
      <c r="F44" s="108">
        <f>B44-C44+D44+E44</f>
        <v>176636.04079999999</v>
      </c>
      <c r="G44" s="344">
        <v>148470</v>
      </c>
      <c r="H44" s="304">
        <v>1000</v>
      </c>
      <c r="I44" s="279">
        <v>2199.1200000000003</v>
      </c>
      <c r="J44" s="137">
        <f t="shared" si="4"/>
        <v>26940.441599999998</v>
      </c>
      <c r="K44" s="108">
        <f t="shared" si="5"/>
        <v>176609.56159999999</v>
      </c>
      <c r="L44" s="344">
        <v>148210</v>
      </c>
      <c r="M44" s="304">
        <v>1000</v>
      </c>
      <c r="N44" s="279">
        <v>2751.75</v>
      </c>
      <c r="O44" s="137">
        <f>(L44-M44+N44)*18%</f>
        <v>26993.114999999998</v>
      </c>
      <c r="P44" s="108">
        <f>L44-M44+N44+O44</f>
        <v>176954.86499999999</v>
      </c>
      <c r="Q44" s="344">
        <v>151260</v>
      </c>
      <c r="R44" s="264">
        <v>1000</v>
      </c>
      <c r="S44" s="279">
        <v>1851.8500000000001</v>
      </c>
      <c r="T44" s="266">
        <f t="shared" si="0"/>
        <v>27380.133000000002</v>
      </c>
      <c r="U44" s="106">
        <f t="shared" si="6"/>
        <v>179491.98300000001</v>
      </c>
      <c r="V44" s="344">
        <v>150250</v>
      </c>
      <c r="W44" s="304">
        <v>1000</v>
      </c>
      <c r="X44" s="176">
        <v>1836.9</v>
      </c>
      <c r="Y44" s="137">
        <f t="shared" si="7"/>
        <v>27195.641999999996</v>
      </c>
      <c r="Z44" s="108">
        <f t="shared" si="8"/>
        <v>178282.54199999999</v>
      </c>
      <c r="AA44" s="344">
        <v>148840</v>
      </c>
      <c r="AB44" s="264">
        <v>1000</v>
      </c>
      <c r="AC44" s="256">
        <v>2534.2199999999998</v>
      </c>
      <c r="AD44" s="264">
        <f>(AA44-AB44+AC44)*18%</f>
        <v>27067.3596</v>
      </c>
      <c r="AE44" s="106">
        <f>AA44-AB44+AC44+AD44</f>
        <v>177441.5796</v>
      </c>
      <c r="AF44" s="344">
        <v>149200</v>
      </c>
      <c r="AG44" s="304">
        <v>1000</v>
      </c>
      <c r="AH44" s="176">
        <v>3381.75</v>
      </c>
      <c r="AI44" s="137">
        <f t="shared" si="1"/>
        <v>27284.715</v>
      </c>
      <c r="AJ44" s="108">
        <f t="shared" si="9"/>
        <v>178866.465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45">
        <v>151970</v>
      </c>
      <c r="C45" s="61">
        <v>1000</v>
      </c>
      <c r="D45" s="278">
        <v>2221.56</v>
      </c>
      <c r="E45" s="51">
        <f>(B45-C45+D45)*18%</f>
        <v>27574.480799999998</v>
      </c>
      <c r="F45" s="107">
        <f>B45-C45+D45+E45</f>
        <v>180766.04079999999</v>
      </c>
      <c r="G45" s="344">
        <v>151970</v>
      </c>
      <c r="H45" s="61">
        <v>1000</v>
      </c>
      <c r="I45" s="278">
        <v>2199.1200000000003</v>
      </c>
      <c r="J45" s="51">
        <f t="shared" si="4"/>
        <v>27570.441599999998</v>
      </c>
      <c r="K45" s="107">
        <f t="shared" si="5"/>
        <v>180739.56159999999</v>
      </c>
      <c r="L45" s="344">
        <v>152210</v>
      </c>
      <c r="M45" s="61">
        <v>1000</v>
      </c>
      <c r="N45" s="173">
        <v>2751.75</v>
      </c>
      <c r="O45" s="51">
        <f t="shared" si="12"/>
        <v>27713.114999999998</v>
      </c>
      <c r="P45" s="107">
        <f t="shared" si="13"/>
        <v>181674.86499999999</v>
      </c>
      <c r="Q45" s="344">
        <v>154760</v>
      </c>
      <c r="R45" s="264">
        <v>1000</v>
      </c>
      <c r="S45" s="173">
        <v>1851.8500000000001</v>
      </c>
      <c r="T45" s="266">
        <f t="shared" si="0"/>
        <v>28010.133000000002</v>
      </c>
      <c r="U45" s="106">
        <f t="shared" si="6"/>
        <v>183621.98300000001</v>
      </c>
      <c r="V45" s="344">
        <v>154250</v>
      </c>
      <c r="W45" s="61">
        <v>1000</v>
      </c>
      <c r="X45" s="173">
        <v>1836.9</v>
      </c>
      <c r="Y45" s="51">
        <f t="shared" si="7"/>
        <v>27915.641999999996</v>
      </c>
      <c r="Z45" s="107">
        <f t="shared" si="8"/>
        <v>183002.54199999999</v>
      </c>
      <c r="AA45" s="344">
        <v>152840</v>
      </c>
      <c r="AB45" s="264">
        <v>1000</v>
      </c>
      <c r="AC45" s="173">
        <v>2534.2199999999998</v>
      </c>
      <c r="AD45" s="264">
        <f>(AA45-AB45+AC45)*18%</f>
        <v>27787.3596</v>
      </c>
      <c r="AE45" s="106">
        <f>AA45-AB45+AC45+AD45</f>
        <v>182161.5796</v>
      </c>
      <c r="AF45" s="344">
        <v>153200</v>
      </c>
      <c r="AG45" s="61">
        <v>1000</v>
      </c>
      <c r="AH45" s="173">
        <v>3381.75</v>
      </c>
      <c r="AI45" s="51">
        <f>(AF45-AG45+AH45)*18%</f>
        <v>28004.715</v>
      </c>
      <c r="AJ45" s="107">
        <f>AF45-AG45+AH45+AI45</f>
        <v>183586.465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04"/>
      <c r="E46" s="137"/>
      <c r="F46" s="305"/>
      <c r="G46" s="138"/>
      <c r="H46" s="140"/>
      <c r="I46" s="176"/>
      <c r="J46" s="137"/>
      <c r="K46" s="305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04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45">
        <v>131530</v>
      </c>
      <c r="C47" s="264">
        <v>1000</v>
      </c>
      <c r="D47" s="277">
        <v>2221.56</v>
      </c>
      <c r="E47" s="266">
        <f t="shared" si="2"/>
        <v>23895.2808</v>
      </c>
      <c r="F47" s="106">
        <f t="shared" si="3"/>
        <v>156646.84080000001</v>
      </c>
      <c r="G47" s="295">
        <v>141580</v>
      </c>
      <c r="H47" s="264">
        <v>1000</v>
      </c>
      <c r="I47" s="277">
        <v>2199.1200000000003</v>
      </c>
      <c r="J47" s="266">
        <f t="shared" si="4"/>
        <v>25700.241599999998</v>
      </c>
      <c r="K47" s="106">
        <f t="shared" si="5"/>
        <v>168479.3616</v>
      </c>
      <c r="L47" s="344">
        <v>130530</v>
      </c>
      <c r="M47" s="264">
        <v>1000</v>
      </c>
      <c r="N47" s="256">
        <v>2751.75</v>
      </c>
      <c r="O47" s="266">
        <f t="shared" si="12"/>
        <v>23810.715</v>
      </c>
      <c r="P47" s="106">
        <f t="shared" si="13"/>
        <v>156092.465</v>
      </c>
      <c r="Q47" s="344">
        <v>133530</v>
      </c>
      <c r="R47" s="264">
        <v>1000</v>
      </c>
      <c r="S47" s="256">
        <v>1851.8500000000001</v>
      </c>
      <c r="T47" s="266">
        <f t="shared" si="0"/>
        <v>24188.733</v>
      </c>
      <c r="U47" s="106">
        <f t="shared" si="6"/>
        <v>158570.58300000001</v>
      </c>
      <c r="V47" s="344">
        <v>132670</v>
      </c>
      <c r="W47" s="264">
        <v>1000</v>
      </c>
      <c r="X47" s="256">
        <v>1836.9</v>
      </c>
      <c r="Y47" s="266">
        <f t="shared" si="7"/>
        <v>24031.241999999998</v>
      </c>
      <c r="Z47" s="106">
        <f t="shared" si="8"/>
        <v>157538.14199999999</v>
      </c>
      <c r="AA47" s="344">
        <v>131900</v>
      </c>
      <c r="AB47" s="264">
        <v>1000</v>
      </c>
      <c r="AC47" s="256">
        <v>2534.2199999999998</v>
      </c>
      <c r="AD47" s="264">
        <f>(AA47-AB47+AC47)*18%</f>
        <v>24018.159599999999</v>
      </c>
      <c r="AE47" s="106">
        <f>AA47-AB47+AC47+AD47</f>
        <v>157452.37959999999</v>
      </c>
      <c r="AF47" s="344">
        <v>132310</v>
      </c>
      <c r="AG47" s="264">
        <v>1000</v>
      </c>
      <c r="AH47" s="256">
        <v>3381.75</v>
      </c>
      <c r="AI47" s="266">
        <f>(AF47-AG47+AH47)*18%</f>
        <v>24244.514999999999</v>
      </c>
      <c r="AJ47" s="106">
        <f>AF47-AG47+AH47+AI47</f>
        <v>158936.26500000001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45">
        <v>145520</v>
      </c>
      <c r="C49" s="304">
        <v>1000</v>
      </c>
      <c r="D49" s="277">
        <v>2221.56</v>
      </c>
      <c r="E49" s="137">
        <f t="shared" si="2"/>
        <v>26413.480799999998</v>
      </c>
      <c r="F49" s="108">
        <f t="shared" si="3"/>
        <v>173155.04079999999</v>
      </c>
      <c r="G49" s="344">
        <v>145520</v>
      </c>
      <c r="H49" s="304">
        <v>1000</v>
      </c>
      <c r="I49" s="279">
        <v>2199.1200000000003</v>
      </c>
      <c r="J49" s="137">
        <f t="shared" si="4"/>
        <v>26409.441599999998</v>
      </c>
      <c r="K49" s="108">
        <f t="shared" si="5"/>
        <v>173128.56159999999</v>
      </c>
      <c r="L49" s="344">
        <v>144770</v>
      </c>
      <c r="M49" s="304">
        <v>1000</v>
      </c>
      <c r="N49" s="279">
        <v>2751.75</v>
      </c>
      <c r="O49" s="137">
        <f t="shared" si="12"/>
        <v>26373.914999999997</v>
      </c>
      <c r="P49" s="108">
        <f t="shared" si="13"/>
        <v>172895.66500000001</v>
      </c>
      <c r="Q49" s="344">
        <v>146610</v>
      </c>
      <c r="R49" s="264">
        <v>1000</v>
      </c>
      <c r="S49" s="279">
        <v>1851.8500000000001</v>
      </c>
      <c r="T49" s="266">
        <f t="shared" si="0"/>
        <v>26543.133000000002</v>
      </c>
      <c r="U49" s="106">
        <f t="shared" si="6"/>
        <v>174004.98300000001</v>
      </c>
      <c r="V49" s="344">
        <v>147810</v>
      </c>
      <c r="W49" s="304">
        <v>1000</v>
      </c>
      <c r="X49" s="176">
        <v>1836.9</v>
      </c>
      <c r="Y49" s="137">
        <f t="shared" si="7"/>
        <v>26756.441999999999</v>
      </c>
      <c r="Z49" s="108">
        <f t="shared" si="8"/>
        <v>175403.342</v>
      </c>
      <c r="AA49" s="344">
        <v>146390</v>
      </c>
      <c r="AB49" s="264">
        <v>1000</v>
      </c>
      <c r="AC49" s="256">
        <v>2534.2199999999998</v>
      </c>
      <c r="AD49" s="264">
        <f>(AA49-AB49+AC49)*18%</f>
        <v>26626.3596</v>
      </c>
      <c r="AE49" s="106">
        <f>AA49-AB49+AC49+AD49</f>
        <v>174550.5796</v>
      </c>
      <c r="AF49" s="344">
        <v>145750</v>
      </c>
      <c r="AG49" s="304">
        <v>1000</v>
      </c>
      <c r="AH49" s="176">
        <v>3381.75</v>
      </c>
      <c r="AI49" s="137">
        <f t="shared" si="1"/>
        <v>26663.715</v>
      </c>
      <c r="AJ49" s="108">
        <f t="shared" si="9"/>
        <v>174795.465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04"/>
      <c r="D51" s="304"/>
      <c r="E51" s="137"/>
      <c r="F51" s="305"/>
      <c r="G51" s="138"/>
      <c r="H51" s="304"/>
      <c r="I51" s="176"/>
      <c r="J51" s="137"/>
      <c r="K51" s="108"/>
      <c r="L51" s="139"/>
      <c r="M51" s="304"/>
      <c r="N51" s="176"/>
      <c r="O51" s="137"/>
      <c r="P51" s="108"/>
      <c r="Q51" s="139"/>
      <c r="R51" s="304"/>
      <c r="S51" s="183"/>
      <c r="T51" s="137"/>
      <c r="U51" s="108"/>
      <c r="V51" s="139"/>
      <c r="W51" s="304"/>
      <c r="X51" s="176"/>
      <c r="Y51" s="137"/>
      <c r="Z51" s="232"/>
      <c r="AA51" s="138"/>
      <c r="AB51" s="304"/>
      <c r="AC51" s="176"/>
      <c r="AD51" s="304"/>
      <c r="AE51" s="108"/>
      <c r="AF51" s="139"/>
      <c r="AG51" s="304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45">
        <v>131780</v>
      </c>
      <c r="C52" s="264">
        <v>1000</v>
      </c>
      <c r="D52" s="277">
        <v>2221.56</v>
      </c>
      <c r="E52" s="266">
        <f t="shared" si="2"/>
        <v>23940.2808</v>
      </c>
      <c r="F52" s="106">
        <f t="shared" si="3"/>
        <v>156941.84080000001</v>
      </c>
      <c r="G52" s="344">
        <v>131630</v>
      </c>
      <c r="H52" s="264">
        <v>1000</v>
      </c>
      <c r="I52" s="277">
        <v>2199.1200000000003</v>
      </c>
      <c r="J52" s="266">
        <f t="shared" si="4"/>
        <v>23909.241599999998</v>
      </c>
      <c r="K52" s="106">
        <f t="shared" si="5"/>
        <v>156738.3616</v>
      </c>
      <c r="L52" s="344">
        <v>130880</v>
      </c>
      <c r="M52" s="264">
        <v>1000</v>
      </c>
      <c r="N52" s="256">
        <v>2751.75</v>
      </c>
      <c r="O52" s="266">
        <f t="shared" si="12"/>
        <v>23873.715</v>
      </c>
      <c r="P52" s="106">
        <f t="shared" si="13"/>
        <v>156505.465</v>
      </c>
      <c r="Q52" s="344">
        <v>133280</v>
      </c>
      <c r="R52" s="264">
        <v>1000</v>
      </c>
      <c r="S52" s="256">
        <v>1851.8500000000001</v>
      </c>
      <c r="T52" s="266">
        <f t="shared" si="0"/>
        <v>24143.733</v>
      </c>
      <c r="U52" s="106">
        <f t="shared" si="6"/>
        <v>158275.58300000001</v>
      </c>
      <c r="V52" s="344">
        <v>133420</v>
      </c>
      <c r="W52" s="264">
        <v>1000</v>
      </c>
      <c r="X52" s="256">
        <v>1836.9</v>
      </c>
      <c r="Y52" s="266">
        <f t="shared" si="7"/>
        <v>24166.241999999998</v>
      </c>
      <c r="Z52" s="275">
        <f t="shared" si="8"/>
        <v>158423.14199999999</v>
      </c>
      <c r="AA52" s="344">
        <v>131650</v>
      </c>
      <c r="AB52" s="264">
        <v>1000</v>
      </c>
      <c r="AC52" s="256">
        <v>2534.2199999999998</v>
      </c>
      <c r="AD52" s="264">
        <f>(AA52-AB52+AC52)*18%</f>
        <v>23973.159599999999</v>
      </c>
      <c r="AE52" s="106">
        <f>AA52-AB52+AC52+AD52</f>
        <v>157157.37959999999</v>
      </c>
      <c r="AF52" s="344">
        <v>132060</v>
      </c>
      <c r="AG52" s="264">
        <v>1000</v>
      </c>
      <c r="AH52" s="256">
        <v>3381.75</v>
      </c>
      <c r="AI52" s="266">
        <f>(AF52-AG52+AH52)*18%</f>
        <v>24199.514999999999</v>
      </c>
      <c r="AJ52" s="106">
        <f>AF52-AG52+AH52+AI52</f>
        <v>158641.26500000001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45">
        <v>132880</v>
      </c>
      <c r="C54" s="264">
        <v>1000</v>
      </c>
      <c r="D54" s="278">
        <v>2221.56</v>
      </c>
      <c r="E54" s="266">
        <f t="shared" si="2"/>
        <v>24138.2808</v>
      </c>
      <c r="F54" s="106">
        <f t="shared" si="3"/>
        <v>158239.84080000001</v>
      </c>
      <c r="G54" s="344">
        <v>132780</v>
      </c>
      <c r="H54" s="264">
        <v>1000</v>
      </c>
      <c r="I54" s="278">
        <v>2199.1200000000003</v>
      </c>
      <c r="J54" s="266">
        <f t="shared" si="4"/>
        <v>24116.241599999998</v>
      </c>
      <c r="K54" s="106">
        <f t="shared" si="5"/>
        <v>158095.3616</v>
      </c>
      <c r="L54" s="344">
        <v>132580</v>
      </c>
      <c r="M54" s="264">
        <v>1000</v>
      </c>
      <c r="N54" s="173">
        <v>2751.75</v>
      </c>
      <c r="O54" s="266">
        <f t="shared" si="12"/>
        <v>24179.715</v>
      </c>
      <c r="P54" s="106">
        <f t="shared" si="13"/>
        <v>158511.465</v>
      </c>
      <c r="Q54" s="344">
        <v>135730</v>
      </c>
      <c r="R54" s="264">
        <v>1000</v>
      </c>
      <c r="S54" s="173">
        <v>1851.8500000000001</v>
      </c>
      <c r="T54" s="266">
        <f t="shared" si="0"/>
        <v>24584.733</v>
      </c>
      <c r="U54" s="106">
        <f t="shared" si="6"/>
        <v>161166.58300000001</v>
      </c>
      <c r="V54" s="344">
        <v>133320</v>
      </c>
      <c r="W54" s="264">
        <v>1000</v>
      </c>
      <c r="X54" s="173">
        <v>1836.9</v>
      </c>
      <c r="Y54" s="266">
        <f t="shared" si="7"/>
        <v>24148.241999999998</v>
      </c>
      <c r="Z54" s="275">
        <f t="shared" si="8"/>
        <v>158305.14199999999</v>
      </c>
      <c r="AA54" s="344">
        <v>131800</v>
      </c>
      <c r="AB54" s="264">
        <v>1000</v>
      </c>
      <c r="AC54" s="173">
        <v>2534.2199999999998</v>
      </c>
      <c r="AD54" s="264">
        <f>(AA54-AB54+AC54)*18%</f>
        <v>24000.159599999999</v>
      </c>
      <c r="AE54" s="106">
        <f>AA54-AB54+AC54+AD54</f>
        <v>157334.37959999999</v>
      </c>
      <c r="AF54" s="344">
        <v>133060</v>
      </c>
      <c r="AG54" s="264">
        <v>1000</v>
      </c>
      <c r="AH54" s="173">
        <v>3381.75</v>
      </c>
      <c r="AI54" s="266">
        <f>(AF54-AG54+AH54)*18%</f>
        <v>24379.514999999999</v>
      </c>
      <c r="AJ54" s="106">
        <f>AF54-AG54+AH54+AI54</f>
        <v>159821.26500000001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7" t="s">
        <v>53</v>
      </c>
      <c r="B55" s="138"/>
      <c r="C55" s="304"/>
      <c r="D55" s="304"/>
      <c r="E55" s="137"/>
      <c r="F55" s="305"/>
      <c r="G55" s="138"/>
      <c r="H55" s="304"/>
      <c r="I55" s="176"/>
      <c r="J55" s="137"/>
      <c r="K55" s="305"/>
      <c r="L55" s="138"/>
      <c r="M55" s="304"/>
      <c r="N55" s="176"/>
      <c r="O55" s="137"/>
      <c r="P55" s="305"/>
      <c r="Q55" s="138"/>
      <c r="R55" s="304"/>
      <c r="S55" s="183"/>
      <c r="T55" s="137"/>
      <c r="U55" s="108"/>
      <c r="V55" s="138"/>
      <c r="W55" s="304"/>
      <c r="X55" s="256"/>
      <c r="Y55" s="137"/>
      <c r="Z55" s="108"/>
      <c r="AA55" s="138"/>
      <c r="AB55" s="304"/>
      <c r="AC55" s="176"/>
      <c r="AD55" s="304"/>
      <c r="AE55" s="108"/>
      <c r="AF55" s="138"/>
      <c r="AG55" s="304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45">
        <v>141950</v>
      </c>
      <c r="C56" s="264">
        <v>1000</v>
      </c>
      <c r="D56" s="277">
        <v>2221.56</v>
      </c>
      <c r="E56" s="266">
        <f t="shared" si="2"/>
        <v>25770.880799999999</v>
      </c>
      <c r="F56" s="106">
        <f t="shared" si="3"/>
        <v>168942.44079999998</v>
      </c>
      <c r="G56" s="344">
        <v>141060</v>
      </c>
      <c r="H56" s="264">
        <v>1000</v>
      </c>
      <c r="I56" s="277">
        <v>2199.1200000000003</v>
      </c>
      <c r="J56" s="266">
        <f t="shared" si="4"/>
        <v>25606.641599999999</v>
      </c>
      <c r="K56" s="106">
        <f t="shared" si="5"/>
        <v>167865.7616</v>
      </c>
      <c r="L56" s="344">
        <v>141120</v>
      </c>
      <c r="M56" s="264">
        <v>1000</v>
      </c>
      <c r="N56" s="256">
        <v>2751.75</v>
      </c>
      <c r="O56" s="266">
        <f t="shared" si="12"/>
        <v>25716.914999999997</v>
      </c>
      <c r="P56" s="106">
        <f t="shared" si="13"/>
        <v>168588.66500000001</v>
      </c>
      <c r="Q56" s="344">
        <v>144750</v>
      </c>
      <c r="R56" s="264">
        <v>1000</v>
      </c>
      <c r="S56" s="256">
        <v>1851.8500000000001</v>
      </c>
      <c r="T56" s="266">
        <f t="shared" si="0"/>
        <v>26208.332999999999</v>
      </c>
      <c r="U56" s="106">
        <f t="shared" si="6"/>
        <v>171810.18300000002</v>
      </c>
      <c r="V56" s="344">
        <v>142990</v>
      </c>
      <c r="W56" s="264">
        <v>1000</v>
      </c>
      <c r="X56" s="256">
        <v>1836.9</v>
      </c>
      <c r="Y56" s="266">
        <f t="shared" si="7"/>
        <v>25888.841999999997</v>
      </c>
      <c r="Z56" s="106">
        <f t="shared" si="8"/>
        <v>169715.742</v>
      </c>
      <c r="AA56" s="344">
        <v>141660</v>
      </c>
      <c r="AB56" s="264">
        <v>1000</v>
      </c>
      <c r="AC56" s="256">
        <v>2534.2199999999998</v>
      </c>
      <c r="AD56" s="264">
        <f>(AA56-AB56+AC56)*18%</f>
        <v>25774.959599999998</v>
      </c>
      <c r="AE56" s="106">
        <f>AA56-AB56+AC56+AD56</f>
        <v>168969.1796</v>
      </c>
      <c r="AF56" s="344">
        <v>141940</v>
      </c>
      <c r="AG56" s="264">
        <v>1000</v>
      </c>
      <c r="AH56" s="176">
        <v>3381.75</v>
      </c>
      <c r="AI56" s="266">
        <f t="shared" si="1"/>
        <v>25977.914999999997</v>
      </c>
      <c r="AJ56" s="106">
        <f t="shared" si="9"/>
        <v>170299.66500000001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46">
        <v>144060</v>
      </c>
      <c r="C57" s="61">
        <v>1000</v>
      </c>
      <c r="D57" s="278">
        <v>2221.56</v>
      </c>
      <c r="E57" s="51">
        <f>(B57-C57+D57)*18%</f>
        <v>26150.680799999998</v>
      </c>
      <c r="F57" s="107">
        <f>B57-C57+D57+E57</f>
        <v>171432.2408</v>
      </c>
      <c r="G57" s="347">
        <v>143170</v>
      </c>
      <c r="H57" s="61">
        <v>1000</v>
      </c>
      <c r="I57" s="278">
        <v>2199.1200000000003</v>
      </c>
      <c r="J57" s="51">
        <f t="shared" si="4"/>
        <v>25986.441599999998</v>
      </c>
      <c r="K57" s="107">
        <f t="shared" si="5"/>
        <v>170355.56159999999</v>
      </c>
      <c r="L57" s="347">
        <v>143480</v>
      </c>
      <c r="M57" s="61">
        <v>1000</v>
      </c>
      <c r="N57" s="173">
        <v>2751.75</v>
      </c>
      <c r="O57" s="51">
        <f t="shared" si="12"/>
        <v>26141.715</v>
      </c>
      <c r="P57" s="107">
        <f t="shared" si="13"/>
        <v>171373.465</v>
      </c>
      <c r="Q57" s="347">
        <v>146610</v>
      </c>
      <c r="R57" s="61">
        <v>1000</v>
      </c>
      <c r="S57" s="173">
        <v>1851.8500000000001</v>
      </c>
      <c r="T57" s="51">
        <f t="shared" si="0"/>
        <v>26543.133000000002</v>
      </c>
      <c r="U57" s="107">
        <f t="shared" si="6"/>
        <v>174004.98300000001</v>
      </c>
      <c r="V57" s="347">
        <v>145350</v>
      </c>
      <c r="W57" s="61">
        <v>1000</v>
      </c>
      <c r="X57" s="173">
        <v>1836.9</v>
      </c>
      <c r="Y57" s="51">
        <f t="shared" si="7"/>
        <v>26313.641999999996</v>
      </c>
      <c r="Z57" s="107">
        <f t="shared" si="8"/>
        <v>172500.54199999999</v>
      </c>
      <c r="AA57" s="347">
        <v>144020</v>
      </c>
      <c r="AB57" s="61">
        <v>1000</v>
      </c>
      <c r="AC57" s="173">
        <v>2534.2199999999998</v>
      </c>
      <c r="AD57" s="61">
        <f>(AA57-AB57+AC57)*18%</f>
        <v>26199.759599999998</v>
      </c>
      <c r="AE57" s="107">
        <f>AA57-AB57+AC57+AD57</f>
        <v>171753.97959999999</v>
      </c>
      <c r="AF57" s="347">
        <v>144300</v>
      </c>
      <c r="AG57" s="61">
        <v>1000</v>
      </c>
      <c r="AH57" s="173">
        <v>3381.75</v>
      </c>
      <c r="AI57" s="51">
        <f t="shared" si="1"/>
        <v>26402.715</v>
      </c>
      <c r="AJ57" s="107">
        <f t="shared" si="9"/>
        <v>173084.465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11" t="s">
        <v>131</v>
      </c>
      <c r="B59" s="311"/>
      <c r="C59" s="311"/>
      <c r="D59" s="311"/>
      <c r="E59" s="311"/>
      <c r="F59" s="311"/>
      <c r="G59" s="311"/>
      <c r="H59" s="311"/>
      <c r="I59" s="311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12" t="s">
        <v>133</v>
      </c>
      <c r="B60" s="313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18" t="s">
        <v>138</v>
      </c>
      <c r="L60" s="319"/>
      <c r="M60" s="319"/>
      <c r="N60" s="320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14" t="s">
        <v>128</v>
      </c>
      <c r="B61" s="315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16" t="s">
        <v>129</v>
      </c>
      <c r="B62" s="317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28" zoomScaleSheetLayoutView="100" workbookViewId="0">
      <selection activeCell="L45" sqref="L45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</row>
    <row r="2" spans="1:41" x14ac:dyDescent="0.25">
      <c r="A2" s="326" t="s">
        <v>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</row>
    <row r="3" spans="1:41" x14ac:dyDescent="0.25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</row>
    <row r="4" spans="1:41" x14ac:dyDescent="0.25">
      <c r="A4" s="309" t="s">
        <v>170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41" x14ac:dyDescent="0.25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41" x14ac:dyDescent="0.25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27" t="s">
        <v>58</v>
      </c>
      <c r="C8" s="328"/>
      <c r="D8" s="328"/>
      <c r="E8" s="328"/>
      <c r="F8" s="329"/>
      <c r="G8" s="330" t="s">
        <v>103</v>
      </c>
      <c r="H8" s="331"/>
      <c r="I8" s="331"/>
      <c r="J8" s="331"/>
      <c r="K8" s="332"/>
      <c r="L8" s="327" t="s">
        <v>60</v>
      </c>
      <c r="M8" s="328"/>
      <c r="N8" s="328"/>
      <c r="O8" s="328"/>
      <c r="P8" s="329"/>
      <c r="Q8" s="330" t="s">
        <v>61</v>
      </c>
      <c r="R8" s="331"/>
      <c r="S8" s="331"/>
      <c r="T8" s="331"/>
      <c r="U8" s="332"/>
      <c r="V8" s="327" t="s">
        <v>62</v>
      </c>
      <c r="W8" s="328"/>
      <c r="X8" s="328"/>
      <c r="Y8" s="328"/>
      <c r="Z8" s="329"/>
      <c r="AA8" s="330" t="s">
        <v>63</v>
      </c>
      <c r="AB8" s="331"/>
      <c r="AC8" s="331"/>
      <c r="AD8" s="331"/>
      <c r="AE8" s="332"/>
      <c r="AF8" s="327" t="s">
        <v>64</v>
      </c>
      <c r="AG8" s="328"/>
      <c r="AH8" s="328"/>
      <c r="AI8" s="328"/>
      <c r="AJ8" s="329"/>
      <c r="AK8" s="330" t="s">
        <v>142</v>
      </c>
      <c r="AL8" s="331"/>
      <c r="AM8" s="331"/>
      <c r="AN8" s="331"/>
      <c r="AO8" s="332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x14ac:dyDescent="0.25">
      <c r="A10" s="127" t="s">
        <v>13</v>
      </c>
      <c r="B10" s="299"/>
      <c r="C10" s="300"/>
      <c r="D10" s="300"/>
      <c r="E10" s="300"/>
      <c r="F10" s="301"/>
      <c r="G10" s="299"/>
      <c r="H10" s="300"/>
      <c r="I10" s="300"/>
      <c r="J10" s="300"/>
      <c r="K10" s="302"/>
      <c r="L10" s="299"/>
      <c r="M10" s="300"/>
      <c r="N10" s="300"/>
      <c r="O10" s="300"/>
      <c r="P10" s="302"/>
      <c r="Q10" s="299"/>
      <c r="R10" s="300"/>
      <c r="S10" s="300"/>
      <c r="T10" s="300"/>
      <c r="U10" s="302"/>
      <c r="V10" s="299"/>
      <c r="W10" s="300"/>
      <c r="X10" s="300"/>
      <c r="Y10" s="300"/>
      <c r="Z10" s="301"/>
      <c r="AA10" s="299"/>
      <c r="AB10" s="300"/>
      <c r="AC10" s="300"/>
      <c r="AD10" s="300"/>
      <c r="AE10" s="302"/>
      <c r="AF10" s="299"/>
      <c r="AG10" s="300"/>
      <c r="AH10" s="300"/>
      <c r="AI10" s="300"/>
      <c r="AJ10" s="301"/>
      <c r="AK10" s="299"/>
      <c r="AL10" s="300"/>
      <c r="AM10" s="300"/>
      <c r="AN10" s="300"/>
      <c r="AO10" s="302"/>
    </row>
    <row r="11" spans="1:41" x14ac:dyDescent="0.25">
      <c r="A11" s="125" t="s">
        <v>14</v>
      </c>
      <c r="B11" s="345">
        <v>147480</v>
      </c>
      <c r="C11" s="255">
        <v>1000</v>
      </c>
      <c r="D11" s="256">
        <v>3127.5</v>
      </c>
      <c r="E11" s="257">
        <f>(B11-C11+D11)*18%</f>
        <v>26929.35</v>
      </c>
      <c r="F11" s="111">
        <f>B11-C11+D11+E11</f>
        <v>176536.85</v>
      </c>
      <c r="G11" s="344">
        <v>146970</v>
      </c>
      <c r="H11" s="255">
        <v>1000</v>
      </c>
      <c r="I11" s="256">
        <v>2192.4</v>
      </c>
      <c r="J11" s="257">
        <f>(G11-H11+I11)*18%</f>
        <v>26669.231999999996</v>
      </c>
      <c r="K11" s="111">
        <f>G11-H11+I11+J11</f>
        <v>174831.63199999998</v>
      </c>
      <c r="L11" s="344">
        <v>147210</v>
      </c>
      <c r="M11" s="255">
        <v>1000</v>
      </c>
      <c r="N11" s="259">
        <v>2839.5</v>
      </c>
      <c r="O11" s="257">
        <f>(L11-M11+N11)*18%</f>
        <v>26828.91</v>
      </c>
      <c r="P11" s="111">
        <f>L11-M11+N11+O11</f>
        <v>175878.41</v>
      </c>
      <c r="Q11" s="344">
        <v>147210</v>
      </c>
      <c r="R11" s="255">
        <v>1000</v>
      </c>
      <c r="S11" s="260">
        <v>3048.75</v>
      </c>
      <c r="T11" s="257">
        <f>(Q11-R11+S11)*18%</f>
        <v>26866.575000000001</v>
      </c>
      <c r="U11" s="111">
        <f>Q11-R11+S11+T11</f>
        <v>176125.32500000001</v>
      </c>
      <c r="V11" s="344">
        <v>147890</v>
      </c>
      <c r="W11" s="255">
        <v>1000</v>
      </c>
      <c r="X11" s="256">
        <v>2545.92</v>
      </c>
      <c r="Y11" s="257">
        <f>(V11-W11+X11)*18%</f>
        <v>26898.4656</v>
      </c>
      <c r="Z11" s="111">
        <f>V11-W11+X11+Y11</f>
        <v>176334.38560000001</v>
      </c>
      <c r="AA11" s="344">
        <v>147310</v>
      </c>
      <c r="AB11" s="255">
        <v>1000</v>
      </c>
      <c r="AC11" s="259">
        <v>3377.25</v>
      </c>
      <c r="AD11" s="257">
        <f>(AA11-AB11+AC11)*18%</f>
        <v>26943.704999999998</v>
      </c>
      <c r="AE11" s="111">
        <f>AA11-AB11+AC11+AD11</f>
        <v>176630.95499999999</v>
      </c>
      <c r="AF11" s="344">
        <v>148360</v>
      </c>
      <c r="AG11" s="255">
        <v>1000</v>
      </c>
      <c r="AH11" s="259">
        <v>2607.75</v>
      </c>
      <c r="AI11" s="257">
        <f>(AF11-AG11+AH11)*18%</f>
        <v>26994.195</v>
      </c>
      <c r="AJ11" s="111">
        <f t="shared" ref="AJ11:AJ56" si="0">AF11-AG11+AH11+AI11</f>
        <v>176961.94500000001</v>
      </c>
      <c r="AK11" s="344">
        <v>149220</v>
      </c>
      <c r="AL11" s="255">
        <v>1000</v>
      </c>
      <c r="AM11" s="182">
        <v>1201.2</v>
      </c>
      <c r="AN11" s="257">
        <f>(AK11-AL11+AM11)*18%</f>
        <v>26895.816000000003</v>
      </c>
      <c r="AO11" s="111">
        <f t="shared" ref="AO11:AO56" si="1">AK11-AL11+AM11+AN11</f>
        <v>176317.016</v>
      </c>
    </row>
    <row r="12" spans="1:41" x14ac:dyDescent="0.25">
      <c r="A12" s="125" t="s">
        <v>15</v>
      </c>
      <c r="B12" s="345">
        <v>147480</v>
      </c>
      <c r="C12" s="255">
        <v>1000</v>
      </c>
      <c r="D12" s="256">
        <v>3127.5</v>
      </c>
      <c r="E12" s="257">
        <f>(B12-C12+D12)*18%</f>
        <v>26929.35</v>
      </c>
      <c r="F12" s="111">
        <f>B12-C12+D12+E12</f>
        <v>176536.85</v>
      </c>
      <c r="G12" s="344">
        <v>146970</v>
      </c>
      <c r="H12" s="255">
        <v>1000</v>
      </c>
      <c r="I12" s="256">
        <v>2192.4</v>
      </c>
      <c r="J12" s="257">
        <f t="shared" ref="J12:J56" si="2">(G12-H12+I12)*18%</f>
        <v>26669.231999999996</v>
      </c>
      <c r="K12" s="111">
        <f t="shared" ref="K12:K56" si="3">G12-H12+I12+J12</f>
        <v>174831.63199999998</v>
      </c>
      <c r="L12" s="344">
        <v>147210</v>
      </c>
      <c r="M12" s="255">
        <v>1000</v>
      </c>
      <c r="N12" s="259">
        <v>2839.5</v>
      </c>
      <c r="O12" s="257">
        <f t="shared" ref="O12:O56" si="4">(L12-M12+N12)*18%</f>
        <v>26828.91</v>
      </c>
      <c r="P12" s="111">
        <f t="shared" ref="P12:P56" si="5">L12-M12+N12+O12</f>
        <v>175878.41</v>
      </c>
      <c r="Q12" s="344">
        <v>147210</v>
      </c>
      <c r="R12" s="255">
        <v>1000</v>
      </c>
      <c r="S12" s="260">
        <v>3048.75</v>
      </c>
      <c r="T12" s="257">
        <f t="shared" ref="T12:T56" si="6">(Q12-R12+S12)*18%</f>
        <v>26866.575000000001</v>
      </c>
      <c r="U12" s="111">
        <f t="shared" ref="U12:U56" si="7">Q12-R12+S12+T12</f>
        <v>176125.32500000001</v>
      </c>
      <c r="V12" s="344">
        <v>147890</v>
      </c>
      <c r="W12" s="255">
        <v>1000</v>
      </c>
      <c r="X12" s="256">
        <v>2545.92</v>
      </c>
      <c r="Y12" s="257">
        <f t="shared" ref="Y12:Y56" si="8">(V12-W12+X12)*18%</f>
        <v>26898.4656</v>
      </c>
      <c r="Z12" s="111">
        <f t="shared" ref="Z12:Z56" si="9">V12-W12+X12+Y12</f>
        <v>176334.38560000001</v>
      </c>
      <c r="AA12" s="344">
        <v>147310</v>
      </c>
      <c r="AB12" s="255">
        <v>1000</v>
      </c>
      <c r="AC12" s="259">
        <v>3377.25</v>
      </c>
      <c r="AD12" s="257">
        <f t="shared" ref="AD12:AD55" si="10">(AA12-AB12+AC12)*18%</f>
        <v>26943.704999999998</v>
      </c>
      <c r="AE12" s="111">
        <f t="shared" ref="AE12:AE55" si="11">AA12-AB12+AC12+AD12</f>
        <v>176630.95499999999</v>
      </c>
      <c r="AF12" s="344">
        <v>148360</v>
      </c>
      <c r="AG12" s="255">
        <v>1000</v>
      </c>
      <c r="AH12" s="259">
        <v>2607.75</v>
      </c>
      <c r="AI12" s="257">
        <f t="shared" ref="AI12:AI56" si="12">(AF12-AG12+AH12)*18%</f>
        <v>26994.195</v>
      </c>
      <c r="AJ12" s="111">
        <f t="shared" si="0"/>
        <v>176961.94500000001</v>
      </c>
      <c r="AK12" s="344">
        <v>149220</v>
      </c>
      <c r="AL12" s="255">
        <v>1000</v>
      </c>
      <c r="AM12" s="182">
        <v>1201.2</v>
      </c>
      <c r="AN12" s="257">
        <f t="shared" ref="AN12:AN56" si="13">(AK12-AL12+AM12)*18%</f>
        <v>26895.816000000003</v>
      </c>
      <c r="AO12" s="111">
        <f t="shared" si="1"/>
        <v>176317.016</v>
      </c>
    </row>
    <row r="13" spans="1:41" ht="15.75" thickBot="1" x14ac:dyDescent="0.3">
      <c r="A13" s="126" t="s">
        <v>16</v>
      </c>
      <c r="B13" s="345">
        <v>149640</v>
      </c>
      <c r="C13" s="1">
        <v>1000</v>
      </c>
      <c r="D13" s="173">
        <v>3127.5</v>
      </c>
      <c r="E13" s="2">
        <f t="shared" ref="E13:E56" si="14">(B13-C13+D13)*18%</f>
        <v>27318.149999999998</v>
      </c>
      <c r="F13" s="110">
        <f t="shared" ref="F13:F56" si="15">B13-C13+D13+E13</f>
        <v>179085.65</v>
      </c>
      <c r="G13" s="344">
        <v>150540</v>
      </c>
      <c r="H13" s="1">
        <v>1000</v>
      </c>
      <c r="I13" s="173">
        <v>2192.4</v>
      </c>
      <c r="J13" s="2">
        <f t="shared" si="2"/>
        <v>27311.831999999999</v>
      </c>
      <c r="K13" s="110">
        <f t="shared" si="3"/>
        <v>179044.23199999999</v>
      </c>
      <c r="L13" s="344">
        <v>149990</v>
      </c>
      <c r="M13" s="1">
        <v>1000</v>
      </c>
      <c r="N13" s="165">
        <v>2839.5</v>
      </c>
      <c r="O13" s="2">
        <f t="shared" si="4"/>
        <v>27329.309999999998</v>
      </c>
      <c r="P13" s="110">
        <f t="shared" si="5"/>
        <v>179158.81</v>
      </c>
      <c r="Q13" s="344">
        <v>149990</v>
      </c>
      <c r="R13" s="1">
        <v>1000</v>
      </c>
      <c r="S13" s="190">
        <v>3048.75</v>
      </c>
      <c r="T13" s="2">
        <f t="shared" si="6"/>
        <v>27366.974999999999</v>
      </c>
      <c r="U13" s="110">
        <f t="shared" si="7"/>
        <v>179405.72500000001</v>
      </c>
      <c r="V13" s="344">
        <v>150090</v>
      </c>
      <c r="W13" s="1">
        <v>1000</v>
      </c>
      <c r="X13" s="173">
        <v>2545.92</v>
      </c>
      <c r="Y13" s="2">
        <f t="shared" si="8"/>
        <v>27294.4656</v>
      </c>
      <c r="Z13" s="110">
        <f t="shared" si="9"/>
        <v>178930.38560000001</v>
      </c>
      <c r="AA13" s="344">
        <v>149530</v>
      </c>
      <c r="AB13" s="1">
        <v>1000</v>
      </c>
      <c r="AC13" s="165">
        <v>3377.25</v>
      </c>
      <c r="AD13" s="2">
        <f t="shared" si="10"/>
        <v>27343.305</v>
      </c>
      <c r="AE13" s="110">
        <f t="shared" si="11"/>
        <v>179250.55499999999</v>
      </c>
      <c r="AF13" s="344">
        <v>151610</v>
      </c>
      <c r="AG13" s="1">
        <v>1000</v>
      </c>
      <c r="AH13" s="165">
        <v>2607.75</v>
      </c>
      <c r="AI13" s="2">
        <f t="shared" si="12"/>
        <v>27579.195</v>
      </c>
      <c r="AJ13" s="110">
        <f t="shared" si="0"/>
        <v>180796.94500000001</v>
      </c>
      <c r="AK13" s="344">
        <v>150400</v>
      </c>
      <c r="AL13" s="1">
        <v>1000</v>
      </c>
      <c r="AM13" s="191">
        <v>1201.2</v>
      </c>
      <c r="AN13" s="2">
        <f t="shared" si="13"/>
        <v>27108.216</v>
      </c>
      <c r="AO13" s="110">
        <f t="shared" si="1"/>
        <v>177709.41600000003</v>
      </c>
    </row>
    <row r="14" spans="1:41" x14ac:dyDescent="0.25">
      <c r="A14" s="125"/>
      <c r="B14" s="162"/>
      <c r="C14" s="300"/>
      <c r="D14" s="176"/>
      <c r="E14" s="39"/>
      <c r="F14" s="302"/>
      <c r="G14" s="162"/>
      <c r="H14" s="300"/>
      <c r="I14" s="176"/>
      <c r="J14" s="39"/>
      <c r="K14" s="302"/>
      <c r="L14" s="162"/>
      <c r="M14" s="300"/>
      <c r="N14" s="167"/>
      <c r="O14" s="39"/>
      <c r="P14" s="302"/>
      <c r="Q14" s="162"/>
      <c r="R14" s="300"/>
      <c r="S14" s="192"/>
      <c r="T14" s="39"/>
      <c r="U14" s="302"/>
      <c r="V14" s="162"/>
      <c r="W14" s="300"/>
      <c r="X14" s="176"/>
      <c r="Y14" s="39"/>
      <c r="Z14" s="302"/>
      <c r="AA14" s="162"/>
      <c r="AB14" s="300"/>
      <c r="AC14" s="167"/>
      <c r="AD14" s="39"/>
      <c r="AE14" s="302"/>
      <c r="AF14" s="162"/>
      <c r="AG14" s="300"/>
      <c r="AH14" s="167"/>
      <c r="AI14" s="39"/>
      <c r="AJ14" s="302"/>
      <c r="AK14" s="162"/>
      <c r="AL14" s="300"/>
      <c r="AM14" s="193"/>
      <c r="AN14" s="39"/>
      <c r="AO14" s="302"/>
    </row>
    <row r="15" spans="1:41" x14ac:dyDescent="0.25">
      <c r="A15" s="125" t="s">
        <v>147</v>
      </c>
      <c r="B15" s="345">
        <v>149040</v>
      </c>
      <c r="C15" s="255">
        <v>1000</v>
      </c>
      <c r="D15" s="256">
        <v>3127.5</v>
      </c>
      <c r="E15" s="257">
        <f>(B15-C15+D15)*18%</f>
        <v>27210.149999999998</v>
      </c>
      <c r="F15" s="111">
        <f>B15-C15+D15+E15</f>
        <v>178377.65</v>
      </c>
      <c r="G15" s="344">
        <v>148790</v>
      </c>
      <c r="H15" s="255">
        <v>1000</v>
      </c>
      <c r="I15" s="256">
        <v>2192.4</v>
      </c>
      <c r="J15" s="257">
        <f>(G15-H15+I15)*18%</f>
        <v>26996.831999999999</v>
      </c>
      <c r="K15" s="111">
        <f>G15-H15+I15+J15</f>
        <v>176979.23199999999</v>
      </c>
      <c r="L15" s="344">
        <v>148590</v>
      </c>
      <c r="M15" s="255">
        <v>1000</v>
      </c>
      <c r="N15" s="259">
        <v>2839.5</v>
      </c>
      <c r="O15" s="257">
        <f>(L15-M15+N15)*18%</f>
        <v>27077.309999999998</v>
      </c>
      <c r="P15" s="111">
        <f>L15-M15+N15+O15</f>
        <v>177506.81</v>
      </c>
      <c r="Q15" s="344">
        <v>148590</v>
      </c>
      <c r="R15" s="255">
        <v>1000</v>
      </c>
      <c r="S15" s="260">
        <v>3048.75</v>
      </c>
      <c r="T15" s="257">
        <f>(Q15-R15+S15)*18%</f>
        <v>27114.974999999999</v>
      </c>
      <c r="U15" s="111">
        <f>Q15-R15+S15+T15</f>
        <v>177753.72500000001</v>
      </c>
      <c r="V15" s="344">
        <v>148940</v>
      </c>
      <c r="W15" s="255">
        <v>1000</v>
      </c>
      <c r="X15" s="256">
        <v>2545.92</v>
      </c>
      <c r="Y15" s="257">
        <f>(V15-W15+X15)*18%</f>
        <v>27087.4656</v>
      </c>
      <c r="Z15" s="111">
        <f>V15-W15+X15+Y15</f>
        <v>177573.38560000001</v>
      </c>
      <c r="AA15" s="344">
        <v>148780</v>
      </c>
      <c r="AB15" s="255">
        <v>1000</v>
      </c>
      <c r="AC15" s="259">
        <v>3377.25</v>
      </c>
      <c r="AD15" s="257">
        <f>(AA15-AB15+AC15)*18%</f>
        <v>27208.305</v>
      </c>
      <c r="AE15" s="111">
        <f>AA15-AB15+AC15+AD15</f>
        <v>178365.55499999999</v>
      </c>
      <c r="AF15" s="344">
        <v>149460</v>
      </c>
      <c r="AG15" s="255">
        <v>1000</v>
      </c>
      <c r="AH15" s="259">
        <v>2607.75</v>
      </c>
      <c r="AI15" s="257">
        <f>(AF15-AG15+AH15)*18%</f>
        <v>27192.195</v>
      </c>
      <c r="AJ15" s="111">
        <f t="shared" ref="AJ15" si="16">AF15-AG15+AH15+AI15</f>
        <v>178259.94500000001</v>
      </c>
      <c r="AK15" s="344">
        <v>151800</v>
      </c>
      <c r="AL15" s="255">
        <v>1000</v>
      </c>
      <c r="AM15" s="182">
        <v>1201.2</v>
      </c>
      <c r="AN15" s="257">
        <f>(AK15-AL15+AM15)*18%</f>
        <v>27360.216</v>
      </c>
      <c r="AO15" s="111">
        <f t="shared" ref="AO15" si="17">AK15-AL15+AM15+AN15</f>
        <v>179361.41600000003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299"/>
      <c r="C17" s="300"/>
      <c r="D17" s="176"/>
      <c r="E17" s="39"/>
      <c r="F17" s="302"/>
      <c r="G17" s="79"/>
      <c r="H17" s="300"/>
      <c r="I17" s="176"/>
      <c r="J17" s="39"/>
      <c r="K17" s="302"/>
      <c r="L17" s="79"/>
      <c r="M17" s="300"/>
      <c r="N17" s="167"/>
      <c r="O17" s="39"/>
      <c r="P17" s="302"/>
      <c r="Q17" s="79"/>
      <c r="R17" s="300"/>
      <c r="S17" s="192"/>
      <c r="T17" s="39"/>
      <c r="U17" s="302"/>
      <c r="V17" s="79"/>
      <c r="W17" s="300"/>
      <c r="X17" s="176"/>
      <c r="Y17" s="39"/>
      <c r="Z17" s="302"/>
      <c r="AA17" s="79"/>
      <c r="AB17" s="300"/>
      <c r="AC17" s="167"/>
      <c r="AD17" s="39"/>
      <c r="AE17" s="302"/>
      <c r="AF17" s="79"/>
      <c r="AG17" s="300"/>
      <c r="AH17" s="167"/>
      <c r="AI17" s="39"/>
      <c r="AJ17" s="302"/>
      <c r="AK17" s="79"/>
      <c r="AL17" s="300"/>
      <c r="AM17" s="193"/>
      <c r="AN17" s="39"/>
      <c r="AO17" s="302"/>
    </row>
    <row r="18" spans="1:41" x14ac:dyDescent="0.25">
      <c r="A18" s="125" t="s">
        <v>18</v>
      </c>
      <c r="B18" s="345">
        <v>138100</v>
      </c>
      <c r="C18" s="255">
        <v>1000</v>
      </c>
      <c r="D18" s="256">
        <v>3127.5</v>
      </c>
      <c r="E18" s="257">
        <f t="shared" si="14"/>
        <v>25240.95</v>
      </c>
      <c r="F18" s="111">
        <f t="shared" si="15"/>
        <v>165468.45000000001</v>
      </c>
      <c r="G18" s="344">
        <v>138630</v>
      </c>
      <c r="H18" s="255">
        <v>1000</v>
      </c>
      <c r="I18" s="256">
        <v>2192.4</v>
      </c>
      <c r="J18" s="257">
        <f>(G18-H18+I18)*18%</f>
        <v>25168.031999999999</v>
      </c>
      <c r="K18" s="111">
        <f>G18-H18+I18+J18</f>
        <v>164990.432</v>
      </c>
      <c r="L18" s="344">
        <v>137870</v>
      </c>
      <c r="M18" s="255">
        <v>1000</v>
      </c>
      <c r="N18" s="259">
        <v>2839.5</v>
      </c>
      <c r="O18" s="257">
        <f t="shared" si="4"/>
        <v>25147.71</v>
      </c>
      <c r="P18" s="111">
        <f t="shared" si="5"/>
        <v>164857.21</v>
      </c>
      <c r="Q18" s="344">
        <v>137870</v>
      </c>
      <c r="R18" s="255">
        <v>1000</v>
      </c>
      <c r="S18" s="260">
        <v>3048.75</v>
      </c>
      <c r="T18" s="257">
        <f t="shared" si="6"/>
        <v>25185.375</v>
      </c>
      <c r="U18" s="111">
        <f t="shared" si="7"/>
        <v>165104.125</v>
      </c>
      <c r="V18" s="344">
        <v>137770</v>
      </c>
      <c r="W18" s="255">
        <v>1000</v>
      </c>
      <c r="X18" s="256">
        <v>2545.92</v>
      </c>
      <c r="Y18" s="257">
        <f t="shared" si="8"/>
        <v>25076.865600000001</v>
      </c>
      <c r="Z18" s="111">
        <f t="shared" si="9"/>
        <v>164392.7856</v>
      </c>
      <c r="AA18" s="344">
        <v>137800</v>
      </c>
      <c r="AB18" s="255">
        <v>1000</v>
      </c>
      <c r="AC18" s="259">
        <v>3377.25</v>
      </c>
      <c r="AD18" s="257">
        <f t="shared" si="10"/>
        <v>25231.904999999999</v>
      </c>
      <c r="AE18" s="111">
        <f t="shared" si="11"/>
        <v>165409.155</v>
      </c>
      <c r="AF18" s="344">
        <v>139130</v>
      </c>
      <c r="AG18" s="255">
        <v>1000</v>
      </c>
      <c r="AH18" s="259">
        <v>2607.75</v>
      </c>
      <c r="AI18" s="257">
        <f t="shared" si="12"/>
        <v>25332.794999999998</v>
      </c>
      <c r="AJ18" s="111">
        <f t="shared" si="0"/>
        <v>166070.54499999998</v>
      </c>
      <c r="AK18" s="344">
        <v>141510</v>
      </c>
      <c r="AL18" s="255">
        <v>1000</v>
      </c>
      <c r="AM18" s="182">
        <v>1201.2</v>
      </c>
      <c r="AN18" s="257">
        <f t="shared" si="13"/>
        <v>25508.016</v>
      </c>
      <c r="AO18" s="111">
        <f t="shared" si="1"/>
        <v>167219.21600000001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45">
        <v>142730</v>
      </c>
      <c r="C20" s="300">
        <v>1000</v>
      </c>
      <c r="D20" s="256">
        <v>3127.5</v>
      </c>
      <c r="E20" s="39">
        <f t="shared" si="14"/>
        <v>26074.35</v>
      </c>
      <c r="F20" s="302">
        <f t="shared" si="15"/>
        <v>170931.85</v>
      </c>
      <c r="G20" s="344">
        <v>141910</v>
      </c>
      <c r="H20" s="300">
        <v>1000</v>
      </c>
      <c r="I20" s="256">
        <v>2192.4</v>
      </c>
      <c r="J20" s="39">
        <f t="shared" si="2"/>
        <v>25758.431999999997</v>
      </c>
      <c r="K20" s="302">
        <f t="shared" si="3"/>
        <v>168860.83199999999</v>
      </c>
      <c r="L20" s="344">
        <v>141900</v>
      </c>
      <c r="M20" s="300">
        <v>1000</v>
      </c>
      <c r="N20" s="259">
        <v>2839.5</v>
      </c>
      <c r="O20" s="39">
        <f t="shared" si="4"/>
        <v>25873.11</v>
      </c>
      <c r="P20" s="302">
        <f t="shared" si="5"/>
        <v>169612.61</v>
      </c>
      <c r="Q20" s="344">
        <v>141900</v>
      </c>
      <c r="R20" s="255">
        <v>1000</v>
      </c>
      <c r="S20" s="260">
        <v>3048.75</v>
      </c>
      <c r="T20" s="257">
        <f t="shared" si="6"/>
        <v>25910.774999999998</v>
      </c>
      <c r="U20" s="111">
        <f t="shared" si="7"/>
        <v>169859.52499999999</v>
      </c>
      <c r="V20" s="344">
        <v>142250</v>
      </c>
      <c r="W20" s="255">
        <v>1000</v>
      </c>
      <c r="X20" s="256">
        <v>2545.92</v>
      </c>
      <c r="Y20" s="257">
        <f>(V20-W20+X20)*18%</f>
        <v>25883.265600000002</v>
      </c>
      <c r="Z20" s="111">
        <f>V20-W20+X20+Y20</f>
        <v>169679.18560000003</v>
      </c>
      <c r="AA20" s="344">
        <v>142430</v>
      </c>
      <c r="AB20" s="300">
        <v>1000</v>
      </c>
      <c r="AC20" s="259">
        <v>3377.25</v>
      </c>
      <c r="AD20" s="39">
        <f t="shared" si="10"/>
        <v>26065.305</v>
      </c>
      <c r="AE20" s="302">
        <f t="shared" si="11"/>
        <v>170872.55499999999</v>
      </c>
      <c r="AF20" s="344">
        <v>142710</v>
      </c>
      <c r="AG20" s="255">
        <v>1000</v>
      </c>
      <c r="AH20" s="259">
        <v>2607.75</v>
      </c>
      <c r="AI20" s="257">
        <f>(AF20-AG20+AH20)*18%</f>
        <v>25977.195</v>
      </c>
      <c r="AJ20" s="111">
        <f>AF20-AG20+AH20+AI20</f>
        <v>170294.94500000001</v>
      </c>
      <c r="AK20" s="344">
        <v>144290</v>
      </c>
      <c r="AL20" s="300">
        <v>1000</v>
      </c>
      <c r="AM20" s="182">
        <v>1201.2</v>
      </c>
      <c r="AN20" s="39">
        <f t="shared" si="13"/>
        <v>26008.416000000001</v>
      </c>
      <c r="AO20" s="302">
        <f t="shared" si="1"/>
        <v>170499.61600000001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299"/>
      <c r="C22" s="300"/>
      <c r="D22" s="176"/>
      <c r="E22" s="39"/>
      <c r="F22" s="302"/>
      <c r="G22" s="79"/>
      <c r="H22" s="300"/>
      <c r="I22" s="176"/>
      <c r="J22" s="39"/>
      <c r="K22" s="302"/>
      <c r="L22" s="79"/>
      <c r="M22" s="300"/>
      <c r="N22" s="167"/>
      <c r="O22" s="39"/>
      <c r="P22" s="302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00"/>
      <c r="AC22" s="167"/>
      <c r="AD22" s="39"/>
      <c r="AE22" s="302"/>
      <c r="AF22" s="79"/>
      <c r="AG22" s="300"/>
      <c r="AH22" s="167"/>
      <c r="AI22" s="39"/>
      <c r="AJ22" s="302"/>
      <c r="AK22" s="79"/>
      <c r="AL22" s="300"/>
      <c r="AM22" s="193"/>
      <c r="AN22" s="39"/>
      <c r="AO22" s="302"/>
    </row>
    <row r="23" spans="1:41" x14ac:dyDescent="0.25">
      <c r="A23" s="125" t="s">
        <v>22</v>
      </c>
      <c r="B23" s="345">
        <v>149240</v>
      </c>
      <c r="C23" s="255">
        <v>1000</v>
      </c>
      <c r="D23" s="256">
        <v>3127.5</v>
      </c>
      <c r="E23" s="257">
        <f t="shared" si="14"/>
        <v>27246.149999999998</v>
      </c>
      <c r="F23" s="111">
        <f t="shared" si="15"/>
        <v>178613.65</v>
      </c>
      <c r="G23" s="344">
        <v>148590</v>
      </c>
      <c r="H23" s="255">
        <v>1000</v>
      </c>
      <c r="I23" s="256">
        <v>2192.4</v>
      </c>
      <c r="J23" s="257">
        <f>(G23-H23+I23)*18%</f>
        <v>26960.831999999999</v>
      </c>
      <c r="K23" s="111">
        <f>G23-H23+I23+J23</f>
        <v>176743.23199999999</v>
      </c>
      <c r="L23" s="344">
        <v>149540</v>
      </c>
      <c r="M23" s="255">
        <v>1000</v>
      </c>
      <c r="N23" s="259">
        <v>2839.5</v>
      </c>
      <c r="O23" s="257">
        <f t="shared" si="4"/>
        <v>27248.309999999998</v>
      </c>
      <c r="P23" s="111">
        <f t="shared" si="5"/>
        <v>178627.81</v>
      </c>
      <c r="Q23" s="344">
        <v>149540</v>
      </c>
      <c r="R23" s="255">
        <v>1000</v>
      </c>
      <c r="S23" s="260">
        <v>3048.75</v>
      </c>
      <c r="T23" s="257">
        <f>(Q23-R23+S23)*18%</f>
        <v>27285.974999999999</v>
      </c>
      <c r="U23" s="111">
        <f>Q23-R23+S23+T23</f>
        <v>178874.72500000001</v>
      </c>
      <c r="V23" s="344">
        <v>149390</v>
      </c>
      <c r="W23" s="255">
        <v>1000</v>
      </c>
      <c r="X23" s="256">
        <v>2545.92</v>
      </c>
      <c r="Y23" s="257">
        <f>(V23-W23+X23)*18%</f>
        <v>27168.4656</v>
      </c>
      <c r="Z23" s="111">
        <f>V23-W23+X23+Y23</f>
        <v>178104.38560000001</v>
      </c>
      <c r="AA23" s="344">
        <v>149030</v>
      </c>
      <c r="AB23" s="255">
        <v>1000</v>
      </c>
      <c r="AC23" s="259">
        <v>3377.25</v>
      </c>
      <c r="AD23" s="257">
        <f t="shared" si="10"/>
        <v>27253.305</v>
      </c>
      <c r="AE23" s="111">
        <f t="shared" si="11"/>
        <v>178660.55499999999</v>
      </c>
      <c r="AF23" s="344">
        <v>150460</v>
      </c>
      <c r="AG23" s="255">
        <v>1000</v>
      </c>
      <c r="AH23" s="259">
        <v>2607.75</v>
      </c>
      <c r="AI23" s="257">
        <f t="shared" si="12"/>
        <v>27372.195</v>
      </c>
      <c r="AJ23" s="111">
        <f t="shared" si="0"/>
        <v>179439.94500000001</v>
      </c>
      <c r="AK23" s="344">
        <v>151250</v>
      </c>
      <c r="AL23" s="255">
        <v>1000</v>
      </c>
      <c r="AM23" s="182">
        <v>1201.2</v>
      </c>
      <c r="AN23" s="257">
        <f t="shared" si="13"/>
        <v>27261.216</v>
      </c>
      <c r="AO23" s="111">
        <f t="shared" si="1"/>
        <v>178712.41600000003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299"/>
      <c r="C25" s="300"/>
      <c r="D25" s="176"/>
      <c r="E25" s="39"/>
      <c r="F25" s="302"/>
      <c r="G25" s="78"/>
      <c r="H25" s="255"/>
      <c r="I25" s="256"/>
      <c r="J25" s="257"/>
      <c r="K25" s="111"/>
      <c r="L25" s="79"/>
      <c r="M25" s="300"/>
      <c r="N25" s="167"/>
      <c r="O25" s="39"/>
      <c r="P25" s="302"/>
      <c r="Q25" s="79"/>
      <c r="R25" s="300"/>
      <c r="S25" s="192"/>
      <c r="T25" s="39"/>
      <c r="U25" s="302"/>
      <c r="V25" s="79"/>
      <c r="W25" s="300"/>
      <c r="X25" s="176"/>
      <c r="Y25" s="39"/>
      <c r="Z25" s="302"/>
      <c r="AA25" s="79"/>
      <c r="AB25" s="300"/>
      <c r="AC25" s="167"/>
      <c r="AD25" s="39"/>
      <c r="AE25" s="302"/>
      <c r="AF25" s="78"/>
      <c r="AG25" s="255"/>
      <c r="AH25" s="259"/>
      <c r="AI25" s="257"/>
      <c r="AJ25" s="111"/>
      <c r="AK25" s="79"/>
      <c r="AL25" s="300"/>
      <c r="AM25" s="193"/>
      <c r="AN25" s="39"/>
      <c r="AO25" s="302"/>
    </row>
    <row r="26" spans="1:41" x14ac:dyDescent="0.25">
      <c r="A26" s="125" t="s">
        <v>25</v>
      </c>
      <c r="B26" s="345">
        <v>139040</v>
      </c>
      <c r="C26" s="255">
        <v>1000</v>
      </c>
      <c r="D26" s="256">
        <v>3127.5</v>
      </c>
      <c r="E26" s="257">
        <f t="shared" si="14"/>
        <v>25410.149999999998</v>
      </c>
      <c r="F26" s="111">
        <f t="shared" si="15"/>
        <v>166577.65</v>
      </c>
      <c r="G26" s="344">
        <v>138790</v>
      </c>
      <c r="H26" s="255">
        <v>1000</v>
      </c>
      <c r="I26" s="256">
        <v>2192.4</v>
      </c>
      <c r="J26" s="257">
        <f t="shared" si="2"/>
        <v>25196.831999999999</v>
      </c>
      <c r="K26" s="111">
        <f t="shared" si="3"/>
        <v>165179.23199999999</v>
      </c>
      <c r="L26" s="344">
        <v>138320</v>
      </c>
      <c r="M26" s="255">
        <v>1000</v>
      </c>
      <c r="N26" s="259">
        <v>2839.5</v>
      </c>
      <c r="O26" s="257">
        <f t="shared" si="4"/>
        <v>25228.71</v>
      </c>
      <c r="P26" s="111">
        <f t="shared" si="5"/>
        <v>165388.21</v>
      </c>
      <c r="Q26" s="344">
        <v>138320</v>
      </c>
      <c r="R26" s="255">
        <v>1000</v>
      </c>
      <c r="S26" s="260">
        <v>3048.75</v>
      </c>
      <c r="T26" s="257">
        <f t="shared" si="6"/>
        <v>25266.375</v>
      </c>
      <c r="U26" s="111">
        <f t="shared" si="7"/>
        <v>165635.125</v>
      </c>
      <c r="V26" s="344">
        <v>138640</v>
      </c>
      <c r="W26" s="255">
        <v>1000</v>
      </c>
      <c r="X26" s="256">
        <v>2545.92</v>
      </c>
      <c r="Y26" s="257">
        <f t="shared" si="8"/>
        <v>25233.465600000003</v>
      </c>
      <c r="Z26" s="111">
        <f t="shared" si="9"/>
        <v>165419.38560000001</v>
      </c>
      <c r="AA26" s="344">
        <v>138710</v>
      </c>
      <c r="AB26" s="255">
        <v>1000</v>
      </c>
      <c r="AC26" s="259">
        <v>3377.25</v>
      </c>
      <c r="AD26" s="257">
        <f t="shared" si="10"/>
        <v>25395.704999999998</v>
      </c>
      <c r="AE26" s="111">
        <f t="shared" si="11"/>
        <v>166482.95499999999</v>
      </c>
      <c r="AF26" s="344">
        <v>139100</v>
      </c>
      <c r="AG26" s="255">
        <v>1000</v>
      </c>
      <c r="AH26" s="259">
        <v>2607.75</v>
      </c>
      <c r="AI26" s="257">
        <f>(AF26-AG26+AH26)*18%</f>
        <v>25327.395</v>
      </c>
      <c r="AJ26" s="111">
        <f>AF26-AG26+AH26+AI26</f>
        <v>166035.14499999999</v>
      </c>
      <c r="AK26" s="344">
        <v>140490</v>
      </c>
      <c r="AL26" s="255">
        <v>1000</v>
      </c>
      <c r="AM26" s="182">
        <v>1201.2</v>
      </c>
      <c r="AN26" s="257">
        <f t="shared" si="13"/>
        <v>25324.416000000001</v>
      </c>
      <c r="AO26" s="111">
        <f t="shared" si="1"/>
        <v>166015.61600000001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299"/>
      <c r="C28" s="300"/>
      <c r="D28" s="176"/>
      <c r="E28" s="39"/>
      <c r="F28" s="302"/>
      <c r="G28" s="79"/>
      <c r="H28" s="300"/>
      <c r="I28" s="176"/>
      <c r="J28" s="39"/>
      <c r="K28" s="302"/>
      <c r="L28" s="79"/>
      <c r="M28" s="300"/>
      <c r="N28" s="167"/>
      <c r="O28" s="39"/>
      <c r="P28" s="302"/>
      <c r="Q28" s="79"/>
      <c r="R28" s="300"/>
      <c r="S28" s="192"/>
      <c r="T28" s="39"/>
      <c r="U28" s="302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00"/>
      <c r="AH28" s="167"/>
      <c r="AI28" s="39"/>
      <c r="AJ28" s="302"/>
      <c r="AK28" s="79"/>
      <c r="AL28" s="300"/>
      <c r="AM28" s="193"/>
      <c r="AN28" s="39"/>
      <c r="AO28" s="302"/>
    </row>
    <row r="29" spans="1:41" s="10" customFormat="1" x14ac:dyDescent="0.25">
      <c r="A29" s="125" t="s">
        <v>28</v>
      </c>
      <c r="B29" s="345">
        <v>138420</v>
      </c>
      <c r="C29" s="255">
        <v>1000</v>
      </c>
      <c r="D29" s="256">
        <v>3127.5</v>
      </c>
      <c r="E29" s="257">
        <f t="shared" si="14"/>
        <v>25298.55</v>
      </c>
      <c r="F29" s="111">
        <f t="shared" si="15"/>
        <v>165846.04999999999</v>
      </c>
      <c r="G29" s="344">
        <v>138680</v>
      </c>
      <c r="H29" s="255">
        <v>1000</v>
      </c>
      <c r="I29" s="256">
        <v>2192.4</v>
      </c>
      <c r="J29" s="257">
        <f t="shared" si="2"/>
        <v>25177.031999999999</v>
      </c>
      <c r="K29" s="111">
        <f t="shared" si="3"/>
        <v>165049.432</v>
      </c>
      <c r="L29" s="344">
        <v>138350</v>
      </c>
      <c r="M29" s="255">
        <v>1000</v>
      </c>
      <c r="N29" s="259">
        <v>2839.5</v>
      </c>
      <c r="O29" s="257">
        <f t="shared" si="4"/>
        <v>25234.11</v>
      </c>
      <c r="P29" s="111">
        <f t="shared" si="5"/>
        <v>165423.60999999999</v>
      </c>
      <c r="Q29" s="344">
        <v>138350</v>
      </c>
      <c r="R29" s="255">
        <v>1000</v>
      </c>
      <c r="S29" s="260">
        <v>3048.75</v>
      </c>
      <c r="T29" s="257">
        <f t="shared" si="6"/>
        <v>25271.774999999998</v>
      </c>
      <c r="U29" s="111">
        <f t="shared" si="7"/>
        <v>165670.52499999999</v>
      </c>
      <c r="V29" s="344">
        <v>137800</v>
      </c>
      <c r="W29" s="255">
        <v>1000</v>
      </c>
      <c r="X29" s="256">
        <v>2545.92</v>
      </c>
      <c r="Y29" s="257">
        <f t="shared" si="8"/>
        <v>25082.265600000002</v>
      </c>
      <c r="Z29" s="111">
        <f t="shared" si="9"/>
        <v>164428.18560000003</v>
      </c>
      <c r="AA29" s="344">
        <v>138330</v>
      </c>
      <c r="AB29" s="255">
        <v>1000</v>
      </c>
      <c r="AC29" s="259">
        <v>3377.25</v>
      </c>
      <c r="AD29" s="257">
        <f t="shared" si="10"/>
        <v>25327.305</v>
      </c>
      <c r="AE29" s="111">
        <f t="shared" si="11"/>
        <v>166034.55499999999</v>
      </c>
      <c r="AF29" s="344">
        <v>138910</v>
      </c>
      <c r="AG29" s="255">
        <v>1000</v>
      </c>
      <c r="AH29" s="259">
        <v>2607.75</v>
      </c>
      <c r="AI29" s="257">
        <f t="shared" si="12"/>
        <v>25293.195</v>
      </c>
      <c r="AJ29" s="111">
        <f t="shared" si="0"/>
        <v>165810.94500000001</v>
      </c>
      <c r="AK29" s="344">
        <v>141790</v>
      </c>
      <c r="AL29" s="255">
        <v>1000</v>
      </c>
      <c r="AM29" s="182">
        <v>1201.2</v>
      </c>
      <c r="AN29" s="257">
        <f t="shared" si="13"/>
        <v>25558.416000000001</v>
      </c>
      <c r="AO29" s="111">
        <f t="shared" si="1"/>
        <v>167549.61600000001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299"/>
      <c r="C31" s="300"/>
      <c r="D31" s="176"/>
      <c r="E31" s="39"/>
      <c r="F31" s="302"/>
      <c r="G31" s="78"/>
      <c r="H31" s="255"/>
      <c r="I31" s="256"/>
      <c r="J31" s="257"/>
      <c r="K31" s="111"/>
      <c r="L31" s="79"/>
      <c r="M31" s="300"/>
      <c r="N31" s="167"/>
      <c r="O31" s="39"/>
      <c r="P31" s="302"/>
      <c r="Q31" s="79"/>
      <c r="R31" s="300"/>
      <c r="S31" s="192"/>
      <c r="T31" s="39"/>
      <c r="U31" s="302"/>
      <c r="V31" s="79"/>
      <c r="W31" s="300"/>
      <c r="X31" s="176"/>
      <c r="Y31" s="39"/>
      <c r="Z31" s="302"/>
      <c r="AA31" s="79"/>
      <c r="AB31" s="300"/>
      <c r="AC31" s="167"/>
      <c r="AD31" s="39"/>
      <c r="AE31" s="302"/>
      <c r="AF31" s="78"/>
      <c r="AG31" s="255"/>
      <c r="AH31" s="259"/>
      <c r="AI31" s="257"/>
      <c r="AJ31" s="111"/>
      <c r="AK31" s="79"/>
      <c r="AL31" s="300"/>
      <c r="AM31" s="193"/>
      <c r="AN31" s="39"/>
      <c r="AO31" s="302"/>
    </row>
    <row r="32" spans="1:41" s="10" customFormat="1" x14ac:dyDescent="0.25">
      <c r="A32" s="125" t="s">
        <v>31</v>
      </c>
      <c r="B32" s="345">
        <v>139810</v>
      </c>
      <c r="C32" s="261">
        <v>1000</v>
      </c>
      <c r="D32" s="256">
        <v>3127.5</v>
      </c>
      <c r="E32" s="262">
        <f t="shared" si="14"/>
        <v>25548.75</v>
      </c>
      <c r="F32" s="111">
        <f t="shared" si="15"/>
        <v>167486.25</v>
      </c>
      <c r="G32" s="344">
        <v>139980</v>
      </c>
      <c r="H32" s="261">
        <v>1000</v>
      </c>
      <c r="I32" s="256">
        <v>2192.4</v>
      </c>
      <c r="J32" s="262">
        <f>(G32-H32+I32)*18%</f>
        <v>25411.031999999999</v>
      </c>
      <c r="K32" s="111">
        <f>G32-H32+I32+J32</f>
        <v>166583.432</v>
      </c>
      <c r="L32" s="344">
        <v>139630</v>
      </c>
      <c r="M32" s="261">
        <v>1000</v>
      </c>
      <c r="N32" s="259">
        <v>2839.5</v>
      </c>
      <c r="O32" s="262">
        <f t="shared" si="4"/>
        <v>25464.51</v>
      </c>
      <c r="P32" s="111">
        <f t="shared" si="5"/>
        <v>166934.01</v>
      </c>
      <c r="Q32" s="344">
        <v>139630</v>
      </c>
      <c r="R32" s="261">
        <v>1000</v>
      </c>
      <c r="S32" s="260">
        <v>3048.75</v>
      </c>
      <c r="T32" s="262">
        <f t="shared" si="6"/>
        <v>25502.174999999999</v>
      </c>
      <c r="U32" s="111">
        <f t="shared" si="7"/>
        <v>167180.92499999999</v>
      </c>
      <c r="V32" s="344">
        <v>139130</v>
      </c>
      <c r="W32" s="261">
        <v>1000</v>
      </c>
      <c r="X32" s="256">
        <v>2545.92</v>
      </c>
      <c r="Y32" s="262">
        <f t="shared" si="8"/>
        <v>25321.6656</v>
      </c>
      <c r="Z32" s="111">
        <f t="shared" si="9"/>
        <v>165997.58560000002</v>
      </c>
      <c r="AA32" s="344">
        <v>139660</v>
      </c>
      <c r="AB32" s="261">
        <v>1000</v>
      </c>
      <c r="AC32" s="259">
        <v>3377.25</v>
      </c>
      <c r="AD32" s="262">
        <f t="shared" si="10"/>
        <v>25566.704999999998</v>
      </c>
      <c r="AE32" s="111">
        <f t="shared" si="11"/>
        <v>167603.95499999999</v>
      </c>
      <c r="AF32" s="344">
        <v>140250</v>
      </c>
      <c r="AG32" s="261">
        <v>1000</v>
      </c>
      <c r="AH32" s="259">
        <v>2607.75</v>
      </c>
      <c r="AI32" s="262">
        <f t="shared" si="12"/>
        <v>25534.395</v>
      </c>
      <c r="AJ32" s="111">
        <f t="shared" si="0"/>
        <v>167392.14499999999</v>
      </c>
      <c r="AK32" s="344">
        <v>143070</v>
      </c>
      <c r="AL32" s="261">
        <v>1000</v>
      </c>
      <c r="AM32" s="182">
        <v>1201.2</v>
      </c>
      <c r="AN32" s="262">
        <f t="shared" si="13"/>
        <v>25788.816000000003</v>
      </c>
      <c r="AO32" s="111">
        <f t="shared" si="1"/>
        <v>169060.016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48">
        <v>138950</v>
      </c>
      <c r="C35" s="86">
        <v>1000</v>
      </c>
      <c r="D35" s="176">
        <v>3127.5</v>
      </c>
      <c r="E35" s="87">
        <f t="shared" si="14"/>
        <v>25393.95</v>
      </c>
      <c r="F35" s="302">
        <f t="shared" si="15"/>
        <v>166471.45000000001</v>
      </c>
      <c r="G35" s="349">
        <v>139550</v>
      </c>
      <c r="H35" s="86">
        <v>1000</v>
      </c>
      <c r="I35" s="176">
        <v>2192.4</v>
      </c>
      <c r="J35" s="87">
        <f t="shared" si="2"/>
        <v>25333.631999999998</v>
      </c>
      <c r="K35" s="302">
        <f t="shared" si="3"/>
        <v>166076.03200000001</v>
      </c>
      <c r="L35" s="349">
        <v>138900</v>
      </c>
      <c r="M35" s="86">
        <v>1000</v>
      </c>
      <c r="N35" s="167">
        <v>2839.5</v>
      </c>
      <c r="O35" s="87">
        <f t="shared" si="4"/>
        <v>25333.11</v>
      </c>
      <c r="P35" s="302">
        <f t="shared" si="5"/>
        <v>166072.60999999999</v>
      </c>
      <c r="Q35" s="349">
        <v>138900</v>
      </c>
      <c r="R35" s="86">
        <v>1000</v>
      </c>
      <c r="S35" s="192">
        <v>3048.75</v>
      </c>
      <c r="T35" s="87">
        <f t="shared" si="6"/>
        <v>25370.774999999998</v>
      </c>
      <c r="U35" s="302">
        <f t="shared" si="7"/>
        <v>166319.52499999999</v>
      </c>
      <c r="V35" s="349">
        <v>139100</v>
      </c>
      <c r="W35" s="86">
        <v>1000</v>
      </c>
      <c r="X35" s="176">
        <v>2545.92</v>
      </c>
      <c r="Y35" s="87">
        <f t="shared" si="8"/>
        <v>25316.265600000002</v>
      </c>
      <c r="Z35" s="302">
        <f t="shared" si="9"/>
        <v>165962.18560000003</v>
      </c>
      <c r="AA35" s="349">
        <v>139040</v>
      </c>
      <c r="AB35" s="86">
        <v>1000</v>
      </c>
      <c r="AC35" s="167">
        <v>3377.25</v>
      </c>
      <c r="AD35" s="87">
        <f t="shared" si="10"/>
        <v>25455.105</v>
      </c>
      <c r="AE35" s="302">
        <f t="shared" si="11"/>
        <v>166872.35500000001</v>
      </c>
      <c r="AF35" s="349">
        <v>139870</v>
      </c>
      <c r="AG35" s="86">
        <v>1000</v>
      </c>
      <c r="AH35" s="167">
        <v>2607.75</v>
      </c>
      <c r="AI35" s="87">
        <f>(AF35-AG35+AH35)*18%</f>
        <v>25465.994999999999</v>
      </c>
      <c r="AJ35" s="302">
        <f>AF35-AG35+AH35+AI35</f>
        <v>166943.745</v>
      </c>
      <c r="AK35" s="349">
        <v>142760</v>
      </c>
      <c r="AL35" s="86">
        <v>1000</v>
      </c>
      <c r="AM35" s="193">
        <v>1201.2</v>
      </c>
      <c r="AN35" s="87">
        <f t="shared" si="13"/>
        <v>25733.016</v>
      </c>
      <c r="AO35" s="302">
        <f t="shared" si="1"/>
        <v>168694.21600000001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46">
        <v>140100</v>
      </c>
      <c r="C37" s="82">
        <v>1000</v>
      </c>
      <c r="D37" s="173">
        <v>3127.5</v>
      </c>
      <c r="E37" s="80">
        <f t="shared" si="14"/>
        <v>25600.95</v>
      </c>
      <c r="F37" s="110">
        <f t="shared" si="15"/>
        <v>167828.45</v>
      </c>
      <c r="G37" s="347">
        <v>140550</v>
      </c>
      <c r="H37" s="82">
        <v>1000</v>
      </c>
      <c r="I37" s="173">
        <v>2192.4</v>
      </c>
      <c r="J37" s="80">
        <f t="shared" si="2"/>
        <v>25513.631999999998</v>
      </c>
      <c r="K37" s="110">
        <f t="shared" si="3"/>
        <v>167256.03200000001</v>
      </c>
      <c r="L37" s="347">
        <v>140000</v>
      </c>
      <c r="M37" s="82">
        <v>1000</v>
      </c>
      <c r="N37" s="165">
        <v>2839.5</v>
      </c>
      <c r="O37" s="80">
        <f t="shared" si="4"/>
        <v>25531.11</v>
      </c>
      <c r="P37" s="110">
        <f t="shared" si="5"/>
        <v>167370.60999999999</v>
      </c>
      <c r="Q37" s="347">
        <v>140000</v>
      </c>
      <c r="R37" s="82">
        <v>1000</v>
      </c>
      <c r="S37" s="190">
        <v>3048.75</v>
      </c>
      <c r="T37" s="80">
        <f t="shared" si="6"/>
        <v>25568.774999999998</v>
      </c>
      <c r="U37" s="110">
        <f t="shared" si="7"/>
        <v>167617.52499999999</v>
      </c>
      <c r="V37" s="347">
        <v>139650</v>
      </c>
      <c r="W37" s="82">
        <v>1000</v>
      </c>
      <c r="X37" s="173">
        <v>2545.92</v>
      </c>
      <c r="Y37" s="80">
        <f>(V37-W37+X37)*18%</f>
        <v>25415.265600000002</v>
      </c>
      <c r="Z37" s="110">
        <f>V37-W37+X37+Y37</f>
        <v>166611.18560000003</v>
      </c>
      <c r="AA37" s="347">
        <v>140290</v>
      </c>
      <c r="AB37" s="82">
        <v>1000</v>
      </c>
      <c r="AC37" s="165">
        <v>3377.25</v>
      </c>
      <c r="AD37" s="80">
        <f t="shared" si="10"/>
        <v>25680.105</v>
      </c>
      <c r="AE37" s="110">
        <f t="shared" si="11"/>
        <v>168347.35500000001</v>
      </c>
      <c r="AF37" s="347">
        <v>141120</v>
      </c>
      <c r="AG37" s="82">
        <v>1000</v>
      </c>
      <c r="AH37" s="165">
        <v>2607.75</v>
      </c>
      <c r="AI37" s="80">
        <f t="shared" si="12"/>
        <v>25690.994999999999</v>
      </c>
      <c r="AJ37" s="110">
        <f t="shared" si="0"/>
        <v>168418.745</v>
      </c>
      <c r="AK37" s="347">
        <v>144010</v>
      </c>
      <c r="AL37" s="82">
        <v>1000</v>
      </c>
      <c r="AM37" s="191">
        <v>1201.2</v>
      </c>
      <c r="AN37" s="80">
        <f t="shared" si="13"/>
        <v>25958.016</v>
      </c>
      <c r="AO37" s="110">
        <f t="shared" si="1"/>
        <v>170169.21600000001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45">
        <v>146800</v>
      </c>
      <c r="C39" s="261">
        <v>1000</v>
      </c>
      <c r="D39" s="256">
        <v>3127.5</v>
      </c>
      <c r="E39" s="262">
        <f t="shared" si="14"/>
        <v>26806.95</v>
      </c>
      <c r="F39" s="111">
        <f t="shared" si="15"/>
        <v>175734.45</v>
      </c>
      <c r="G39" s="344">
        <v>146730</v>
      </c>
      <c r="H39" s="261">
        <v>1000</v>
      </c>
      <c r="I39" s="256">
        <v>2192.4</v>
      </c>
      <c r="J39" s="262">
        <f t="shared" si="2"/>
        <v>26626.031999999999</v>
      </c>
      <c r="K39" s="111">
        <f t="shared" si="3"/>
        <v>174548.432</v>
      </c>
      <c r="L39" s="344">
        <v>145920</v>
      </c>
      <c r="M39" s="261">
        <v>1000</v>
      </c>
      <c r="N39" s="259">
        <v>2839.5</v>
      </c>
      <c r="O39" s="262">
        <f t="shared" si="4"/>
        <v>26596.71</v>
      </c>
      <c r="P39" s="111">
        <f t="shared" si="5"/>
        <v>174356.21</v>
      </c>
      <c r="Q39" s="344">
        <v>146170</v>
      </c>
      <c r="R39" s="261">
        <v>1000</v>
      </c>
      <c r="S39" s="260">
        <v>3048.75</v>
      </c>
      <c r="T39" s="262">
        <f t="shared" si="6"/>
        <v>26679.375</v>
      </c>
      <c r="U39" s="111">
        <f t="shared" si="7"/>
        <v>174898.125</v>
      </c>
      <c r="V39" s="344">
        <v>146470</v>
      </c>
      <c r="W39" s="261">
        <v>1000</v>
      </c>
      <c r="X39" s="256">
        <v>2545.92</v>
      </c>
      <c r="Y39" s="262">
        <f t="shared" si="8"/>
        <v>26642.865600000001</v>
      </c>
      <c r="Z39" s="111">
        <f t="shared" si="9"/>
        <v>174658.7856</v>
      </c>
      <c r="AA39" s="344">
        <v>146550</v>
      </c>
      <c r="AB39" s="261">
        <v>1000</v>
      </c>
      <c r="AC39" s="259">
        <v>3377.25</v>
      </c>
      <c r="AD39" s="262">
        <f>(AA39-AB39+AC39)*18%</f>
        <v>26806.904999999999</v>
      </c>
      <c r="AE39" s="111">
        <f>AA39-AB39+AC39+AD39</f>
        <v>175734.155</v>
      </c>
      <c r="AF39" s="344">
        <v>146840</v>
      </c>
      <c r="AG39" s="261">
        <v>1000</v>
      </c>
      <c r="AH39" s="259">
        <v>2607.75</v>
      </c>
      <c r="AI39" s="262">
        <f t="shared" si="12"/>
        <v>26720.594999999998</v>
      </c>
      <c r="AJ39" s="111">
        <f t="shared" si="0"/>
        <v>175168.345</v>
      </c>
      <c r="AK39" s="344">
        <v>147510</v>
      </c>
      <c r="AL39" s="261">
        <v>1000</v>
      </c>
      <c r="AM39" s="182">
        <v>1201.2</v>
      </c>
      <c r="AN39" s="262">
        <f t="shared" si="13"/>
        <v>26588.016</v>
      </c>
      <c r="AO39" s="111">
        <f t="shared" si="1"/>
        <v>174299.21600000001</v>
      </c>
    </row>
    <row r="40" spans="1:41" s="10" customFormat="1" ht="15.75" thickBot="1" x14ac:dyDescent="0.3">
      <c r="A40" s="126" t="s">
        <v>39</v>
      </c>
      <c r="B40" s="345">
        <v>147450</v>
      </c>
      <c r="C40" s="82">
        <v>1000</v>
      </c>
      <c r="D40" s="173">
        <v>3127.5</v>
      </c>
      <c r="E40" s="80">
        <f t="shared" si="14"/>
        <v>26923.95</v>
      </c>
      <c r="F40" s="110">
        <f t="shared" si="15"/>
        <v>176501.45</v>
      </c>
      <c r="G40" s="344">
        <v>144730</v>
      </c>
      <c r="H40" s="82">
        <v>1000</v>
      </c>
      <c r="I40" s="173">
        <v>2192.4</v>
      </c>
      <c r="J40" s="80">
        <f>(G40-H40+I40)*18%</f>
        <v>26266.031999999999</v>
      </c>
      <c r="K40" s="110">
        <f>G40-H40+I40+J40</f>
        <v>172188.432</v>
      </c>
      <c r="L40" s="344">
        <v>145420</v>
      </c>
      <c r="M40" s="82">
        <v>1000</v>
      </c>
      <c r="N40" s="259">
        <v>2839.5</v>
      </c>
      <c r="O40" s="80">
        <f t="shared" si="4"/>
        <v>26506.71</v>
      </c>
      <c r="P40" s="110">
        <f t="shared" si="5"/>
        <v>173766.21</v>
      </c>
      <c r="Q40" s="344">
        <v>146420</v>
      </c>
      <c r="R40" s="82">
        <v>1000</v>
      </c>
      <c r="S40" s="260">
        <v>3048.75</v>
      </c>
      <c r="T40" s="80">
        <f t="shared" si="6"/>
        <v>26724.375</v>
      </c>
      <c r="U40" s="110">
        <f t="shared" si="7"/>
        <v>175193.125</v>
      </c>
      <c r="V40" s="344">
        <v>146820</v>
      </c>
      <c r="W40" s="261">
        <v>1000</v>
      </c>
      <c r="X40" s="256">
        <v>2545.92</v>
      </c>
      <c r="Y40" s="262">
        <f t="shared" si="8"/>
        <v>26705.865600000001</v>
      </c>
      <c r="Z40" s="111">
        <f t="shared" si="9"/>
        <v>175071.7856</v>
      </c>
      <c r="AA40" s="344">
        <v>146800</v>
      </c>
      <c r="AB40" s="82">
        <v>1000</v>
      </c>
      <c r="AC40" s="259">
        <v>3377.25</v>
      </c>
      <c r="AD40" s="80">
        <f t="shared" si="10"/>
        <v>26851.904999999999</v>
      </c>
      <c r="AE40" s="110">
        <f t="shared" si="11"/>
        <v>176029.155</v>
      </c>
      <c r="AF40" s="344">
        <v>147090</v>
      </c>
      <c r="AG40" s="261">
        <v>1000</v>
      </c>
      <c r="AH40" s="165">
        <v>2607.75</v>
      </c>
      <c r="AI40" s="262">
        <f t="shared" si="12"/>
        <v>26765.594999999998</v>
      </c>
      <c r="AJ40" s="111">
        <f t="shared" si="0"/>
        <v>175463.345</v>
      </c>
      <c r="AK40" s="344">
        <v>145510</v>
      </c>
      <c r="AL40" s="82">
        <v>1000</v>
      </c>
      <c r="AM40" s="182">
        <v>1201.2</v>
      </c>
      <c r="AN40" s="80">
        <f>(AK40-AL40+AM40)*18%</f>
        <v>26228.016</v>
      </c>
      <c r="AO40" s="110">
        <f>AK40-AL40+AM40+AN40</f>
        <v>171939.21600000001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02"/>
      <c r="G41" s="89"/>
      <c r="H41" s="86"/>
      <c r="I41" s="176"/>
      <c r="J41" s="87"/>
      <c r="K41" s="302"/>
      <c r="L41" s="103"/>
      <c r="M41" s="86"/>
      <c r="N41" s="167"/>
      <c r="O41" s="87"/>
      <c r="P41" s="302"/>
      <c r="Q41" s="89"/>
      <c r="R41" s="86"/>
      <c r="S41" s="192"/>
      <c r="T41" s="87"/>
      <c r="U41" s="302"/>
      <c r="V41" s="89"/>
      <c r="W41" s="86"/>
      <c r="X41" s="176"/>
      <c r="Y41" s="87"/>
      <c r="Z41" s="302"/>
      <c r="AA41" s="89"/>
      <c r="AB41" s="86"/>
      <c r="AC41" s="167"/>
      <c r="AD41" s="87"/>
      <c r="AE41" s="302"/>
      <c r="AF41" s="89"/>
      <c r="AG41" s="86"/>
      <c r="AH41" s="167"/>
      <c r="AI41" s="87"/>
      <c r="AJ41" s="302"/>
      <c r="AK41" s="89"/>
      <c r="AL41" s="86"/>
      <c r="AM41" s="193"/>
      <c r="AN41" s="87"/>
      <c r="AO41" s="302"/>
    </row>
    <row r="42" spans="1:41" s="10" customFormat="1" x14ac:dyDescent="0.25">
      <c r="A42" s="125" t="s">
        <v>41</v>
      </c>
      <c r="B42" s="345">
        <v>149200</v>
      </c>
      <c r="C42" s="261">
        <v>1000</v>
      </c>
      <c r="D42" s="256">
        <v>3127.5</v>
      </c>
      <c r="E42" s="262">
        <f t="shared" si="14"/>
        <v>27238.95</v>
      </c>
      <c r="F42" s="111">
        <f t="shared" si="15"/>
        <v>178566.45</v>
      </c>
      <c r="G42" s="344">
        <v>149480</v>
      </c>
      <c r="H42" s="261">
        <v>1000</v>
      </c>
      <c r="I42" s="256">
        <v>2192.4</v>
      </c>
      <c r="J42" s="262">
        <f t="shared" si="2"/>
        <v>27121.031999999999</v>
      </c>
      <c r="K42" s="111">
        <f t="shared" si="3"/>
        <v>177793.432</v>
      </c>
      <c r="L42" s="344">
        <v>148170</v>
      </c>
      <c r="M42" s="261">
        <v>1000</v>
      </c>
      <c r="N42" s="259">
        <v>2839.5</v>
      </c>
      <c r="O42" s="262">
        <f t="shared" si="4"/>
        <v>27001.71</v>
      </c>
      <c r="P42" s="111">
        <f t="shared" si="5"/>
        <v>177011.21</v>
      </c>
      <c r="Q42" s="344">
        <v>148170</v>
      </c>
      <c r="R42" s="261">
        <v>1000</v>
      </c>
      <c r="S42" s="260">
        <v>3048.75</v>
      </c>
      <c r="T42" s="262">
        <f t="shared" si="6"/>
        <v>27039.375</v>
      </c>
      <c r="U42" s="111">
        <f t="shared" si="7"/>
        <v>177258.125</v>
      </c>
      <c r="V42" s="344">
        <v>148570</v>
      </c>
      <c r="W42" s="261">
        <v>1000</v>
      </c>
      <c r="X42" s="256">
        <v>2545.92</v>
      </c>
      <c r="Y42" s="262">
        <f t="shared" si="8"/>
        <v>27020.865600000001</v>
      </c>
      <c r="Z42" s="111">
        <f t="shared" si="9"/>
        <v>177136.7856</v>
      </c>
      <c r="AA42" s="344">
        <v>148550</v>
      </c>
      <c r="AB42" s="261">
        <v>1000</v>
      </c>
      <c r="AC42" s="259">
        <v>3377.25</v>
      </c>
      <c r="AD42" s="262">
        <f>(AA42-AB42+AC42)*18%</f>
        <v>27166.904999999999</v>
      </c>
      <c r="AE42" s="111">
        <f>AA42-AB42+AC42+AD42</f>
        <v>178094.155</v>
      </c>
      <c r="AF42" s="344">
        <v>148840</v>
      </c>
      <c r="AG42" s="261">
        <v>1000</v>
      </c>
      <c r="AH42" s="259">
        <v>2607.75</v>
      </c>
      <c r="AI42" s="262">
        <f t="shared" si="12"/>
        <v>27080.594999999998</v>
      </c>
      <c r="AJ42" s="111">
        <f t="shared" si="0"/>
        <v>177528.345</v>
      </c>
      <c r="AK42" s="344">
        <v>151260</v>
      </c>
      <c r="AL42" s="261">
        <v>1000</v>
      </c>
      <c r="AM42" s="182">
        <v>1201.2</v>
      </c>
      <c r="AN42" s="262">
        <f t="shared" si="13"/>
        <v>27263.016</v>
      </c>
      <c r="AO42" s="111">
        <f t="shared" si="1"/>
        <v>178724.21600000001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45">
        <v>149200</v>
      </c>
      <c r="C44" s="261">
        <v>1000</v>
      </c>
      <c r="D44" s="256">
        <v>3127.5</v>
      </c>
      <c r="E44" s="262">
        <f>(B44-C44+D44)*18%</f>
        <v>27238.95</v>
      </c>
      <c r="F44" s="111">
        <f>B44-C44+D44+E44</f>
        <v>178566.45</v>
      </c>
      <c r="G44" s="344">
        <v>149480</v>
      </c>
      <c r="H44" s="261">
        <v>1000</v>
      </c>
      <c r="I44" s="256">
        <v>2192.4</v>
      </c>
      <c r="J44" s="262">
        <f t="shared" si="2"/>
        <v>27121.031999999999</v>
      </c>
      <c r="K44" s="111">
        <f t="shared" si="3"/>
        <v>177793.432</v>
      </c>
      <c r="L44" s="344">
        <v>148170</v>
      </c>
      <c r="M44" s="261">
        <v>1000</v>
      </c>
      <c r="N44" s="259">
        <v>2839.5</v>
      </c>
      <c r="O44" s="262">
        <f t="shared" si="4"/>
        <v>27001.71</v>
      </c>
      <c r="P44" s="111">
        <f t="shared" si="5"/>
        <v>177011.21</v>
      </c>
      <c r="Q44" s="344">
        <v>148170</v>
      </c>
      <c r="R44" s="261">
        <v>1000</v>
      </c>
      <c r="S44" s="260">
        <v>3048.75</v>
      </c>
      <c r="T44" s="262">
        <f t="shared" si="6"/>
        <v>27039.375</v>
      </c>
      <c r="U44" s="111">
        <f t="shared" si="7"/>
        <v>177258.125</v>
      </c>
      <c r="V44" s="344">
        <v>148570</v>
      </c>
      <c r="W44" s="261">
        <v>1000</v>
      </c>
      <c r="X44" s="256">
        <v>2545.92</v>
      </c>
      <c r="Y44" s="262">
        <f>(V44-W44+X44)*18%</f>
        <v>27020.865600000001</v>
      </c>
      <c r="Z44" s="111">
        <f>V44-W44+X44+Y44</f>
        <v>177136.7856</v>
      </c>
      <c r="AA44" s="344">
        <v>148550</v>
      </c>
      <c r="AB44" s="261">
        <v>1000</v>
      </c>
      <c r="AC44" s="259">
        <v>3377.25</v>
      </c>
      <c r="AD44" s="262">
        <f>(AA44-AB44+AC44)*18%</f>
        <v>27166.904999999999</v>
      </c>
      <c r="AE44" s="111">
        <f>AA44-AB44+AC44+AD44</f>
        <v>178094.155</v>
      </c>
      <c r="AF44" s="344">
        <v>148840</v>
      </c>
      <c r="AG44" s="261">
        <v>1000</v>
      </c>
      <c r="AH44" s="259">
        <v>2607.75</v>
      </c>
      <c r="AI44" s="262">
        <f t="shared" si="12"/>
        <v>27080.594999999998</v>
      </c>
      <c r="AJ44" s="263">
        <f t="shared" si="0"/>
        <v>177528.345</v>
      </c>
      <c r="AK44" s="344">
        <v>151260</v>
      </c>
      <c r="AL44" s="261">
        <v>1000</v>
      </c>
      <c r="AM44" s="182">
        <v>1201.2</v>
      </c>
      <c r="AN44" s="262">
        <f>(AK44-AL44+AM44)*18%</f>
        <v>27263.016</v>
      </c>
      <c r="AO44" s="111">
        <f>AK44-AL44+AM44+AN44</f>
        <v>178724.21600000001</v>
      </c>
    </row>
    <row r="45" spans="1:41" s="10" customFormat="1" ht="15.75" thickBot="1" x14ac:dyDescent="0.3">
      <c r="A45" s="126" t="s">
        <v>44</v>
      </c>
      <c r="B45" s="345">
        <v>153200</v>
      </c>
      <c r="C45" s="82">
        <v>1000</v>
      </c>
      <c r="D45" s="173">
        <v>3127.5</v>
      </c>
      <c r="E45" s="80">
        <f t="shared" si="14"/>
        <v>27958.95</v>
      </c>
      <c r="F45" s="110">
        <f t="shared" si="15"/>
        <v>183286.45</v>
      </c>
      <c r="G45" s="344">
        <v>152980</v>
      </c>
      <c r="H45" s="82">
        <v>1000</v>
      </c>
      <c r="I45" s="173">
        <v>2192.4</v>
      </c>
      <c r="J45" s="80">
        <f>(G45-H45+I45)*18%</f>
        <v>27751.031999999999</v>
      </c>
      <c r="K45" s="110">
        <f>G45-H45+I45+J45</f>
        <v>181923.432</v>
      </c>
      <c r="L45" s="344">
        <v>152170</v>
      </c>
      <c r="M45" s="82">
        <v>1000</v>
      </c>
      <c r="N45" s="259">
        <v>2839.5</v>
      </c>
      <c r="O45" s="80">
        <f t="shared" si="4"/>
        <v>27721.71</v>
      </c>
      <c r="P45" s="110">
        <f t="shared" si="5"/>
        <v>181731.21</v>
      </c>
      <c r="Q45" s="344">
        <v>152170</v>
      </c>
      <c r="R45" s="82">
        <v>1000</v>
      </c>
      <c r="S45" s="190">
        <v>3048.75</v>
      </c>
      <c r="T45" s="80">
        <f t="shared" si="6"/>
        <v>27759.375</v>
      </c>
      <c r="U45" s="110">
        <f t="shared" si="7"/>
        <v>181978.125</v>
      </c>
      <c r="V45" s="344">
        <v>152570</v>
      </c>
      <c r="W45" s="82">
        <v>1000</v>
      </c>
      <c r="X45" s="173">
        <v>2545.92</v>
      </c>
      <c r="Y45" s="80">
        <f t="shared" si="8"/>
        <v>27740.865600000001</v>
      </c>
      <c r="Z45" s="110">
        <f t="shared" si="9"/>
        <v>181856.7856</v>
      </c>
      <c r="AA45" s="344">
        <v>152550</v>
      </c>
      <c r="AB45" s="82">
        <v>1000</v>
      </c>
      <c r="AC45" s="259">
        <v>3377.25</v>
      </c>
      <c r="AD45" s="80">
        <f t="shared" si="10"/>
        <v>27886.904999999999</v>
      </c>
      <c r="AE45" s="110">
        <f t="shared" si="11"/>
        <v>182814.155</v>
      </c>
      <c r="AF45" s="344">
        <v>152840</v>
      </c>
      <c r="AG45" s="82">
        <v>1000</v>
      </c>
      <c r="AH45" s="165">
        <v>2607.75</v>
      </c>
      <c r="AI45" s="80">
        <f t="shared" si="12"/>
        <v>27800.594999999998</v>
      </c>
      <c r="AJ45" s="244">
        <f t="shared" si="0"/>
        <v>182248.345</v>
      </c>
      <c r="AK45" s="344">
        <v>154760</v>
      </c>
      <c r="AL45" s="82">
        <v>1000</v>
      </c>
      <c r="AM45" s="191">
        <v>1201.2</v>
      </c>
      <c r="AN45" s="80">
        <f>(AK45-AL45+AM45)*18%</f>
        <v>27893.016</v>
      </c>
      <c r="AO45" s="110">
        <f>AK45-AL45+AM45+AN45</f>
        <v>182854.21600000001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02"/>
      <c r="G46" s="89"/>
      <c r="H46" s="206"/>
      <c r="I46" s="176"/>
      <c r="J46" s="87"/>
      <c r="K46" s="302"/>
      <c r="L46" s="89"/>
      <c r="M46" s="206"/>
      <c r="N46" s="167"/>
      <c r="O46" s="87"/>
      <c r="P46" s="302"/>
      <c r="Q46" s="89"/>
      <c r="R46" s="206"/>
      <c r="S46" s="192"/>
      <c r="T46" s="87"/>
      <c r="U46" s="302"/>
      <c r="V46" s="89"/>
      <c r="W46" s="206"/>
      <c r="X46" s="176"/>
      <c r="Y46" s="87"/>
      <c r="Z46" s="302"/>
      <c r="AA46" s="89"/>
      <c r="AB46" s="206"/>
      <c r="AC46" s="167"/>
      <c r="AD46" s="87"/>
      <c r="AE46" s="302"/>
      <c r="AF46" s="89"/>
      <c r="AG46" s="206"/>
      <c r="AH46" s="167"/>
      <c r="AI46" s="87"/>
      <c r="AJ46" s="302"/>
      <c r="AK46" s="89"/>
      <c r="AL46" s="206"/>
      <c r="AM46" s="193"/>
      <c r="AN46" s="87"/>
      <c r="AO46" s="302"/>
    </row>
    <row r="47" spans="1:41" x14ac:dyDescent="0.25">
      <c r="A47" s="131" t="s">
        <v>46</v>
      </c>
      <c r="B47" s="345">
        <v>132310</v>
      </c>
      <c r="C47" s="261">
        <v>1000</v>
      </c>
      <c r="D47" s="256">
        <v>3127.5</v>
      </c>
      <c r="E47" s="262">
        <f t="shared" si="14"/>
        <v>24198.75</v>
      </c>
      <c r="F47" s="111">
        <f t="shared" si="15"/>
        <v>158636.25</v>
      </c>
      <c r="G47" s="344">
        <v>131680</v>
      </c>
      <c r="H47" s="261">
        <v>1000</v>
      </c>
      <c r="I47" s="256">
        <v>2192.4</v>
      </c>
      <c r="J47" s="262">
        <f t="shared" si="2"/>
        <v>23917.031999999999</v>
      </c>
      <c r="K47" s="111">
        <f t="shared" si="3"/>
        <v>156789.432</v>
      </c>
      <c r="L47" s="344">
        <v>131730</v>
      </c>
      <c r="M47" s="261">
        <v>1000</v>
      </c>
      <c r="N47" s="259">
        <v>2839.5</v>
      </c>
      <c r="O47" s="262">
        <f t="shared" si="4"/>
        <v>24042.51</v>
      </c>
      <c r="P47" s="111">
        <f t="shared" si="5"/>
        <v>157612.01</v>
      </c>
      <c r="Q47" s="344">
        <v>131730</v>
      </c>
      <c r="R47" s="261">
        <v>1000</v>
      </c>
      <c r="S47" s="260">
        <v>3048.75</v>
      </c>
      <c r="T47" s="262">
        <f>(Q47-R47+S47)*18%</f>
        <v>24080.174999999999</v>
      </c>
      <c r="U47" s="111">
        <f>Q47-R47+S47+T47</f>
        <v>157858.92499999999</v>
      </c>
      <c r="V47" s="344">
        <v>133790</v>
      </c>
      <c r="W47" s="261">
        <v>1000</v>
      </c>
      <c r="X47" s="256">
        <v>2545.92</v>
      </c>
      <c r="Y47" s="262">
        <f t="shared" si="8"/>
        <v>24360.465600000003</v>
      </c>
      <c r="Z47" s="111">
        <f t="shared" si="9"/>
        <v>159696.38560000001</v>
      </c>
      <c r="AA47" s="344">
        <v>132010</v>
      </c>
      <c r="AB47" s="261">
        <v>1000</v>
      </c>
      <c r="AC47" s="259">
        <v>3377.25</v>
      </c>
      <c r="AD47" s="262">
        <f t="shared" si="10"/>
        <v>24189.704999999998</v>
      </c>
      <c r="AE47" s="111">
        <f t="shared" si="11"/>
        <v>158576.95499999999</v>
      </c>
      <c r="AF47" s="344">
        <v>131400</v>
      </c>
      <c r="AG47" s="261">
        <v>1000</v>
      </c>
      <c r="AH47" s="259">
        <v>2607.75</v>
      </c>
      <c r="AI47" s="262">
        <f t="shared" si="12"/>
        <v>23941.395</v>
      </c>
      <c r="AJ47" s="111">
        <f t="shared" si="0"/>
        <v>156949.14499999999</v>
      </c>
      <c r="AK47" s="344">
        <v>133380</v>
      </c>
      <c r="AL47" s="261">
        <v>1000</v>
      </c>
      <c r="AM47" s="182">
        <v>1201.2</v>
      </c>
      <c r="AN47" s="262">
        <f t="shared" si="13"/>
        <v>24044.616000000002</v>
      </c>
      <c r="AO47" s="111">
        <f t="shared" si="1"/>
        <v>157625.81600000002</v>
      </c>
    </row>
    <row r="48" spans="1:41" x14ac:dyDescent="0.25">
      <c r="A48" s="125" t="s">
        <v>47</v>
      </c>
      <c r="B48" s="345">
        <v>145750</v>
      </c>
      <c r="C48" s="261">
        <v>1000</v>
      </c>
      <c r="D48" s="256">
        <v>3127.5</v>
      </c>
      <c r="E48" s="262">
        <f t="shared" si="14"/>
        <v>26617.95</v>
      </c>
      <c r="F48" s="111">
        <f t="shared" si="15"/>
        <v>174495.45</v>
      </c>
      <c r="G48" s="344">
        <v>146130</v>
      </c>
      <c r="H48" s="261">
        <v>1000</v>
      </c>
      <c r="I48" s="256">
        <v>2192.4</v>
      </c>
      <c r="J48" s="262">
        <f t="shared" si="2"/>
        <v>26518.031999999999</v>
      </c>
      <c r="K48" s="111">
        <f t="shared" si="3"/>
        <v>173840.432</v>
      </c>
      <c r="L48" s="344">
        <v>144780</v>
      </c>
      <c r="M48" s="261">
        <v>1000</v>
      </c>
      <c r="N48" s="259">
        <v>2839.5</v>
      </c>
      <c r="O48" s="262">
        <f t="shared" si="4"/>
        <v>26391.51</v>
      </c>
      <c r="P48" s="111">
        <f t="shared" si="5"/>
        <v>173011.01</v>
      </c>
      <c r="Q48" s="344">
        <v>144780</v>
      </c>
      <c r="R48" s="261">
        <v>1000</v>
      </c>
      <c r="S48" s="260">
        <v>3048.75</v>
      </c>
      <c r="T48" s="262">
        <f>(Q48-R48+S48)*18%</f>
        <v>26429.174999999999</v>
      </c>
      <c r="U48" s="111">
        <f>Q48-R48+S48+T48</f>
        <v>173257.92499999999</v>
      </c>
      <c r="V48" s="344">
        <v>146130</v>
      </c>
      <c r="W48" s="261">
        <v>1000</v>
      </c>
      <c r="X48" s="256">
        <v>2545.92</v>
      </c>
      <c r="Y48" s="262">
        <f>(V48-W48+X48)*18%</f>
        <v>26581.6656</v>
      </c>
      <c r="Z48" s="111">
        <f>V48-W48+X48+Y48</f>
        <v>174257.58560000002</v>
      </c>
      <c r="AA48" s="344">
        <v>145610</v>
      </c>
      <c r="AB48" s="261">
        <v>1000</v>
      </c>
      <c r="AC48" s="259">
        <v>3377.25</v>
      </c>
      <c r="AD48" s="262">
        <f t="shared" si="10"/>
        <v>26637.704999999998</v>
      </c>
      <c r="AE48" s="111">
        <f t="shared" si="11"/>
        <v>174624.95499999999</v>
      </c>
      <c r="AF48" s="344">
        <v>146390</v>
      </c>
      <c r="AG48" s="261">
        <v>1000</v>
      </c>
      <c r="AH48" s="259">
        <v>2607.75</v>
      </c>
      <c r="AI48" s="262">
        <f t="shared" si="12"/>
        <v>26639.594999999998</v>
      </c>
      <c r="AJ48" s="111">
        <f t="shared" si="0"/>
        <v>174637.345</v>
      </c>
      <c r="AK48" s="344">
        <v>146110</v>
      </c>
      <c r="AL48" s="261">
        <v>1000</v>
      </c>
      <c r="AM48" s="182">
        <v>1201.2</v>
      </c>
      <c r="AN48" s="262">
        <f t="shared" si="13"/>
        <v>26336.016</v>
      </c>
      <c r="AO48" s="111">
        <f t="shared" si="1"/>
        <v>172647.21600000001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299"/>
      <c r="C50" s="300"/>
      <c r="D50" s="176"/>
      <c r="E50" s="300"/>
      <c r="F50" s="302"/>
      <c r="G50" s="78"/>
      <c r="H50" s="255"/>
      <c r="I50" s="256"/>
      <c r="J50" s="255"/>
      <c r="K50" s="111"/>
      <c r="L50" s="79"/>
      <c r="M50" s="300"/>
      <c r="N50" s="167"/>
      <c r="O50" s="300"/>
      <c r="P50" s="302"/>
      <c r="Q50" s="79"/>
      <c r="R50" s="300"/>
      <c r="S50" s="192"/>
      <c r="T50" s="300"/>
      <c r="U50" s="302"/>
      <c r="V50" s="79"/>
      <c r="W50" s="300"/>
      <c r="X50" s="176"/>
      <c r="Y50" s="300"/>
      <c r="Z50" s="302"/>
      <c r="AA50" s="79"/>
      <c r="AB50" s="300"/>
      <c r="AC50" s="167"/>
      <c r="AD50" s="300"/>
      <c r="AE50" s="302"/>
      <c r="AF50" s="78"/>
      <c r="AG50" s="255"/>
      <c r="AH50" s="259"/>
      <c r="AI50" s="255"/>
      <c r="AJ50" s="111"/>
      <c r="AK50" s="299"/>
      <c r="AL50" s="300"/>
      <c r="AM50" s="193"/>
      <c r="AN50" s="300"/>
      <c r="AO50" s="302"/>
    </row>
    <row r="51" spans="1:112" x14ac:dyDescent="0.25">
      <c r="A51" s="131" t="s">
        <v>50</v>
      </c>
      <c r="B51" s="345">
        <v>132060</v>
      </c>
      <c r="C51" s="255">
        <v>1000</v>
      </c>
      <c r="D51" s="256">
        <v>3127.5</v>
      </c>
      <c r="E51" s="257">
        <f t="shared" si="14"/>
        <v>24153.75</v>
      </c>
      <c r="F51" s="111">
        <f t="shared" si="15"/>
        <v>158341.25</v>
      </c>
      <c r="G51" s="344">
        <v>131430</v>
      </c>
      <c r="H51" s="255">
        <v>1000</v>
      </c>
      <c r="I51" s="256">
        <v>2192.4</v>
      </c>
      <c r="J51" s="255">
        <f>(G51-H51+I51)*18%</f>
        <v>23872.031999999999</v>
      </c>
      <c r="K51" s="111">
        <f>G51-H51+I51+J51</f>
        <v>156494.432</v>
      </c>
      <c r="L51" s="344">
        <v>131480</v>
      </c>
      <c r="M51" s="255">
        <v>1000</v>
      </c>
      <c r="N51" s="259">
        <v>2763.78</v>
      </c>
      <c r="O51" s="257">
        <f t="shared" si="4"/>
        <v>23983.880399999998</v>
      </c>
      <c r="P51" s="111">
        <f t="shared" si="5"/>
        <v>157227.66039999999</v>
      </c>
      <c r="Q51" s="344">
        <v>131480</v>
      </c>
      <c r="R51" s="255">
        <v>1000</v>
      </c>
      <c r="S51" s="260">
        <v>3048.75</v>
      </c>
      <c r="T51" s="257">
        <f t="shared" si="6"/>
        <v>24035.174999999999</v>
      </c>
      <c r="U51" s="111">
        <f t="shared" si="7"/>
        <v>157563.92499999999</v>
      </c>
      <c r="V51" s="344">
        <v>132040</v>
      </c>
      <c r="W51" s="255">
        <v>1000</v>
      </c>
      <c r="X51" s="256">
        <v>2545.92</v>
      </c>
      <c r="Y51" s="257">
        <f t="shared" si="8"/>
        <v>24045.465600000003</v>
      </c>
      <c r="Z51" s="111">
        <f t="shared" si="9"/>
        <v>157631.38560000001</v>
      </c>
      <c r="AA51" s="344">
        <v>131760</v>
      </c>
      <c r="AB51" s="255">
        <v>1000</v>
      </c>
      <c r="AC51" s="259">
        <v>3377.25</v>
      </c>
      <c r="AD51" s="257">
        <f>(AA51-AB51+AC51)*18%</f>
        <v>24144.704999999998</v>
      </c>
      <c r="AE51" s="111">
        <f>AA51-AB51+AC51+AD51</f>
        <v>158281.95499999999</v>
      </c>
      <c r="AF51" s="344">
        <v>131150</v>
      </c>
      <c r="AG51" s="255">
        <v>1000</v>
      </c>
      <c r="AH51" s="259">
        <v>2607.75</v>
      </c>
      <c r="AI51" s="257">
        <f t="shared" si="12"/>
        <v>23896.395</v>
      </c>
      <c r="AJ51" s="111">
        <f t="shared" si="0"/>
        <v>156654.14499999999</v>
      </c>
      <c r="AK51" s="344">
        <v>133130</v>
      </c>
      <c r="AL51" s="255">
        <v>1000</v>
      </c>
      <c r="AM51" s="182">
        <v>1201.2</v>
      </c>
      <c r="AN51" s="257">
        <f t="shared" si="13"/>
        <v>23999.616000000002</v>
      </c>
      <c r="AO51" s="111">
        <f t="shared" si="1"/>
        <v>157330.81600000002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45">
        <v>133060</v>
      </c>
      <c r="C53" s="1">
        <v>1000</v>
      </c>
      <c r="D53" s="173">
        <v>3127.5</v>
      </c>
      <c r="E53" s="2">
        <f>(B53-C53+D53)*18%</f>
        <v>24333.75</v>
      </c>
      <c r="F53" s="110">
        <f>B53-C53+D53+E53</f>
        <v>159521.25</v>
      </c>
      <c r="G53" s="344">
        <v>132430</v>
      </c>
      <c r="H53" s="1">
        <v>1000</v>
      </c>
      <c r="I53" s="173">
        <v>2192.4</v>
      </c>
      <c r="J53" s="1">
        <f t="shared" si="2"/>
        <v>24052.031999999999</v>
      </c>
      <c r="K53" s="110">
        <f t="shared" si="3"/>
        <v>157674.432</v>
      </c>
      <c r="L53" s="344">
        <v>132580</v>
      </c>
      <c r="M53" s="1">
        <v>1000</v>
      </c>
      <c r="N53" s="165">
        <v>2763.78</v>
      </c>
      <c r="O53" s="2">
        <f t="shared" si="4"/>
        <v>24181.880399999998</v>
      </c>
      <c r="P53" s="110">
        <f t="shared" si="5"/>
        <v>158525.66039999999</v>
      </c>
      <c r="Q53" s="344">
        <v>132580</v>
      </c>
      <c r="R53" s="1">
        <v>1000</v>
      </c>
      <c r="S53" s="190">
        <v>3048.75</v>
      </c>
      <c r="T53" s="2">
        <f t="shared" si="6"/>
        <v>24233.174999999999</v>
      </c>
      <c r="U53" s="110">
        <f t="shared" si="7"/>
        <v>158861.92499999999</v>
      </c>
      <c r="V53" s="344">
        <v>132540</v>
      </c>
      <c r="W53" s="1">
        <v>1000</v>
      </c>
      <c r="X53" s="173">
        <v>2545.92</v>
      </c>
      <c r="Y53" s="2">
        <f t="shared" si="8"/>
        <v>24135.465600000003</v>
      </c>
      <c r="Z53" s="110">
        <f t="shared" si="9"/>
        <v>158221.38560000001</v>
      </c>
      <c r="AA53" s="344">
        <v>132660</v>
      </c>
      <c r="AB53" s="1">
        <v>1000</v>
      </c>
      <c r="AC53" s="259">
        <v>3377.25</v>
      </c>
      <c r="AD53" s="2">
        <f>(AA53-AB53+AC53)*18%</f>
        <v>24306.704999999998</v>
      </c>
      <c r="AE53" s="110">
        <f>AA53-AB53+AC53+AD53</f>
        <v>159343.95499999999</v>
      </c>
      <c r="AF53" s="344">
        <v>131800</v>
      </c>
      <c r="AG53" s="1">
        <v>1000</v>
      </c>
      <c r="AH53" s="165">
        <v>2607.75</v>
      </c>
      <c r="AI53" s="2">
        <f>(AF53-AG53+AH53)*18%</f>
        <v>24013.395</v>
      </c>
      <c r="AJ53" s="110">
        <f>AF53-AG53+AH53+AI53</f>
        <v>157421.14499999999</v>
      </c>
      <c r="AK53" s="344">
        <v>135730</v>
      </c>
      <c r="AL53" s="1">
        <v>1000</v>
      </c>
      <c r="AM53" s="191">
        <v>1201.2</v>
      </c>
      <c r="AN53" s="2">
        <f t="shared" si="13"/>
        <v>24467.616000000002</v>
      </c>
      <c r="AO53" s="110">
        <f t="shared" si="1"/>
        <v>160398.81600000002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299"/>
      <c r="C54" s="300"/>
      <c r="D54" s="176"/>
      <c r="E54" s="39"/>
      <c r="F54" s="302"/>
      <c r="G54" s="79"/>
      <c r="H54" s="300"/>
      <c r="I54" s="176"/>
      <c r="J54" s="300"/>
      <c r="K54" s="302"/>
      <c r="L54" s="79"/>
      <c r="M54" s="300"/>
      <c r="N54" s="167"/>
      <c r="O54" s="39"/>
      <c r="P54" s="302"/>
      <c r="Q54" s="79"/>
      <c r="R54" s="300"/>
      <c r="S54" s="192"/>
      <c r="T54" s="39"/>
      <c r="U54" s="302"/>
      <c r="V54" s="79"/>
      <c r="W54" s="300"/>
      <c r="X54" s="176"/>
      <c r="Y54" s="39"/>
      <c r="Z54" s="302"/>
      <c r="AA54" s="79"/>
      <c r="AB54" s="300"/>
      <c r="AC54" s="167"/>
      <c r="AD54" s="39"/>
      <c r="AE54" s="302"/>
      <c r="AF54" s="79"/>
      <c r="AG54" s="300"/>
      <c r="AH54" s="167"/>
      <c r="AI54" s="39"/>
      <c r="AJ54" s="302"/>
      <c r="AK54" s="79"/>
      <c r="AL54" s="300"/>
      <c r="AM54" s="193"/>
      <c r="AN54" s="39"/>
      <c r="AO54" s="302"/>
    </row>
    <row r="55" spans="1:112" x14ac:dyDescent="0.25">
      <c r="A55" s="125" t="s">
        <v>54</v>
      </c>
      <c r="B55" s="345">
        <v>141940</v>
      </c>
      <c r="C55" s="255">
        <v>1000</v>
      </c>
      <c r="D55" s="256">
        <v>3127.5</v>
      </c>
      <c r="E55" s="257">
        <f>(B55-C55+D55)*18%</f>
        <v>25932.149999999998</v>
      </c>
      <c r="F55" s="111">
        <f>B55-C55+D55+E55</f>
        <v>169999.65</v>
      </c>
      <c r="G55" s="344">
        <v>144040</v>
      </c>
      <c r="H55" s="255">
        <v>1000</v>
      </c>
      <c r="I55" s="256">
        <v>2192.4</v>
      </c>
      <c r="J55" s="255">
        <f t="shared" si="2"/>
        <v>26141.831999999999</v>
      </c>
      <c r="K55" s="111">
        <f t="shared" si="3"/>
        <v>171374.23199999999</v>
      </c>
      <c r="L55" s="344">
        <v>141840</v>
      </c>
      <c r="M55" s="255">
        <v>1000</v>
      </c>
      <c r="N55" s="259">
        <v>2763.78</v>
      </c>
      <c r="O55" s="257">
        <f>(L55-M55+N55)*18%</f>
        <v>25848.680399999997</v>
      </c>
      <c r="P55" s="111">
        <f>L55-M55+N55+O55</f>
        <v>169452.46039999998</v>
      </c>
      <c r="Q55" s="344">
        <v>141840</v>
      </c>
      <c r="R55" s="255">
        <v>1000</v>
      </c>
      <c r="S55" s="260">
        <v>3048.75</v>
      </c>
      <c r="T55" s="257">
        <f t="shared" si="6"/>
        <v>25899.974999999999</v>
      </c>
      <c r="U55" s="111">
        <f t="shared" si="7"/>
        <v>169788.72500000001</v>
      </c>
      <c r="V55" s="344">
        <v>142190</v>
      </c>
      <c r="W55" s="255">
        <v>1000</v>
      </c>
      <c r="X55" s="256">
        <v>2545.92</v>
      </c>
      <c r="Y55" s="257">
        <f t="shared" si="8"/>
        <v>25872.4656</v>
      </c>
      <c r="Z55" s="111">
        <f t="shared" si="9"/>
        <v>169608.38560000001</v>
      </c>
      <c r="AA55" s="344">
        <v>141630</v>
      </c>
      <c r="AB55" s="255">
        <v>1000</v>
      </c>
      <c r="AC55" s="259">
        <v>3377.25</v>
      </c>
      <c r="AD55" s="257">
        <f t="shared" si="10"/>
        <v>25921.305</v>
      </c>
      <c r="AE55" s="111">
        <f t="shared" si="11"/>
        <v>169928.55499999999</v>
      </c>
      <c r="AF55" s="344">
        <v>141660</v>
      </c>
      <c r="AG55" s="255">
        <v>1000</v>
      </c>
      <c r="AH55" s="259">
        <v>2607.75</v>
      </c>
      <c r="AI55" s="257">
        <f t="shared" si="12"/>
        <v>25788.195</v>
      </c>
      <c r="AJ55" s="111">
        <f t="shared" si="0"/>
        <v>169055.94500000001</v>
      </c>
      <c r="AK55" s="344">
        <v>144750</v>
      </c>
      <c r="AL55" s="255">
        <v>1000</v>
      </c>
      <c r="AM55" s="182">
        <v>1201.2</v>
      </c>
      <c r="AN55" s="257">
        <f t="shared" si="13"/>
        <v>26091.216</v>
      </c>
      <c r="AO55" s="111">
        <f t="shared" si="1"/>
        <v>171042.41600000003</v>
      </c>
    </row>
    <row r="56" spans="1:112" ht="15.75" thickBot="1" x14ac:dyDescent="0.3">
      <c r="A56" s="126" t="s">
        <v>55</v>
      </c>
      <c r="B56" s="346">
        <v>144300</v>
      </c>
      <c r="C56" s="1">
        <v>1000</v>
      </c>
      <c r="D56" s="173">
        <v>3127.5</v>
      </c>
      <c r="E56" s="2">
        <f t="shared" si="14"/>
        <v>26356.95</v>
      </c>
      <c r="F56" s="110">
        <f t="shared" si="15"/>
        <v>172784.45</v>
      </c>
      <c r="G56" s="347">
        <v>146400</v>
      </c>
      <c r="H56" s="1">
        <v>1000</v>
      </c>
      <c r="I56" s="173">
        <v>2192.4</v>
      </c>
      <c r="J56" s="1">
        <f t="shared" si="2"/>
        <v>26566.631999999998</v>
      </c>
      <c r="K56" s="110">
        <f t="shared" si="3"/>
        <v>174159.03200000001</v>
      </c>
      <c r="L56" s="347">
        <v>143700</v>
      </c>
      <c r="M56" s="1">
        <v>1000</v>
      </c>
      <c r="N56" s="165">
        <v>2763.78</v>
      </c>
      <c r="O56" s="2">
        <f t="shared" si="4"/>
        <v>26183.4804</v>
      </c>
      <c r="P56" s="110">
        <f t="shared" si="5"/>
        <v>171647.2604</v>
      </c>
      <c r="Q56" s="347">
        <v>143700</v>
      </c>
      <c r="R56" s="1">
        <v>1000</v>
      </c>
      <c r="S56" s="190">
        <v>3048.75</v>
      </c>
      <c r="T56" s="2">
        <f t="shared" si="6"/>
        <v>26234.774999999998</v>
      </c>
      <c r="U56" s="110">
        <f t="shared" si="7"/>
        <v>171983.52499999999</v>
      </c>
      <c r="V56" s="347">
        <v>144050</v>
      </c>
      <c r="W56" s="1">
        <v>1000</v>
      </c>
      <c r="X56" s="173">
        <v>2545.92</v>
      </c>
      <c r="Y56" s="2">
        <f t="shared" si="8"/>
        <v>26207.265600000002</v>
      </c>
      <c r="Z56" s="110">
        <f t="shared" si="9"/>
        <v>171803.18560000003</v>
      </c>
      <c r="AA56" s="347">
        <v>143990</v>
      </c>
      <c r="AB56" s="1">
        <v>1000</v>
      </c>
      <c r="AC56" s="165">
        <v>3377.25</v>
      </c>
      <c r="AD56" s="2">
        <f>(AA56-AB56+AC56)*18%</f>
        <v>26346.105</v>
      </c>
      <c r="AE56" s="110">
        <f>AA56-AB56+AC56+AD56</f>
        <v>172713.35500000001</v>
      </c>
      <c r="AF56" s="347">
        <v>144020</v>
      </c>
      <c r="AG56" s="1">
        <v>1000</v>
      </c>
      <c r="AH56" s="165">
        <v>2607.75</v>
      </c>
      <c r="AI56" s="2">
        <f t="shared" si="12"/>
        <v>26212.994999999999</v>
      </c>
      <c r="AJ56" s="110">
        <f t="shared" si="0"/>
        <v>171840.745</v>
      </c>
      <c r="AK56" s="347">
        <v>146610</v>
      </c>
      <c r="AL56" s="1">
        <v>1000</v>
      </c>
      <c r="AM56" s="191">
        <v>1201.2</v>
      </c>
      <c r="AN56" s="2">
        <f t="shared" si="13"/>
        <v>26426.016</v>
      </c>
      <c r="AO56" s="110">
        <f t="shared" si="1"/>
        <v>173237.21600000001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28" workbookViewId="0">
      <selection activeCell="P64" sqref="P64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</row>
    <row r="2" spans="1:31" x14ac:dyDescent="0.25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</row>
    <row r="3" spans="1:31" x14ac:dyDescent="0.25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</row>
    <row r="4" spans="1:31" x14ac:dyDescent="0.25">
      <c r="A4" s="309" t="s">
        <v>170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31" x14ac:dyDescent="0.25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31" x14ac:dyDescent="0.25">
      <c r="A6" s="307" t="s">
        <v>56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  <c r="W6" s="307"/>
      <c r="X6" s="307"/>
      <c r="Y6" s="307"/>
      <c r="Z6" s="307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33" t="s">
        <v>67</v>
      </c>
      <c r="H8" s="334"/>
      <c r="I8" s="334"/>
      <c r="J8" s="334"/>
      <c r="K8" s="335"/>
      <c r="L8" s="333" t="s">
        <v>68</v>
      </c>
      <c r="M8" s="334"/>
      <c r="N8" s="334"/>
      <c r="O8" s="334"/>
      <c r="P8" s="335"/>
      <c r="Q8" s="333" t="s">
        <v>69</v>
      </c>
      <c r="R8" s="334"/>
      <c r="S8" s="334"/>
      <c r="T8" s="334"/>
      <c r="U8" s="335"/>
      <c r="V8" s="333" t="s">
        <v>70</v>
      </c>
      <c r="W8" s="334"/>
      <c r="X8" s="334"/>
      <c r="Y8" s="334"/>
      <c r="Z8" s="335"/>
      <c r="AA8" s="334" t="s">
        <v>71</v>
      </c>
      <c r="AB8" s="334"/>
      <c r="AC8" s="334"/>
      <c r="AD8" s="334"/>
      <c r="AE8" s="335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3" t="s">
        <v>10</v>
      </c>
      <c r="H9" s="304" t="s">
        <v>11</v>
      </c>
      <c r="I9" s="304" t="s">
        <v>57</v>
      </c>
      <c r="J9" s="304" t="s">
        <v>105</v>
      </c>
      <c r="K9" s="305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3" t="s">
        <v>10</v>
      </c>
      <c r="R9" s="304" t="s">
        <v>11</v>
      </c>
      <c r="S9" s="304" t="s">
        <v>57</v>
      </c>
      <c r="T9" s="304" t="s">
        <v>105</v>
      </c>
      <c r="U9" s="305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50"/>
      <c r="C10" s="351"/>
      <c r="D10" s="351"/>
      <c r="E10" s="351"/>
      <c r="F10" s="352"/>
      <c r="G10" s="350"/>
      <c r="H10" s="351"/>
      <c r="I10" s="351"/>
      <c r="J10" s="351"/>
      <c r="K10" s="352"/>
      <c r="L10" s="350"/>
      <c r="M10" s="351"/>
      <c r="N10" s="351"/>
      <c r="O10" s="351"/>
      <c r="P10" s="352"/>
      <c r="Q10" s="350"/>
      <c r="R10" s="351"/>
      <c r="S10" s="351"/>
      <c r="T10" s="351"/>
      <c r="U10" s="352"/>
      <c r="V10" s="350"/>
      <c r="W10" s="351"/>
      <c r="X10" s="351"/>
      <c r="Y10" s="351"/>
      <c r="Z10" s="352"/>
      <c r="AA10" s="350"/>
      <c r="AB10" s="351"/>
      <c r="AC10" s="351"/>
      <c r="AD10" s="351"/>
      <c r="AE10" s="352"/>
    </row>
    <row r="11" spans="1:31" x14ac:dyDescent="0.25">
      <c r="A11" s="9" t="s">
        <v>14</v>
      </c>
      <c r="B11" s="345">
        <v>148180</v>
      </c>
      <c r="C11" s="264">
        <v>1000</v>
      </c>
      <c r="D11" s="265">
        <v>2501.1999999999998</v>
      </c>
      <c r="E11" s="266">
        <f>(B11-C11+D11)*18%</f>
        <v>26942.616000000002</v>
      </c>
      <c r="F11" s="106">
        <f>B11-C11+D11+E11</f>
        <v>176623.81600000002</v>
      </c>
      <c r="G11" s="344">
        <v>145830</v>
      </c>
      <c r="H11" s="264">
        <v>1000</v>
      </c>
      <c r="I11" s="265">
        <v>4463.68</v>
      </c>
      <c r="J11" s="264">
        <f>(G11-H11+I11)*18%</f>
        <v>26872.862399999998</v>
      </c>
      <c r="K11" s="106">
        <f t="shared" ref="K11:K57" si="0">G11-H11+I11+J11</f>
        <v>176166.54239999998</v>
      </c>
      <c r="L11" s="344">
        <v>147630</v>
      </c>
      <c r="M11" s="264">
        <v>1000</v>
      </c>
      <c r="N11" s="265">
        <v>2997</v>
      </c>
      <c r="O11" s="266">
        <f>(L11-M11+N11)*18%</f>
        <v>26932.86</v>
      </c>
      <c r="P11" s="106">
        <f t="shared" ref="P11" si="1">L11-M11+N11+O11</f>
        <v>176559.86</v>
      </c>
      <c r="Q11" s="344">
        <v>149190</v>
      </c>
      <c r="R11" s="264">
        <v>1000</v>
      </c>
      <c r="S11" s="265">
        <v>1474.55</v>
      </c>
      <c r="T11" s="266">
        <f>(Q11-R11+S11)*18%</f>
        <v>26939.618999999995</v>
      </c>
      <c r="U11" s="106">
        <f>Q11-R11+S11+T11</f>
        <v>176604.16899999999</v>
      </c>
      <c r="V11" s="344">
        <v>144690</v>
      </c>
      <c r="W11" s="264">
        <v>1000</v>
      </c>
      <c r="X11" s="260">
        <v>4818.6400000000003</v>
      </c>
      <c r="Y11" s="266">
        <f t="shared" ref="Y11:Y57" si="2">(V11-W11+X11)*18%</f>
        <v>26731.555200000003</v>
      </c>
      <c r="Z11" s="106">
        <f t="shared" ref="Z11:Z57" si="3">V11-W11+X11+Y11</f>
        <v>175240.19520000002</v>
      </c>
      <c r="AA11" s="344">
        <v>147900</v>
      </c>
      <c r="AB11" s="264">
        <v>1000</v>
      </c>
      <c r="AC11" s="259">
        <v>1795.52</v>
      </c>
      <c r="AD11" s="266">
        <f t="shared" ref="AD11:AD57" si="4">(AA11-AB11+AC11)*18%</f>
        <v>26765.193599999999</v>
      </c>
      <c r="AE11" s="106">
        <f t="shared" ref="AE11:AE57" si="5">AA11-AB11+AC11+AD11</f>
        <v>175460.71359999999</v>
      </c>
    </row>
    <row r="12" spans="1:31" x14ac:dyDescent="0.25">
      <c r="A12" s="125" t="s">
        <v>15</v>
      </c>
      <c r="B12" s="345">
        <v>148180</v>
      </c>
      <c r="C12" s="264">
        <v>1000</v>
      </c>
      <c r="D12" s="265">
        <v>2501.1999999999998</v>
      </c>
      <c r="E12" s="266">
        <f t="shared" ref="E12:E56" si="6">(B12-C12+D12)*18%</f>
        <v>26942.616000000002</v>
      </c>
      <c r="F12" s="106">
        <f t="shared" ref="F12:F56" si="7">B12-C12+D12+E12</f>
        <v>176623.81600000002</v>
      </c>
      <c r="G12" s="344">
        <v>145830</v>
      </c>
      <c r="H12" s="264">
        <v>1000</v>
      </c>
      <c r="I12" s="265">
        <v>4463.68</v>
      </c>
      <c r="J12" s="264">
        <f t="shared" ref="J12:J57" si="8">(G12-H12+I12)*18%</f>
        <v>26872.862399999998</v>
      </c>
      <c r="K12" s="106">
        <f t="shared" si="0"/>
        <v>176166.54239999998</v>
      </c>
      <c r="L12" s="344">
        <v>147630</v>
      </c>
      <c r="M12" s="264">
        <v>1000</v>
      </c>
      <c r="N12" s="265">
        <v>2997</v>
      </c>
      <c r="O12" s="266">
        <f t="shared" ref="O12:O57" si="9">(L12-M12+N12)*18%</f>
        <v>26932.86</v>
      </c>
      <c r="P12" s="106">
        <f t="shared" ref="P12:P57" si="10">L12-M12+N12+O12</f>
        <v>176559.86</v>
      </c>
      <c r="Q12" s="344">
        <v>149190</v>
      </c>
      <c r="R12" s="264">
        <v>1000</v>
      </c>
      <c r="S12" s="265">
        <v>1474.55</v>
      </c>
      <c r="T12" s="266">
        <f t="shared" ref="T12:T57" si="11">(Q12-R12+S12)*18%</f>
        <v>26939.618999999995</v>
      </c>
      <c r="U12" s="106">
        <f t="shared" ref="U12:U57" si="12">Q12-R12+S12+T12</f>
        <v>176604.16899999999</v>
      </c>
      <c r="V12" s="344">
        <v>144690</v>
      </c>
      <c r="W12" s="264">
        <v>1000</v>
      </c>
      <c r="X12" s="260">
        <v>4818.6400000000003</v>
      </c>
      <c r="Y12" s="266">
        <f t="shared" si="2"/>
        <v>26731.555200000003</v>
      </c>
      <c r="Z12" s="106">
        <f t="shared" si="3"/>
        <v>175240.19520000002</v>
      </c>
      <c r="AA12" s="344">
        <v>147900</v>
      </c>
      <c r="AB12" s="264">
        <v>1000</v>
      </c>
      <c r="AC12" s="259">
        <v>1795.52</v>
      </c>
      <c r="AD12" s="266">
        <f t="shared" si="4"/>
        <v>26765.193599999999</v>
      </c>
      <c r="AE12" s="106">
        <f t="shared" si="5"/>
        <v>175460.71359999999</v>
      </c>
    </row>
    <row r="13" spans="1:31" ht="15.75" thickBot="1" x14ac:dyDescent="0.3">
      <c r="A13" s="126" t="s">
        <v>16</v>
      </c>
      <c r="B13" s="345">
        <v>151220</v>
      </c>
      <c r="C13" s="61">
        <v>1000</v>
      </c>
      <c r="D13" s="163">
        <v>2501.1999999999998</v>
      </c>
      <c r="E13" s="51">
        <f t="shared" si="6"/>
        <v>27489.816000000003</v>
      </c>
      <c r="F13" s="107">
        <f t="shared" si="7"/>
        <v>180211.016</v>
      </c>
      <c r="G13" s="344">
        <v>148240</v>
      </c>
      <c r="H13" s="61">
        <v>1000</v>
      </c>
      <c r="I13" s="163">
        <v>4463.68</v>
      </c>
      <c r="J13" s="61">
        <f t="shared" si="8"/>
        <v>27306.662399999997</v>
      </c>
      <c r="K13" s="107">
        <f t="shared" si="0"/>
        <v>179010.34239999999</v>
      </c>
      <c r="L13" s="344">
        <v>151820</v>
      </c>
      <c r="M13" s="61">
        <v>1000</v>
      </c>
      <c r="N13" s="163">
        <v>2997</v>
      </c>
      <c r="O13" s="51">
        <f t="shared" si="9"/>
        <v>27687.059999999998</v>
      </c>
      <c r="P13" s="107">
        <f t="shared" si="10"/>
        <v>181504.06</v>
      </c>
      <c r="Q13" s="344">
        <v>152540</v>
      </c>
      <c r="R13" s="61">
        <v>1000</v>
      </c>
      <c r="S13" s="163">
        <v>1474.55</v>
      </c>
      <c r="T13" s="51">
        <f t="shared" si="11"/>
        <v>27542.618999999995</v>
      </c>
      <c r="U13" s="107">
        <f t="shared" si="12"/>
        <v>180557.16899999999</v>
      </c>
      <c r="V13" s="344">
        <v>150030</v>
      </c>
      <c r="W13" s="61">
        <v>1000</v>
      </c>
      <c r="X13" s="260">
        <v>4818.6400000000003</v>
      </c>
      <c r="Y13" s="51">
        <f>(V13-W13+X13)*18%</f>
        <v>27692.755200000003</v>
      </c>
      <c r="Z13" s="107">
        <f>V13-W13+X13+Y13</f>
        <v>181541.39520000003</v>
      </c>
      <c r="AA13" s="344">
        <v>151260</v>
      </c>
      <c r="AB13" s="61">
        <v>1000</v>
      </c>
      <c r="AC13" s="259">
        <v>1795.52</v>
      </c>
      <c r="AD13" s="51">
        <f t="shared" si="4"/>
        <v>27369.993599999998</v>
      </c>
      <c r="AE13" s="107">
        <f t="shared" si="5"/>
        <v>179425.51359999998</v>
      </c>
    </row>
    <row r="14" spans="1:31" x14ac:dyDescent="0.25">
      <c r="A14" s="125"/>
      <c r="B14" s="162"/>
      <c r="C14" s="304"/>
      <c r="D14" s="166"/>
      <c r="E14" s="137"/>
      <c r="F14" s="108"/>
      <c r="G14" s="162"/>
      <c r="H14" s="304"/>
      <c r="I14" s="166"/>
      <c r="J14" s="304"/>
      <c r="K14" s="108"/>
      <c r="L14" s="162"/>
      <c r="M14" s="304"/>
      <c r="N14" s="166"/>
      <c r="O14" s="137"/>
      <c r="P14" s="108"/>
      <c r="Q14" s="162"/>
      <c r="R14" s="304"/>
      <c r="S14" s="166"/>
      <c r="T14" s="137"/>
      <c r="U14" s="108"/>
      <c r="V14" s="162"/>
      <c r="W14" s="304"/>
      <c r="X14" s="166"/>
      <c r="Y14" s="137"/>
      <c r="Z14" s="108"/>
      <c r="AA14" s="162"/>
      <c r="AB14" s="304"/>
      <c r="AC14" s="167"/>
      <c r="AD14" s="137"/>
      <c r="AE14" s="108"/>
    </row>
    <row r="15" spans="1:31" x14ac:dyDescent="0.25">
      <c r="A15" s="125" t="s">
        <v>147</v>
      </c>
      <c r="B15" s="345">
        <v>150150</v>
      </c>
      <c r="C15" s="264">
        <v>1000</v>
      </c>
      <c r="D15" s="265">
        <v>2501.1999999999998</v>
      </c>
      <c r="E15" s="266">
        <f>(B15-C15+D15)*18%</f>
        <v>27297.216</v>
      </c>
      <c r="F15" s="106">
        <f>B15-C15+D15+E15</f>
        <v>178948.41600000003</v>
      </c>
      <c r="G15" s="344">
        <v>147640</v>
      </c>
      <c r="H15" s="264">
        <v>1000</v>
      </c>
      <c r="I15" s="265">
        <v>4463.68</v>
      </c>
      <c r="J15" s="264">
        <f>(G15-H15+I15)*18%</f>
        <v>27198.662399999997</v>
      </c>
      <c r="K15" s="106">
        <f t="shared" ref="K15" si="13">G15-H15+I15+J15</f>
        <v>178302.34239999999</v>
      </c>
      <c r="L15" s="344">
        <v>151920</v>
      </c>
      <c r="M15" s="264">
        <v>1000</v>
      </c>
      <c r="N15" s="265">
        <v>2997</v>
      </c>
      <c r="O15" s="266">
        <f>(L15-M15+N15)*18%</f>
        <v>27705.059999999998</v>
      </c>
      <c r="P15" s="106">
        <f t="shared" ref="P15" si="14">L15-M15+N15+O15</f>
        <v>181622.06</v>
      </c>
      <c r="Q15" s="344">
        <v>152290</v>
      </c>
      <c r="R15" s="264">
        <v>1000</v>
      </c>
      <c r="S15" s="265">
        <v>1474.55</v>
      </c>
      <c r="T15" s="266">
        <f>(Q15-R15+S15)*18%</f>
        <v>27497.618999999995</v>
      </c>
      <c r="U15" s="106">
        <f>Q15-R15+S15+T15</f>
        <v>180262.16899999999</v>
      </c>
      <c r="V15" s="344">
        <v>146710</v>
      </c>
      <c r="W15" s="264">
        <v>1000</v>
      </c>
      <c r="X15" s="260">
        <v>4818.6400000000003</v>
      </c>
      <c r="Y15" s="266">
        <f t="shared" ref="Y15" si="15">(V15-W15+X15)*18%</f>
        <v>27095.155200000001</v>
      </c>
      <c r="Z15" s="106">
        <f t="shared" ref="Z15" si="16">V15-W15+X15+Y15</f>
        <v>177623.79520000002</v>
      </c>
      <c r="AA15" s="344">
        <v>149460</v>
      </c>
      <c r="AB15" s="264">
        <v>1000</v>
      </c>
      <c r="AC15" s="259">
        <v>1795.52</v>
      </c>
      <c r="AD15" s="266">
        <f t="shared" ref="AD15" si="17">(AA15-AB15+AC15)*18%</f>
        <v>27045.993599999998</v>
      </c>
      <c r="AE15" s="106">
        <f t="shared" ref="AE15" si="18">AA15-AB15+AC15+AD15</f>
        <v>177301.51359999998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04"/>
      <c r="D17" s="166"/>
      <c r="E17" s="137"/>
      <c r="F17" s="108"/>
      <c r="G17" s="57"/>
      <c r="H17" s="304"/>
      <c r="I17" s="166"/>
      <c r="J17" s="304"/>
      <c r="K17" s="108"/>
      <c r="L17" s="57"/>
      <c r="M17" s="304"/>
      <c r="N17" s="166"/>
      <c r="O17" s="137"/>
      <c r="P17" s="108"/>
      <c r="Q17" s="57"/>
      <c r="R17" s="304"/>
      <c r="S17" s="166"/>
      <c r="T17" s="137"/>
      <c r="U17" s="108"/>
      <c r="V17" s="57"/>
      <c r="W17" s="304"/>
      <c r="X17" s="166"/>
      <c r="Y17" s="137"/>
      <c r="Z17" s="108"/>
      <c r="AA17" s="57"/>
      <c r="AB17" s="304"/>
      <c r="AC17" s="167"/>
      <c r="AD17" s="137"/>
      <c r="AE17" s="108"/>
    </row>
    <row r="18" spans="1:32" x14ac:dyDescent="0.25">
      <c r="A18" s="125" t="s">
        <v>18</v>
      </c>
      <c r="B18" s="345">
        <v>137530</v>
      </c>
      <c r="C18" s="264">
        <v>1000</v>
      </c>
      <c r="D18" s="265">
        <v>2501.1999999999998</v>
      </c>
      <c r="E18" s="266">
        <f>(B18-C18+D18)*18%</f>
        <v>25025.616000000002</v>
      </c>
      <c r="F18" s="106">
        <f>B18-C18+D18+E18</f>
        <v>164056.81600000002</v>
      </c>
      <c r="G18" s="344">
        <v>136790</v>
      </c>
      <c r="H18" s="264">
        <v>1000</v>
      </c>
      <c r="I18" s="265">
        <v>4463.68</v>
      </c>
      <c r="J18" s="264">
        <f t="shared" si="8"/>
        <v>25245.662399999997</v>
      </c>
      <c r="K18" s="106">
        <f t="shared" si="0"/>
        <v>165499.34239999999</v>
      </c>
      <c r="L18" s="344">
        <v>140840</v>
      </c>
      <c r="M18" s="264">
        <v>1000</v>
      </c>
      <c r="N18" s="265">
        <v>2997</v>
      </c>
      <c r="O18" s="266">
        <f>(L18-M18+N18)*18%</f>
        <v>25710.66</v>
      </c>
      <c r="P18" s="106">
        <f>L18-M18+N18+O18</f>
        <v>168547.66</v>
      </c>
      <c r="Q18" s="344">
        <v>140810</v>
      </c>
      <c r="R18" s="264">
        <v>1000</v>
      </c>
      <c r="S18" s="265">
        <v>1474.55</v>
      </c>
      <c r="T18" s="266">
        <f>(Q18-R18+S18)*18%</f>
        <v>25431.218999999997</v>
      </c>
      <c r="U18" s="106">
        <f>Q18-R18+S18+T18</f>
        <v>166715.76899999997</v>
      </c>
      <c r="V18" s="344">
        <v>139590</v>
      </c>
      <c r="W18" s="264">
        <v>1000</v>
      </c>
      <c r="X18" s="260">
        <v>4818.6400000000003</v>
      </c>
      <c r="Y18" s="266">
        <f t="shared" si="2"/>
        <v>25813.555200000003</v>
      </c>
      <c r="Z18" s="106">
        <f t="shared" si="3"/>
        <v>169222.19520000002</v>
      </c>
      <c r="AA18" s="344">
        <v>138690</v>
      </c>
      <c r="AB18" s="264">
        <v>1000</v>
      </c>
      <c r="AC18" s="259">
        <v>1795.52</v>
      </c>
      <c r="AD18" s="266">
        <f t="shared" si="4"/>
        <v>25107.393599999996</v>
      </c>
      <c r="AE18" s="106">
        <f t="shared" si="5"/>
        <v>164592.91359999997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45">
        <v>140110</v>
      </c>
      <c r="C20" s="304">
        <v>1000</v>
      </c>
      <c r="D20" s="265">
        <v>2501.1999999999998</v>
      </c>
      <c r="E20" s="304">
        <f t="shared" si="6"/>
        <v>25490.016</v>
      </c>
      <c r="F20" s="108">
        <f t="shared" si="7"/>
        <v>167101.21600000001</v>
      </c>
      <c r="G20" s="344">
        <v>140370</v>
      </c>
      <c r="H20" s="304">
        <v>1000</v>
      </c>
      <c r="I20" s="265">
        <v>4463.68</v>
      </c>
      <c r="J20" s="304">
        <f t="shared" si="8"/>
        <v>25890.062399999999</v>
      </c>
      <c r="K20" s="108">
        <f t="shared" si="0"/>
        <v>169723.74239999999</v>
      </c>
      <c r="L20" s="344">
        <v>144170</v>
      </c>
      <c r="M20" s="304">
        <v>1000</v>
      </c>
      <c r="N20" s="265">
        <v>2997</v>
      </c>
      <c r="O20" s="304">
        <f t="shared" si="9"/>
        <v>26310.059999999998</v>
      </c>
      <c r="P20" s="108">
        <f t="shared" si="10"/>
        <v>172477.06</v>
      </c>
      <c r="Q20" s="344">
        <v>142840</v>
      </c>
      <c r="R20" s="304">
        <v>1000</v>
      </c>
      <c r="S20" s="265">
        <v>1474.55</v>
      </c>
      <c r="T20" s="304">
        <f t="shared" si="11"/>
        <v>25796.618999999995</v>
      </c>
      <c r="U20" s="108">
        <f t="shared" si="12"/>
        <v>169111.16899999999</v>
      </c>
      <c r="V20" s="344">
        <v>141120</v>
      </c>
      <c r="W20" s="304">
        <v>1000</v>
      </c>
      <c r="X20" s="260">
        <v>4818.6400000000003</v>
      </c>
      <c r="Y20" s="304">
        <f t="shared" si="2"/>
        <v>26088.9552</v>
      </c>
      <c r="Z20" s="108">
        <f t="shared" si="3"/>
        <v>171027.59520000001</v>
      </c>
      <c r="AA20" s="344">
        <v>141720</v>
      </c>
      <c r="AB20" s="304">
        <v>1000</v>
      </c>
      <c r="AC20" s="259">
        <v>1795.52</v>
      </c>
      <c r="AD20" s="304">
        <f t="shared" si="4"/>
        <v>25652.793599999997</v>
      </c>
      <c r="AE20" s="108">
        <f t="shared" si="5"/>
        <v>168168.31359999999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04"/>
      <c r="D22" s="166"/>
      <c r="E22" s="137"/>
      <c r="F22" s="108"/>
      <c r="G22" s="57"/>
      <c r="H22" s="304"/>
      <c r="I22" s="166"/>
      <c r="J22" s="304"/>
      <c r="K22" s="108"/>
      <c r="L22" s="57"/>
      <c r="M22" s="304"/>
      <c r="N22" s="166"/>
      <c r="O22" s="137"/>
      <c r="P22" s="108"/>
      <c r="Q22" s="57"/>
      <c r="R22" s="304"/>
      <c r="S22" s="166"/>
      <c r="T22" s="137"/>
      <c r="U22" s="108"/>
      <c r="V22" s="57"/>
      <c r="W22" s="304"/>
      <c r="X22" s="166"/>
      <c r="Y22" s="137"/>
      <c r="Z22" s="108"/>
      <c r="AA22" s="57"/>
      <c r="AB22" s="304"/>
      <c r="AC22" s="167"/>
      <c r="AD22" s="137"/>
      <c r="AE22" s="108"/>
    </row>
    <row r="23" spans="1:32" x14ac:dyDescent="0.25">
      <c r="A23" s="125" t="s">
        <v>22</v>
      </c>
      <c r="B23" s="345">
        <v>151150</v>
      </c>
      <c r="C23" s="264">
        <v>1000</v>
      </c>
      <c r="D23" s="265">
        <v>2501.1999999999998</v>
      </c>
      <c r="E23" s="266">
        <f t="shared" si="6"/>
        <v>27477.216</v>
      </c>
      <c r="F23" s="106">
        <f t="shared" si="7"/>
        <v>180128.41600000003</v>
      </c>
      <c r="G23" s="344">
        <v>148590</v>
      </c>
      <c r="H23" s="264">
        <v>1000</v>
      </c>
      <c r="I23" s="265">
        <v>4463.68</v>
      </c>
      <c r="J23" s="264">
        <f t="shared" si="8"/>
        <v>27369.662399999997</v>
      </c>
      <c r="K23" s="106">
        <f t="shared" si="0"/>
        <v>179423.34239999999</v>
      </c>
      <c r="L23" s="344">
        <v>152420</v>
      </c>
      <c r="M23" s="264">
        <v>1000</v>
      </c>
      <c r="N23" s="265">
        <v>2997</v>
      </c>
      <c r="O23" s="266">
        <f t="shared" si="9"/>
        <v>27795.059999999998</v>
      </c>
      <c r="P23" s="106">
        <f t="shared" si="10"/>
        <v>182212.06</v>
      </c>
      <c r="Q23" s="344">
        <v>153390</v>
      </c>
      <c r="R23" s="264">
        <v>1000</v>
      </c>
      <c r="S23" s="265">
        <v>1474.55</v>
      </c>
      <c r="T23" s="266">
        <f>(Q23-R23+S23)*18%</f>
        <v>27695.618999999995</v>
      </c>
      <c r="U23" s="106">
        <f>Q23-R23+S23+T23</f>
        <v>181560.16899999999</v>
      </c>
      <c r="V23" s="344">
        <v>146660</v>
      </c>
      <c r="W23" s="264">
        <v>1000</v>
      </c>
      <c r="X23" s="260">
        <v>4818.6400000000003</v>
      </c>
      <c r="Y23" s="266">
        <f t="shared" si="2"/>
        <v>27086.155200000001</v>
      </c>
      <c r="Z23" s="106">
        <f t="shared" si="3"/>
        <v>177564.79520000002</v>
      </c>
      <c r="AA23" s="344">
        <v>150060</v>
      </c>
      <c r="AB23" s="264">
        <v>1000</v>
      </c>
      <c r="AC23" s="259">
        <v>1795.52</v>
      </c>
      <c r="AD23" s="266">
        <f>(AA23-AB23+AC23)*18%</f>
        <v>27153.993599999998</v>
      </c>
      <c r="AE23" s="106">
        <f>AA23-AB23+AC23+AD23</f>
        <v>178009.51359999998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04"/>
      <c r="D25" s="166"/>
      <c r="E25" s="137"/>
      <c r="F25" s="108"/>
      <c r="G25" s="57"/>
      <c r="H25" s="304"/>
      <c r="I25" s="166"/>
      <c r="J25" s="304"/>
      <c r="K25" s="108"/>
      <c r="L25" s="57"/>
      <c r="M25" s="304"/>
      <c r="N25" s="166"/>
      <c r="O25" s="137"/>
      <c r="P25" s="108"/>
      <c r="Q25" s="57"/>
      <c r="R25" s="304"/>
      <c r="S25" s="166"/>
      <c r="T25" s="137"/>
      <c r="U25" s="108"/>
      <c r="V25" s="57"/>
      <c r="W25" s="304"/>
      <c r="X25" s="166"/>
      <c r="Y25" s="137"/>
      <c r="Z25" s="108"/>
      <c r="AA25" s="57"/>
      <c r="AB25" s="304"/>
      <c r="AC25" s="167"/>
      <c r="AD25" s="137"/>
      <c r="AE25" s="108"/>
    </row>
    <row r="26" spans="1:32" x14ac:dyDescent="0.25">
      <c r="A26" s="125" t="s">
        <v>25</v>
      </c>
      <c r="B26" s="345">
        <v>139560</v>
      </c>
      <c r="C26" s="264">
        <v>1000</v>
      </c>
      <c r="D26" s="265">
        <v>2501.1999999999998</v>
      </c>
      <c r="E26" s="266">
        <f t="shared" si="6"/>
        <v>25391.016</v>
      </c>
      <c r="F26" s="106">
        <f t="shared" si="7"/>
        <v>166452.21600000001</v>
      </c>
      <c r="G26" s="344">
        <v>137470</v>
      </c>
      <c r="H26" s="264">
        <v>1000</v>
      </c>
      <c r="I26" s="265">
        <v>4463.68</v>
      </c>
      <c r="J26" s="264">
        <f t="shared" si="8"/>
        <v>25368.062399999999</v>
      </c>
      <c r="K26" s="106">
        <f t="shared" si="0"/>
        <v>166301.74239999999</v>
      </c>
      <c r="L26" s="344">
        <v>141390</v>
      </c>
      <c r="M26" s="264">
        <v>1000</v>
      </c>
      <c r="N26" s="265">
        <v>2997</v>
      </c>
      <c r="O26" s="266">
        <f t="shared" si="9"/>
        <v>25809.66</v>
      </c>
      <c r="P26" s="106">
        <f t="shared" si="10"/>
        <v>169196.66</v>
      </c>
      <c r="Q26" s="344">
        <v>141590</v>
      </c>
      <c r="R26" s="264">
        <v>1000</v>
      </c>
      <c r="S26" s="265">
        <v>1474.55</v>
      </c>
      <c r="T26" s="266">
        <f t="shared" si="11"/>
        <v>25571.618999999999</v>
      </c>
      <c r="U26" s="106">
        <f t="shared" si="12"/>
        <v>167636.16899999999</v>
      </c>
      <c r="V26" s="344">
        <v>137180</v>
      </c>
      <c r="W26" s="264">
        <v>1000</v>
      </c>
      <c r="X26" s="260">
        <v>4818.6400000000003</v>
      </c>
      <c r="Y26" s="266">
        <f t="shared" si="2"/>
        <v>25379.755200000003</v>
      </c>
      <c r="Z26" s="106">
        <f t="shared" si="3"/>
        <v>166378.39520000003</v>
      </c>
      <c r="AA26" s="344">
        <v>139240</v>
      </c>
      <c r="AB26" s="264">
        <v>1000</v>
      </c>
      <c r="AC26" s="259">
        <v>1795.52</v>
      </c>
      <c r="AD26" s="266">
        <f t="shared" si="4"/>
        <v>25206.393599999996</v>
      </c>
      <c r="AE26" s="106">
        <f t="shared" si="5"/>
        <v>165241.91359999997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04"/>
      <c r="D28" s="166"/>
      <c r="E28" s="137"/>
      <c r="F28" s="108"/>
      <c r="G28" s="57"/>
      <c r="H28" s="304"/>
      <c r="I28" s="166"/>
      <c r="J28" s="304"/>
      <c r="K28" s="108"/>
      <c r="L28" s="57"/>
      <c r="M28" s="304"/>
      <c r="N28" s="166"/>
      <c r="O28" s="137"/>
      <c r="P28" s="108"/>
      <c r="Q28" s="57"/>
      <c r="R28" s="304"/>
      <c r="S28" s="166"/>
      <c r="T28" s="137"/>
      <c r="U28" s="108"/>
      <c r="V28" s="57"/>
      <c r="W28" s="304"/>
      <c r="X28" s="166"/>
      <c r="Y28" s="137"/>
      <c r="Z28" s="108"/>
      <c r="AA28" s="57"/>
      <c r="AB28" s="304"/>
      <c r="AC28" s="167"/>
      <c r="AD28" s="137"/>
      <c r="AE28" s="108"/>
    </row>
    <row r="29" spans="1:32" s="10" customFormat="1" x14ac:dyDescent="0.25">
      <c r="A29" s="125" t="s">
        <v>28</v>
      </c>
      <c r="B29" s="345">
        <v>138010</v>
      </c>
      <c r="C29" s="264">
        <v>1000</v>
      </c>
      <c r="D29" s="265">
        <v>2501.1999999999998</v>
      </c>
      <c r="E29" s="266">
        <f t="shared" si="6"/>
        <v>25112.016</v>
      </c>
      <c r="F29" s="106">
        <f t="shared" si="7"/>
        <v>164623.21600000001</v>
      </c>
      <c r="G29" s="344">
        <v>137370</v>
      </c>
      <c r="H29" s="264">
        <v>1000</v>
      </c>
      <c r="I29" s="265">
        <v>4463.68</v>
      </c>
      <c r="J29" s="264">
        <f t="shared" si="8"/>
        <v>25350.062399999999</v>
      </c>
      <c r="K29" s="106">
        <f t="shared" si="0"/>
        <v>166183.74239999999</v>
      </c>
      <c r="L29" s="344">
        <v>141070</v>
      </c>
      <c r="M29" s="264">
        <v>1000</v>
      </c>
      <c r="N29" s="265">
        <v>2997</v>
      </c>
      <c r="O29" s="266">
        <f t="shared" si="9"/>
        <v>25752.059999999998</v>
      </c>
      <c r="P29" s="106">
        <f t="shared" si="10"/>
        <v>168819.06</v>
      </c>
      <c r="Q29" s="344">
        <v>141140</v>
      </c>
      <c r="R29" s="264">
        <v>1000</v>
      </c>
      <c r="S29" s="265">
        <v>1474.55</v>
      </c>
      <c r="T29" s="266">
        <f t="shared" si="11"/>
        <v>25490.618999999999</v>
      </c>
      <c r="U29" s="106">
        <f t="shared" si="12"/>
        <v>167105.16899999999</v>
      </c>
      <c r="V29" s="344">
        <v>136620</v>
      </c>
      <c r="W29" s="264">
        <v>1000</v>
      </c>
      <c r="X29" s="260">
        <v>4818.6400000000003</v>
      </c>
      <c r="Y29" s="266">
        <f t="shared" si="2"/>
        <v>25278.9552</v>
      </c>
      <c r="Z29" s="106">
        <f t="shared" si="3"/>
        <v>165717.59520000001</v>
      </c>
      <c r="AA29" s="344">
        <v>139240</v>
      </c>
      <c r="AB29" s="264">
        <v>1000</v>
      </c>
      <c r="AC29" s="259">
        <v>1795.52</v>
      </c>
      <c r="AD29" s="266">
        <f t="shared" si="4"/>
        <v>25206.393599999996</v>
      </c>
      <c r="AE29" s="106">
        <f t="shared" si="5"/>
        <v>165241.91359999997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04"/>
      <c r="D31" s="166"/>
      <c r="E31" s="137"/>
      <c r="F31" s="108"/>
      <c r="G31" s="57"/>
      <c r="H31" s="304"/>
      <c r="I31" s="166"/>
      <c r="J31" s="304"/>
      <c r="K31" s="108"/>
      <c r="L31" s="57"/>
      <c r="M31" s="304"/>
      <c r="N31" s="166"/>
      <c r="O31" s="137"/>
      <c r="P31" s="108"/>
      <c r="Q31" s="57"/>
      <c r="R31" s="304"/>
      <c r="S31" s="166"/>
      <c r="T31" s="137"/>
      <c r="U31" s="108"/>
      <c r="V31" s="57"/>
      <c r="W31" s="304"/>
      <c r="X31" s="166"/>
      <c r="Y31" s="137"/>
      <c r="Z31" s="108"/>
      <c r="AA31" s="57"/>
      <c r="AB31" s="304"/>
      <c r="AC31" s="167"/>
      <c r="AD31" s="137"/>
      <c r="AE31" s="108"/>
    </row>
    <row r="32" spans="1:32" s="10" customFormat="1" x14ac:dyDescent="0.25">
      <c r="A32" s="125" t="s">
        <v>31</v>
      </c>
      <c r="B32" s="345">
        <v>139540</v>
      </c>
      <c r="C32" s="264">
        <v>1000</v>
      </c>
      <c r="D32" s="265">
        <v>2501.1999999999998</v>
      </c>
      <c r="E32" s="266">
        <f t="shared" si="6"/>
        <v>25387.416000000001</v>
      </c>
      <c r="F32" s="106">
        <f t="shared" si="7"/>
        <v>166428.61600000001</v>
      </c>
      <c r="G32" s="344">
        <v>138900</v>
      </c>
      <c r="H32" s="264">
        <v>1000</v>
      </c>
      <c r="I32" s="265">
        <v>4463.68</v>
      </c>
      <c r="J32" s="264">
        <f t="shared" si="8"/>
        <v>25625.462399999997</v>
      </c>
      <c r="K32" s="106">
        <f t="shared" si="0"/>
        <v>167989.14239999998</v>
      </c>
      <c r="L32" s="344">
        <v>142500</v>
      </c>
      <c r="M32" s="264">
        <v>1000</v>
      </c>
      <c r="N32" s="265">
        <v>2997</v>
      </c>
      <c r="O32" s="266">
        <f t="shared" si="9"/>
        <v>26009.46</v>
      </c>
      <c r="P32" s="106">
        <f t="shared" si="10"/>
        <v>170506.46</v>
      </c>
      <c r="Q32" s="344">
        <v>142670</v>
      </c>
      <c r="R32" s="264">
        <v>1000</v>
      </c>
      <c r="S32" s="265">
        <v>1474.55</v>
      </c>
      <c r="T32" s="266">
        <f t="shared" si="11"/>
        <v>25766.018999999997</v>
      </c>
      <c r="U32" s="106">
        <f t="shared" si="12"/>
        <v>168910.56899999999</v>
      </c>
      <c r="V32" s="344">
        <v>138000</v>
      </c>
      <c r="W32" s="264">
        <v>1000</v>
      </c>
      <c r="X32" s="260">
        <v>4818.6400000000003</v>
      </c>
      <c r="Y32" s="266">
        <f t="shared" si="2"/>
        <v>25527.355200000002</v>
      </c>
      <c r="Z32" s="106">
        <f t="shared" si="3"/>
        <v>167345.9952</v>
      </c>
      <c r="AA32" s="344">
        <v>140740</v>
      </c>
      <c r="AB32" s="264">
        <v>1000</v>
      </c>
      <c r="AC32" s="259">
        <v>1795.52</v>
      </c>
      <c r="AD32" s="266">
        <f t="shared" si="4"/>
        <v>25476.393599999996</v>
      </c>
      <c r="AE32" s="106">
        <f t="shared" si="5"/>
        <v>167011.91359999997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04"/>
      <c r="D34" s="166"/>
      <c r="E34" s="137"/>
      <c r="F34" s="108"/>
      <c r="G34" s="57"/>
      <c r="H34" s="304"/>
      <c r="I34" s="166"/>
      <c r="J34" s="304"/>
      <c r="K34" s="108"/>
      <c r="L34" s="57"/>
      <c r="M34" s="304"/>
      <c r="N34" s="166"/>
      <c r="O34" s="137"/>
      <c r="P34" s="108"/>
      <c r="Q34" s="57"/>
      <c r="R34" s="304"/>
      <c r="S34" s="166"/>
      <c r="T34" s="137"/>
      <c r="U34" s="108"/>
      <c r="V34" s="57"/>
      <c r="W34" s="304"/>
      <c r="X34" s="166"/>
      <c r="Y34" s="137"/>
      <c r="Z34" s="108"/>
      <c r="AA34" s="57"/>
      <c r="AB34" s="304"/>
      <c r="AC34" s="167"/>
      <c r="AD34" s="137"/>
      <c r="AE34" s="108"/>
    </row>
    <row r="35" spans="1:31" s="10" customFormat="1" x14ac:dyDescent="0.25">
      <c r="A35" s="125" t="s">
        <v>34</v>
      </c>
      <c r="B35" s="345">
        <v>139970</v>
      </c>
      <c r="C35" s="264">
        <v>1000</v>
      </c>
      <c r="D35" s="265">
        <v>2501.1999999999998</v>
      </c>
      <c r="E35" s="264">
        <f t="shared" si="6"/>
        <v>25464.816000000003</v>
      </c>
      <c r="F35" s="106">
        <f t="shared" si="7"/>
        <v>166936.016</v>
      </c>
      <c r="G35" s="344">
        <v>138700</v>
      </c>
      <c r="H35" s="264">
        <v>1000</v>
      </c>
      <c r="I35" s="265">
        <v>4463.68</v>
      </c>
      <c r="J35" s="264">
        <f t="shared" si="8"/>
        <v>25589.462399999997</v>
      </c>
      <c r="K35" s="106">
        <f t="shared" si="0"/>
        <v>167753.14239999998</v>
      </c>
      <c r="L35" s="344">
        <v>143380</v>
      </c>
      <c r="M35" s="264">
        <v>1000</v>
      </c>
      <c r="N35" s="265">
        <v>2997</v>
      </c>
      <c r="O35" s="264">
        <f t="shared" si="9"/>
        <v>26167.86</v>
      </c>
      <c r="P35" s="106">
        <f t="shared" si="10"/>
        <v>171544.86</v>
      </c>
      <c r="Q35" s="344">
        <v>142250</v>
      </c>
      <c r="R35" s="264">
        <v>1000</v>
      </c>
      <c r="S35" s="265">
        <v>1474.55</v>
      </c>
      <c r="T35" s="264">
        <f t="shared" si="11"/>
        <v>25690.418999999998</v>
      </c>
      <c r="U35" s="106">
        <f t="shared" si="12"/>
        <v>168414.96899999998</v>
      </c>
      <c r="V35" s="344">
        <v>138830</v>
      </c>
      <c r="W35" s="264">
        <v>1000</v>
      </c>
      <c r="X35" s="260">
        <v>4818.6400000000003</v>
      </c>
      <c r="Y35" s="264">
        <f t="shared" si="2"/>
        <v>25676.755200000003</v>
      </c>
      <c r="Z35" s="106">
        <f t="shared" si="3"/>
        <v>168325.39520000003</v>
      </c>
      <c r="AA35" s="344">
        <v>140320</v>
      </c>
      <c r="AB35" s="264">
        <v>1000</v>
      </c>
      <c r="AC35" s="259">
        <v>1795.52</v>
      </c>
      <c r="AD35" s="264">
        <f t="shared" si="4"/>
        <v>25400.793599999997</v>
      </c>
      <c r="AE35" s="106">
        <f t="shared" si="5"/>
        <v>166516.31359999999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04"/>
      <c r="D37" s="166"/>
      <c r="E37" s="137"/>
      <c r="F37" s="108"/>
      <c r="G37" s="57"/>
      <c r="H37" s="304"/>
      <c r="I37" s="166"/>
      <c r="J37" s="304"/>
      <c r="K37" s="108"/>
      <c r="L37" s="57"/>
      <c r="M37" s="304"/>
      <c r="N37" s="166"/>
      <c r="O37" s="137"/>
      <c r="P37" s="108"/>
      <c r="Q37" s="57"/>
      <c r="R37" s="304"/>
      <c r="S37" s="166"/>
      <c r="T37" s="137"/>
      <c r="U37" s="108"/>
      <c r="V37" s="57"/>
      <c r="W37" s="304"/>
      <c r="X37" s="166"/>
      <c r="Y37" s="137"/>
      <c r="Z37" s="108"/>
      <c r="AA37" s="57"/>
      <c r="AB37" s="304"/>
      <c r="AC37" s="167"/>
      <c r="AD37" s="137"/>
      <c r="AE37" s="108"/>
    </row>
    <row r="38" spans="1:31" s="67" customFormat="1" thickBot="1" x14ac:dyDescent="0.25">
      <c r="A38" s="126" t="s">
        <v>36</v>
      </c>
      <c r="B38" s="345">
        <v>141080</v>
      </c>
      <c r="C38" s="61">
        <v>1000</v>
      </c>
      <c r="D38" s="265">
        <v>2501.1999999999998</v>
      </c>
      <c r="E38" s="61">
        <f t="shared" si="6"/>
        <v>25664.616000000002</v>
      </c>
      <c r="F38" s="107">
        <f t="shared" si="7"/>
        <v>168245.81600000002</v>
      </c>
      <c r="G38" s="344">
        <v>139200</v>
      </c>
      <c r="H38" s="61">
        <v>1000</v>
      </c>
      <c r="I38" s="265">
        <v>4463.68</v>
      </c>
      <c r="J38" s="61">
        <f t="shared" si="8"/>
        <v>25679.462399999997</v>
      </c>
      <c r="K38" s="107">
        <f t="shared" si="0"/>
        <v>168343.14239999998</v>
      </c>
      <c r="L38" s="344">
        <v>144630</v>
      </c>
      <c r="M38" s="61">
        <v>1000</v>
      </c>
      <c r="N38" s="265">
        <v>2997</v>
      </c>
      <c r="O38" s="61">
        <f t="shared" si="9"/>
        <v>26392.86</v>
      </c>
      <c r="P38" s="107">
        <f t="shared" si="10"/>
        <v>173019.86</v>
      </c>
      <c r="Q38" s="344">
        <v>143150</v>
      </c>
      <c r="R38" s="61">
        <v>1000</v>
      </c>
      <c r="S38" s="265">
        <v>1474.55</v>
      </c>
      <c r="T38" s="61">
        <f t="shared" si="11"/>
        <v>25852.418999999998</v>
      </c>
      <c r="U38" s="107">
        <f t="shared" si="12"/>
        <v>169476.96899999998</v>
      </c>
      <c r="V38" s="344">
        <v>139340</v>
      </c>
      <c r="W38" s="61">
        <v>1000</v>
      </c>
      <c r="X38" s="260">
        <v>4818.6400000000003</v>
      </c>
      <c r="Y38" s="61">
        <f t="shared" si="2"/>
        <v>25768.555200000003</v>
      </c>
      <c r="Z38" s="107">
        <f t="shared" si="3"/>
        <v>168927.19520000002</v>
      </c>
      <c r="AA38" s="344">
        <v>141270</v>
      </c>
      <c r="AB38" s="61">
        <v>1000</v>
      </c>
      <c r="AC38" s="259">
        <v>1795.52</v>
      </c>
      <c r="AD38" s="61">
        <f t="shared" si="4"/>
        <v>25571.793599999997</v>
      </c>
      <c r="AE38" s="107">
        <f t="shared" si="5"/>
        <v>167637.31359999999</v>
      </c>
    </row>
    <row r="39" spans="1:31" x14ac:dyDescent="0.25">
      <c r="A39" s="127" t="s">
        <v>37</v>
      </c>
      <c r="B39" s="57"/>
      <c r="C39" s="304"/>
      <c r="D39" s="166"/>
      <c r="E39" s="137"/>
      <c r="F39" s="108"/>
      <c r="G39" s="57"/>
      <c r="H39" s="304"/>
      <c r="I39" s="166"/>
      <c r="J39" s="304"/>
      <c r="K39" s="108"/>
      <c r="L39" s="57"/>
      <c r="M39" s="304"/>
      <c r="N39" s="166"/>
      <c r="O39" s="137"/>
      <c r="P39" s="108"/>
      <c r="Q39" s="57"/>
      <c r="R39" s="304"/>
      <c r="S39" s="166"/>
      <c r="T39" s="137"/>
      <c r="U39" s="108"/>
      <c r="V39" s="57"/>
      <c r="W39" s="304"/>
      <c r="X39" s="166"/>
      <c r="Y39" s="137"/>
      <c r="Z39" s="108"/>
      <c r="AA39" s="57"/>
      <c r="AB39" s="304"/>
      <c r="AC39" s="167"/>
      <c r="AD39" s="137"/>
      <c r="AE39" s="108"/>
    </row>
    <row r="40" spans="1:31" s="10" customFormat="1" x14ac:dyDescent="0.25">
      <c r="A40" s="125" t="s">
        <v>38</v>
      </c>
      <c r="B40" s="345">
        <v>144130</v>
      </c>
      <c r="C40" s="264">
        <v>1000</v>
      </c>
      <c r="D40" s="265">
        <v>2501.1999999999998</v>
      </c>
      <c r="E40" s="266">
        <f t="shared" si="6"/>
        <v>26213.616000000002</v>
      </c>
      <c r="F40" s="106">
        <f t="shared" si="7"/>
        <v>171844.81600000002</v>
      </c>
      <c r="G40" s="344">
        <v>145190</v>
      </c>
      <c r="H40" s="264">
        <v>1000</v>
      </c>
      <c r="I40" s="265">
        <v>4463.68</v>
      </c>
      <c r="J40" s="264">
        <f t="shared" si="8"/>
        <v>26757.662399999997</v>
      </c>
      <c r="K40" s="106">
        <f t="shared" si="0"/>
        <v>175411.34239999999</v>
      </c>
      <c r="L40" s="344">
        <v>150140</v>
      </c>
      <c r="M40" s="264">
        <v>1000</v>
      </c>
      <c r="N40" s="265">
        <v>2997</v>
      </c>
      <c r="O40" s="266">
        <f t="shared" si="9"/>
        <v>27384.66</v>
      </c>
      <c r="P40" s="106">
        <f t="shared" si="10"/>
        <v>179521.66</v>
      </c>
      <c r="Q40" s="344">
        <v>149710</v>
      </c>
      <c r="R40" s="264">
        <v>1000</v>
      </c>
      <c r="S40" s="265">
        <v>1474.55</v>
      </c>
      <c r="T40" s="266">
        <f t="shared" si="11"/>
        <v>27033.218999999997</v>
      </c>
      <c r="U40" s="106">
        <f t="shared" si="12"/>
        <v>177217.76899999997</v>
      </c>
      <c r="V40" s="344">
        <v>145040</v>
      </c>
      <c r="W40" s="264">
        <v>1000</v>
      </c>
      <c r="X40" s="260">
        <v>4818.6400000000003</v>
      </c>
      <c r="Y40" s="266">
        <f t="shared" si="2"/>
        <v>26794.555200000003</v>
      </c>
      <c r="Z40" s="106">
        <f t="shared" si="3"/>
        <v>175653.19520000002</v>
      </c>
      <c r="AA40" s="344">
        <v>146940</v>
      </c>
      <c r="AB40" s="264">
        <v>1000</v>
      </c>
      <c r="AC40" s="259">
        <v>1795.52</v>
      </c>
      <c r="AD40" s="266">
        <f t="shared" si="4"/>
        <v>26592.393599999996</v>
      </c>
      <c r="AE40" s="106">
        <f t="shared" si="5"/>
        <v>174327.91359999997</v>
      </c>
    </row>
    <row r="41" spans="1:31" s="10" customFormat="1" ht="15.75" thickBot="1" x14ac:dyDescent="0.3">
      <c r="A41" s="126" t="s">
        <v>39</v>
      </c>
      <c r="B41" s="345">
        <v>143630</v>
      </c>
      <c r="C41" s="61">
        <v>1000</v>
      </c>
      <c r="D41" s="265">
        <v>2501.1999999999998</v>
      </c>
      <c r="E41" s="51">
        <f t="shared" si="6"/>
        <v>26123.616000000002</v>
      </c>
      <c r="F41" s="107">
        <f t="shared" si="7"/>
        <v>171254.81600000002</v>
      </c>
      <c r="G41" s="344">
        <v>145940</v>
      </c>
      <c r="H41" s="61">
        <v>1000</v>
      </c>
      <c r="I41" s="265">
        <v>4463.68</v>
      </c>
      <c r="J41" s="61">
        <f t="shared" si="8"/>
        <v>26892.662399999997</v>
      </c>
      <c r="K41" s="107">
        <f t="shared" si="0"/>
        <v>176296.34239999999</v>
      </c>
      <c r="L41" s="344">
        <v>150140</v>
      </c>
      <c r="M41" s="61">
        <v>1000</v>
      </c>
      <c r="N41" s="265">
        <v>2997</v>
      </c>
      <c r="O41" s="51">
        <f t="shared" si="9"/>
        <v>27384.66</v>
      </c>
      <c r="P41" s="107">
        <f t="shared" si="10"/>
        <v>179521.66</v>
      </c>
      <c r="Q41" s="344">
        <v>151160</v>
      </c>
      <c r="R41" s="61">
        <v>1000</v>
      </c>
      <c r="S41" s="265">
        <v>1474.55</v>
      </c>
      <c r="T41" s="51">
        <f t="shared" si="11"/>
        <v>27294.218999999997</v>
      </c>
      <c r="U41" s="107">
        <f t="shared" si="12"/>
        <v>178928.76899999997</v>
      </c>
      <c r="V41" s="344">
        <v>145890</v>
      </c>
      <c r="W41" s="61">
        <v>1000</v>
      </c>
      <c r="X41" s="260">
        <v>4818.6400000000003</v>
      </c>
      <c r="Y41" s="51">
        <f t="shared" si="2"/>
        <v>26947.555200000003</v>
      </c>
      <c r="Z41" s="107">
        <f t="shared" si="3"/>
        <v>176656.19520000002</v>
      </c>
      <c r="AA41" s="344">
        <v>144790</v>
      </c>
      <c r="AB41" s="61">
        <v>1000</v>
      </c>
      <c r="AC41" s="259">
        <v>1795.52</v>
      </c>
      <c r="AD41" s="51">
        <f>(AA41-AB41+AC41)*18%</f>
        <v>26205.393599999996</v>
      </c>
      <c r="AE41" s="107">
        <f>AA41-AB41+AC41+AD41</f>
        <v>171790.91359999997</v>
      </c>
    </row>
    <row r="42" spans="1:31" s="10" customFormat="1" x14ac:dyDescent="0.25">
      <c r="A42" s="127" t="s">
        <v>40</v>
      </c>
      <c r="B42" s="57"/>
      <c r="C42" s="304"/>
      <c r="D42" s="166"/>
      <c r="E42" s="137"/>
      <c r="F42" s="108"/>
      <c r="G42" s="57"/>
      <c r="H42" s="304"/>
      <c r="I42" s="166"/>
      <c r="J42" s="304"/>
      <c r="K42" s="108"/>
      <c r="L42" s="57"/>
      <c r="M42" s="304"/>
      <c r="N42" s="166"/>
      <c r="O42" s="137"/>
      <c r="P42" s="108"/>
      <c r="Q42" s="57"/>
      <c r="R42" s="304"/>
      <c r="S42" s="166"/>
      <c r="T42" s="137"/>
      <c r="U42" s="108"/>
      <c r="V42" s="57"/>
      <c r="W42" s="304"/>
      <c r="X42" s="166"/>
      <c r="Y42" s="137"/>
      <c r="Z42" s="108"/>
      <c r="AA42" s="57"/>
      <c r="AB42" s="304"/>
      <c r="AC42" s="167"/>
      <c r="AD42" s="137"/>
      <c r="AE42" s="108"/>
    </row>
    <row r="43" spans="1:31" s="10" customFormat="1" x14ac:dyDescent="0.25">
      <c r="A43" s="125" t="s">
        <v>41</v>
      </c>
      <c r="B43" s="345">
        <v>147280</v>
      </c>
      <c r="C43" s="264">
        <v>1000</v>
      </c>
      <c r="D43" s="265">
        <v>2501.1999999999998</v>
      </c>
      <c r="E43" s="266">
        <f t="shared" si="6"/>
        <v>26780.616000000002</v>
      </c>
      <c r="F43" s="106">
        <f t="shared" si="7"/>
        <v>175561.81600000002</v>
      </c>
      <c r="G43" s="344">
        <v>147690</v>
      </c>
      <c r="H43" s="264">
        <v>1000</v>
      </c>
      <c r="I43" s="265">
        <v>4463.68</v>
      </c>
      <c r="J43" s="264">
        <f t="shared" si="8"/>
        <v>27207.662399999997</v>
      </c>
      <c r="K43" s="106">
        <f t="shared" si="0"/>
        <v>178361.34239999999</v>
      </c>
      <c r="L43" s="344">
        <v>151890</v>
      </c>
      <c r="M43" s="264">
        <v>1000</v>
      </c>
      <c r="N43" s="265">
        <v>2997</v>
      </c>
      <c r="O43" s="266">
        <f t="shared" si="9"/>
        <v>27699.66</v>
      </c>
      <c r="P43" s="106">
        <f t="shared" si="10"/>
        <v>181586.66</v>
      </c>
      <c r="Q43" s="344">
        <v>151410</v>
      </c>
      <c r="R43" s="264">
        <v>1000</v>
      </c>
      <c r="S43" s="265">
        <v>1474.55</v>
      </c>
      <c r="T43" s="266">
        <f t="shared" si="11"/>
        <v>27339.218999999997</v>
      </c>
      <c r="U43" s="106">
        <f t="shared" si="12"/>
        <v>179223.76899999997</v>
      </c>
      <c r="V43" s="344">
        <v>147140</v>
      </c>
      <c r="W43" s="264">
        <v>1000</v>
      </c>
      <c r="X43" s="260">
        <v>4818.6400000000003</v>
      </c>
      <c r="Y43" s="266">
        <f t="shared" si="2"/>
        <v>27172.555200000003</v>
      </c>
      <c r="Z43" s="106">
        <f t="shared" si="3"/>
        <v>178131.19520000002</v>
      </c>
      <c r="AA43" s="344">
        <v>149440</v>
      </c>
      <c r="AB43" s="264">
        <v>1000</v>
      </c>
      <c r="AC43" s="259">
        <v>1795.52</v>
      </c>
      <c r="AD43" s="266">
        <f t="shared" si="4"/>
        <v>27042.393599999996</v>
      </c>
      <c r="AE43" s="106">
        <f t="shared" si="5"/>
        <v>177277.91359999997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45">
        <v>147280</v>
      </c>
      <c r="C45" s="304">
        <v>1000</v>
      </c>
      <c r="D45" s="166">
        <v>2501.1999999999998</v>
      </c>
      <c r="E45" s="137">
        <f t="shared" si="6"/>
        <v>26780.616000000002</v>
      </c>
      <c r="F45" s="108">
        <f t="shared" si="7"/>
        <v>175561.81600000002</v>
      </c>
      <c r="G45" s="344">
        <v>148190</v>
      </c>
      <c r="H45" s="304">
        <v>1000</v>
      </c>
      <c r="I45" s="166">
        <v>4463.68</v>
      </c>
      <c r="J45" s="304">
        <f>(G45-H45+I45)*18%</f>
        <v>27297.662399999997</v>
      </c>
      <c r="K45" s="108">
        <f>G45-H45+I45+J45</f>
        <v>178951.34239999999</v>
      </c>
      <c r="L45" s="344">
        <v>151890</v>
      </c>
      <c r="M45" s="304">
        <v>1000</v>
      </c>
      <c r="N45" s="166">
        <v>2997</v>
      </c>
      <c r="O45" s="137">
        <f>(L45-M45+N45)*18%</f>
        <v>27699.66</v>
      </c>
      <c r="P45" s="108">
        <f>L45-M45+N45+O45</f>
        <v>181586.66</v>
      </c>
      <c r="Q45" s="344">
        <v>151410</v>
      </c>
      <c r="R45" s="304">
        <v>1000</v>
      </c>
      <c r="S45" s="166">
        <v>1474.55</v>
      </c>
      <c r="T45" s="137">
        <f t="shared" si="11"/>
        <v>27339.218999999997</v>
      </c>
      <c r="U45" s="108">
        <f t="shared" si="12"/>
        <v>179223.76899999997</v>
      </c>
      <c r="V45" s="344">
        <v>147140</v>
      </c>
      <c r="W45" s="304">
        <v>1000</v>
      </c>
      <c r="X45" s="260">
        <v>4818.6400000000003</v>
      </c>
      <c r="Y45" s="137">
        <f>(V46-W45+X45)*18%</f>
        <v>27802.555200000003</v>
      </c>
      <c r="Z45" s="106">
        <f t="shared" si="3"/>
        <v>178761.19520000002</v>
      </c>
      <c r="AA45" s="344">
        <v>149440</v>
      </c>
      <c r="AB45" s="304">
        <v>1000</v>
      </c>
      <c r="AC45" s="259">
        <v>1795.52</v>
      </c>
      <c r="AD45" s="137">
        <f t="shared" si="4"/>
        <v>27042.393599999996</v>
      </c>
      <c r="AE45" s="108">
        <f t="shared" si="5"/>
        <v>177277.91359999997</v>
      </c>
    </row>
    <row r="46" spans="1:31" s="10" customFormat="1" ht="15.75" thickBot="1" x14ac:dyDescent="0.3">
      <c r="A46" s="126" t="s">
        <v>44</v>
      </c>
      <c r="B46" s="345">
        <v>150780</v>
      </c>
      <c r="C46" s="61">
        <v>1000</v>
      </c>
      <c r="D46" s="163">
        <v>2501.1999999999998</v>
      </c>
      <c r="E46" s="51">
        <f>(B46-C46+D46)*18%</f>
        <v>27410.616000000002</v>
      </c>
      <c r="F46" s="107">
        <f>B46-C46+D46+E46</f>
        <v>179691.81600000002</v>
      </c>
      <c r="G46" s="344">
        <v>151190</v>
      </c>
      <c r="H46" s="61">
        <v>1000</v>
      </c>
      <c r="I46" s="163">
        <v>4463.68</v>
      </c>
      <c r="J46" s="61">
        <f t="shared" si="8"/>
        <v>27837.662399999997</v>
      </c>
      <c r="K46" s="107">
        <f t="shared" si="0"/>
        <v>182491.34239999999</v>
      </c>
      <c r="L46" s="344">
        <v>155390</v>
      </c>
      <c r="M46" s="61">
        <v>1000</v>
      </c>
      <c r="N46" s="163">
        <v>2997</v>
      </c>
      <c r="O46" s="51">
        <f t="shared" si="9"/>
        <v>28329.66</v>
      </c>
      <c r="P46" s="107">
        <f t="shared" si="10"/>
        <v>185716.66</v>
      </c>
      <c r="Q46" s="344">
        <v>154910</v>
      </c>
      <c r="R46" s="61">
        <v>1000</v>
      </c>
      <c r="S46" s="265">
        <v>1474.55</v>
      </c>
      <c r="T46" s="51">
        <f t="shared" si="11"/>
        <v>27969.218999999997</v>
      </c>
      <c r="U46" s="107">
        <f t="shared" si="12"/>
        <v>183353.76899999997</v>
      </c>
      <c r="V46" s="344">
        <v>150640</v>
      </c>
      <c r="W46" s="61">
        <v>1000</v>
      </c>
      <c r="X46" s="260">
        <v>4818.6400000000003</v>
      </c>
      <c r="Y46" s="266">
        <f t="shared" si="2"/>
        <v>27802.555200000003</v>
      </c>
      <c r="Z46" s="106">
        <f t="shared" si="3"/>
        <v>182261.19520000002</v>
      </c>
      <c r="AA46" s="344">
        <v>152940</v>
      </c>
      <c r="AB46" s="61">
        <v>1000</v>
      </c>
      <c r="AC46" s="259">
        <v>1795.52</v>
      </c>
      <c r="AD46" s="51">
        <f t="shared" si="4"/>
        <v>27672.393599999996</v>
      </c>
      <c r="AE46" s="107">
        <f t="shared" si="5"/>
        <v>181407.91359999997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04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45">
        <v>130800</v>
      </c>
      <c r="C48" s="264">
        <v>1000</v>
      </c>
      <c r="D48" s="265">
        <v>2501.1999999999998</v>
      </c>
      <c r="E48" s="266">
        <f t="shared" ref="E48" si="19">(B48-C48+D48)*18%</f>
        <v>23814.216</v>
      </c>
      <c r="F48" s="106">
        <f t="shared" ref="F48" si="20">B48-C48+D48+E48</f>
        <v>156115.41600000003</v>
      </c>
      <c r="G48" s="344">
        <v>130760</v>
      </c>
      <c r="H48" s="264">
        <v>1000</v>
      </c>
      <c r="I48" s="265">
        <v>4463.68</v>
      </c>
      <c r="J48" s="264">
        <f t="shared" ref="J48" si="21">(G48-H48+I48)*18%</f>
        <v>24160.2624</v>
      </c>
      <c r="K48" s="106">
        <f t="shared" ref="K48" si="22">G48-H48+I48+J48</f>
        <v>158383.9424</v>
      </c>
      <c r="L48" s="344">
        <v>134510</v>
      </c>
      <c r="M48" s="264">
        <v>1000</v>
      </c>
      <c r="N48" s="265">
        <v>2997</v>
      </c>
      <c r="O48" s="266">
        <f t="shared" ref="O48" si="23">(L48-M48+N48)*18%</f>
        <v>24571.26</v>
      </c>
      <c r="P48" s="106">
        <f t="shared" ref="P48" si="24">L48-M48+N48+O48</f>
        <v>161078.26</v>
      </c>
      <c r="Q48" s="344">
        <v>133980</v>
      </c>
      <c r="R48" s="264">
        <v>1000</v>
      </c>
      <c r="S48" s="265">
        <v>1474.55</v>
      </c>
      <c r="T48" s="266">
        <f t="shared" ref="T48" si="25">(Q48-R48+S48)*18%</f>
        <v>24201.818999999996</v>
      </c>
      <c r="U48" s="106">
        <f t="shared" ref="U48" si="26">Q48-R48+S48+T48</f>
        <v>158656.36899999998</v>
      </c>
      <c r="V48" s="344">
        <v>129610</v>
      </c>
      <c r="W48" s="264">
        <v>1000</v>
      </c>
      <c r="X48" s="260">
        <v>4818.6400000000003</v>
      </c>
      <c r="Y48" s="266">
        <f t="shared" ref="Y48" si="27">(V48-W48+X48)*18%</f>
        <v>24017.155200000001</v>
      </c>
      <c r="Z48" s="106">
        <f t="shared" ref="Z48" si="28">V48-W48+X48+Y48</f>
        <v>157445.79520000002</v>
      </c>
      <c r="AA48" s="344">
        <v>132490</v>
      </c>
      <c r="AB48" s="264">
        <v>1000</v>
      </c>
      <c r="AC48" s="259">
        <v>1795.52</v>
      </c>
      <c r="AD48" s="266">
        <f t="shared" ref="AD48" si="29">(AA48-AB48+AC48)*18%</f>
        <v>23991.393599999996</v>
      </c>
      <c r="AE48" s="106">
        <f t="shared" ref="AE48" si="30">AA48-AB48+AC48+AD48</f>
        <v>157276.91359999997</v>
      </c>
    </row>
    <row r="49" spans="1:31" x14ac:dyDescent="0.25">
      <c r="A49" s="125" t="s">
        <v>47</v>
      </c>
      <c r="B49" s="345">
        <v>144890</v>
      </c>
      <c r="C49" s="264">
        <v>1000</v>
      </c>
      <c r="D49" s="265">
        <v>2501.1999999999998</v>
      </c>
      <c r="E49" s="266">
        <f t="shared" si="6"/>
        <v>26350.416000000001</v>
      </c>
      <c r="F49" s="106">
        <f t="shared" si="7"/>
        <v>172741.61600000001</v>
      </c>
      <c r="G49" s="344">
        <v>144300</v>
      </c>
      <c r="H49" s="264">
        <v>1000</v>
      </c>
      <c r="I49" s="265">
        <v>4463.68</v>
      </c>
      <c r="J49" s="264">
        <f t="shared" si="8"/>
        <v>26597.462399999997</v>
      </c>
      <c r="K49" s="106">
        <f t="shared" si="0"/>
        <v>174361.14239999998</v>
      </c>
      <c r="L49" s="344">
        <v>149350</v>
      </c>
      <c r="M49" s="264">
        <v>1000</v>
      </c>
      <c r="N49" s="265">
        <v>2997</v>
      </c>
      <c r="O49" s="266">
        <f t="shared" si="9"/>
        <v>27242.46</v>
      </c>
      <c r="P49" s="106">
        <f t="shared" si="10"/>
        <v>178589.46</v>
      </c>
      <c r="Q49" s="344">
        <v>147470</v>
      </c>
      <c r="R49" s="264">
        <v>1000</v>
      </c>
      <c r="S49" s="265">
        <v>1474.55</v>
      </c>
      <c r="T49" s="266">
        <f t="shared" si="11"/>
        <v>26630.018999999997</v>
      </c>
      <c r="U49" s="106">
        <f t="shared" si="12"/>
        <v>174574.56899999999</v>
      </c>
      <c r="V49" s="344">
        <v>144100</v>
      </c>
      <c r="W49" s="264">
        <v>1000</v>
      </c>
      <c r="X49" s="260">
        <v>4818.6400000000003</v>
      </c>
      <c r="Y49" s="266">
        <f t="shared" si="2"/>
        <v>26625.355200000002</v>
      </c>
      <c r="Z49" s="106">
        <f t="shared" si="3"/>
        <v>174543.9952</v>
      </c>
      <c r="AA49" s="344">
        <v>146590</v>
      </c>
      <c r="AB49" s="264">
        <v>1000</v>
      </c>
      <c r="AC49" s="259">
        <v>1795.52</v>
      </c>
      <c r="AD49" s="266">
        <f t="shared" si="4"/>
        <v>26529.393599999996</v>
      </c>
      <c r="AE49" s="106">
        <f t="shared" si="5"/>
        <v>173914.91359999997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04"/>
      <c r="D51" s="166"/>
      <c r="E51" s="137"/>
      <c r="F51" s="108"/>
      <c r="G51" s="57"/>
      <c r="H51" s="304"/>
      <c r="I51" s="166"/>
      <c r="J51" s="304"/>
      <c r="K51" s="108"/>
      <c r="L51" s="57"/>
      <c r="M51" s="304"/>
      <c r="N51" s="166"/>
      <c r="O51" s="137"/>
      <c r="P51" s="108"/>
      <c r="Q51" s="57"/>
      <c r="R51" s="304"/>
      <c r="S51" s="166"/>
      <c r="T51" s="137"/>
      <c r="U51" s="108"/>
      <c r="V51" s="57"/>
      <c r="W51" s="304"/>
      <c r="X51" s="166"/>
      <c r="Y51" s="137"/>
      <c r="Z51" s="108"/>
      <c r="AA51" s="57"/>
      <c r="AB51" s="304"/>
      <c r="AC51" s="167"/>
      <c r="AD51" s="137"/>
      <c r="AE51" s="108"/>
    </row>
    <row r="52" spans="1:31" x14ac:dyDescent="0.25">
      <c r="A52" s="131" t="s">
        <v>50</v>
      </c>
      <c r="B52" s="345">
        <v>130550</v>
      </c>
      <c r="C52" s="264">
        <v>1000</v>
      </c>
      <c r="D52" s="265">
        <v>2501.1999999999998</v>
      </c>
      <c r="E52" s="266">
        <f t="shared" si="6"/>
        <v>23769.216</v>
      </c>
      <c r="F52" s="106">
        <f t="shared" si="7"/>
        <v>155820.41600000003</v>
      </c>
      <c r="G52" s="344">
        <v>130710</v>
      </c>
      <c r="H52" s="264">
        <v>1000</v>
      </c>
      <c r="I52" s="265">
        <v>4463.68</v>
      </c>
      <c r="J52" s="264">
        <f>(G52-H52+I52)*18%</f>
        <v>24151.2624</v>
      </c>
      <c r="K52" s="106">
        <f>G52-H52+I52+J52</f>
        <v>158324.9424</v>
      </c>
      <c r="L52" s="344">
        <v>134260</v>
      </c>
      <c r="M52" s="264">
        <v>1000</v>
      </c>
      <c r="N52" s="265">
        <v>2997</v>
      </c>
      <c r="O52" s="266">
        <f t="shared" si="9"/>
        <v>24526.26</v>
      </c>
      <c r="P52" s="106">
        <f t="shared" si="10"/>
        <v>160783.26</v>
      </c>
      <c r="Q52" s="344">
        <v>133830</v>
      </c>
      <c r="R52" s="264">
        <v>1000</v>
      </c>
      <c r="S52" s="265">
        <v>1474.55</v>
      </c>
      <c r="T52" s="266">
        <f t="shared" si="11"/>
        <v>24174.818999999996</v>
      </c>
      <c r="U52" s="106">
        <f t="shared" si="12"/>
        <v>158479.36899999998</v>
      </c>
      <c r="V52" s="344">
        <v>129610</v>
      </c>
      <c r="W52" s="264">
        <v>1000</v>
      </c>
      <c r="X52" s="260">
        <v>4818.6400000000003</v>
      </c>
      <c r="Y52" s="266">
        <f t="shared" si="2"/>
        <v>24017.155200000001</v>
      </c>
      <c r="Z52" s="106">
        <f t="shared" si="3"/>
        <v>157445.79520000002</v>
      </c>
      <c r="AA52" s="344">
        <v>132240</v>
      </c>
      <c r="AB52" s="264">
        <v>1000</v>
      </c>
      <c r="AC52" s="259">
        <v>1795.52</v>
      </c>
      <c r="AD52" s="266">
        <f>(AA52-AB52+AC52)*18%</f>
        <v>23946.393599999996</v>
      </c>
      <c r="AE52" s="106">
        <f>AA52-AB52+AC52+AD52</f>
        <v>156981.91359999997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45">
        <v>132150</v>
      </c>
      <c r="C54" s="61">
        <v>1000</v>
      </c>
      <c r="D54" s="163">
        <v>2501.1999999999998</v>
      </c>
      <c r="E54" s="51">
        <f>(B54-C54+D54)*18%</f>
        <v>24057.216</v>
      </c>
      <c r="F54" s="107">
        <f>B54-C54+D54+E54</f>
        <v>157708.41600000003</v>
      </c>
      <c r="G54" s="344">
        <v>131410</v>
      </c>
      <c r="H54" s="61">
        <v>1000</v>
      </c>
      <c r="I54" s="163">
        <v>4463.68</v>
      </c>
      <c r="J54" s="61">
        <f t="shared" si="8"/>
        <v>24277.2624</v>
      </c>
      <c r="K54" s="107">
        <f t="shared" si="0"/>
        <v>159150.9424</v>
      </c>
      <c r="L54" s="344">
        <v>135960</v>
      </c>
      <c r="M54" s="61">
        <v>1000</v>
      </c>
      <c r="N54" s="163">
        <v>2997</v>
      </c>
      <c r="O54" s="51">
        <f t="shared" si="9"/>
        <v>24832.26</v>
      </c>
      <c r="P54" s="107">
        <f t="shared" si="10"/>
        <v>162789.26</v>
      </c>
      <c r="Q54" s="344">
        <v>135580</v>
      </c>
      <c r="R54" s="61">
        <v>1000</v>
      </c>
      <c r="S54" s="163">
        <v>1474.55</v>
      </c>
      <c r="T54" s="51">
        <f t="shared" si="11"/>
        <v>24489.818999999996</v>
      </c>
      <c r="U54" s="107">
        <f t="shared" si="12"/>
        <v>160544.36899999998</v>
      </c>
      <c r="V54" s="344">
        <v>131660</v>
      </c>
      <c r="W54" s="61">
        <v>1000</v>
      </c>
      <c r="X54" s="260">
        <v>4818.6400000000003</v>
      </c>
      <c r="Y54" s="51">
        <f t="shared" si="2"/>
        <v>24386.155200000001</v>
      </c>
      <c r="Z54" s="107">
        <f t="shared" si="3"/>
        <v>159864.79520000002</v>
      </c>
      <c r="AA54" s="344">
        <v>132590</v>
      </c>
      <c r="AB54" s="61">
        <v>1000</v>
      </c>
      <c r="AC54" s="259">
        <v>1795.52</v>
      </c>
      <c r="AD54" s="51">
        <f t="shared" si="4"/>
        <v>24009.393599999996</v>
      </c>
      <c r="AE54" s="107">
        <f t="shared" si="5"/>
        <v>157394.91359999997</v>
      </c>
    </row>
    <row r="55" spans="1:31" x14ac:dyDescent="0.25">
      <c r="A55" s="127" t="s">
        <v>53</v>
      </c>
      <c r="B55" s="57"/>
      <c r="C55" s="304"/>
      <c r="D55" s="166"/>
      <c r="E55" s="137"/>
      <c r="F55" s="108"/>
      <c r="G55" s="57"/>
      <c r="H55" s="304"/>
      <c r="I55" s="166"/>
      <c r="J55" s="304"/>
      <c r="K55" s="108"/>
      <c r="L55" s="57"/>
      <c r="M55" s="304"/>
      <c r="N55" s="166"/>
      <c r="O55" s="137"/>
      <c r="P55" s="108"/>
      <c r="Q55" s="57"/>
      <c r="R55" s="304"/>
      <c r="S55" s="265"/>
      <c r="T55" s="137"/>
      <c r="U55" s="108"/>
      <c r="V55" s="57"/>
      <c r="W55" s="304"/>
      <c r="X55" s="166"/>
      <c r="Y55" s="137"/>
      <c r="Z55" s="108"/>
      <c r="AA55" s="57"/>
      <c r="AB55" s="304"/>
      <c r="AC55" s="167"/>
      <c r="AD55" s="137"/>
      <c r="AE55" s="108"/>
    </row>
    <row r="56" spans="1:31" x14ac:dyDescent="0.25">
      <c r="A56" s="125" t="s">
        <v>54</v>
      </c>
      <c r="B56" s="345">
        <v>144320</v>
      </c>
      <c r="C56" s="264">
        <v>1000</v>
      </c>
      <c r="D56" s="265">
        <v>2501.1999999999998</v>
      </c>
      <c r="E56" s="266">
        <f t="shared" si="6"/>
        <v>26247.816000000003</v>
      </c>
      <c r="F56" s="106">
        <f t="shared" si="7"/>
        <v>172069.016</v>
      </c>
      <c r="G56" s="344">
        <v>139790</v>
      </c>
      <c r="H56" s="264">
        <v>1000</v>
      </c>
      <c r="I56" s="265">
        <v>4463.68</v>
      </c>
      <c r="J56" s="264">
        <f t="shared" si="8"/>
        <v>25785.662399999997</v>
      </c>
      <c r="K56" s="106">
        <f t="shared" si="0"/>
        <v>169039.34239999999</v>
      </c>
      <c r="L56" s="344">
        <v>144620</v>
      </c>
      <c r="M56" s="264">
        <v>1000</v>
      </c>
      <c r="N56" s="265">
        <v>2997</v>
      </c>
      <c r="O56" s="266">
        <f t="shared" si="9"/>
        <v>26391.059999999998</v>
      </c>
      <c r="P56" s="106">
        <f t="shared" si="10"/>
        <v>173008.06</v>
      </c>
      <c r="Q56" s="344">
        <v>144040</v>
      </c>
      <c r="R56" s="264">
        <v>1000</v>
      </c>
      <c r="S56" s="265">
        <v>1474.55</v>
      </c>
      <c r="T56" s="266">
        <f t="shared" si="11"/>
        <v>26012.618999999995</v>
      </c>
      <c r="U56" s="106">
        <f t="shared" si="12"/>
        <v>170527.16899999999</v>
      </c>
      <c r="V56" s="344">
        <v>140170</v>
      </c>
      <c r="W56" s="264">
        <v>1000</v>
      </c>
      <c r="X56" s="260">
        <v>4818.6400000000003</v>
      </c>
      <c r="Y56" s="266">
        <f t="shared" si="2"/>
        <v>25917.9552</v>
      </c>
      <c r="Z56" s="106">
        <f t="shared" si="3"/>
        <v>169906.59520000001</v>
      </c>
      <c r="AA56" s="344">
        <v>143810</v>
      </c>
      <c r="AB56" s="264">
        <v>1000</v>
      </c>
      <c r="AC56" s="259">
        <v>1795.52</v>
      </c>
      <c r="AD56" s="266">
        <f t="shared" si="4"/>
        <v>26028.993599999998</v>
      </c>
      <c r="AE56" s="106">
        <f t="shared" si="5"/>
        <v>170634.51359999998</v>
      </c>
    </row>
    <row r="57" spans="1:31" ht="15.75" thickBot="1" x14ac:dyDescent="0.3">
      <c r="A57" s="126" t="s">
        <v>55</v>
      </c>
      <c r="B57" s="346">
        <v>145500</v>
      </c>
      <c r="C57" s="61">
        <v>1000</v>
      </c>
      <c r="D57" s="163">
        <v>2501.1999999999998</v>
      </c>
      <c r="E57" s="51">
        <f>(B57-C57+D57)*18%</f>
        <v>26460.216</v>
      </c>
      <c r="F57" s="107">
        <f>B57-C57+D57+E57</f>
        <v>173461.41600000003</v>
      </c>
      <c r="G57" s="347">
        <v>142050</v>
      </c>
      <c r="H57" s="61">
        <v>1000</v>
      </c>
      <c r="I57" s="163">
        <v>4463.68</v>
      </c>
      <c r="J57" s="61">
        <f t="shared" si="8"/>
        <v>26192.462399999997</v>
      </c>
      <c r="K57" s="107">
        <f t="shared" si="0"/>
        <v>171706.14239999998</v>
      </c>
      <c r="L57" s="347">
        <v>146580</v>
      </c>
      <c r="M57" s="61">
        <v>1000</v>
      </c>
      <c r="N57" s="163">
        <v>2997</v>
      </c>
      <c r="O57" s="51">
        <f t="shared" si="9"/>
        <v>26743.86</v>
      </c>
      <c r="P57" s="107">
        <f t="shared" si="10"/>
        <v>175320.86</v>
      </c>
      <c r="Q57" s="347">
        <v>146050</v>
      </c>
      <c r="R57" s="61">
        <v>1000</v>
      </c>
      <c r="S57" s="163">
        <v>1474.55</v>
      </c>
      <c r="T57" s="51">
        <f t="shared" si="11"/>
        <v>26374.418999999998</v>
      </c>
      <c r="U57" s="107">
        <f t="shared" si="12"/>
        <v>172898.96899999998</v>
      </c>
      <c r="V57" s="347">
        <v>142550</v>
      </c>
      <c r="W57" s="61">
        <v>1000</v>
      </c>
      <c r="X57" s="190">
        <v>4818.6400000000003</v>
      </c>
      <c r="Y57" s="51">
        <f t="shared" si="2"/>
        <v>26346.355200000002</v>
      </c>
      <c r="Z57" s="107">
        <f t="shared" si="3"/>
        <v>172714.9952</v>
      </c>
      <c r="AA57" s="347">
        <v>146170</v>
      </c>
      <c r="AB57" s="61">
        <v>1000</v>
      </c>
      <c r="AC57" s="165">
        <v>1795.52</v>
      </c>
      <c r="AD57" s="51">
        <f t="shared" si="4"/>
        <v>26453.793599999997</v>
      </c>
      <c r="AE57" s="107">
        <f t="shared" si="5"/>
        <v>173419.31359999999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28" zoomScale="85" zoomScaleNormal="85" workbookViewId="0">
      <selection activeCell="I27" sqref="I27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</row>
    <row r="2" spans="1:34" x14ac:dyDescent="0.25">
      <c r="A2" s="326" t="s">
        <v>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</row>
    <row r="3" spans="1:34" x14ac:dyDescent="0.25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</row>
    <row r="4" spans="1:34" x14ac:dyDescent="0.25">
      <c r="A4" s="308" t="s">
        <v>170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</row>
    <row r="5" spans="1:34" x14ac:dyDescent="0.25">
      <c r="A5" s="307" t="s">
        <v>168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34" x14ac:dyDescent="0.25">
      <c r="A6" s="324" t="s">
        <v>3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21" t="s">
        <v>152</v>
      </c>
      <c r="C8" s="322"/>
      <c r="D8" s="322"/>
      <c r="E8" s="322"/>
      <c r="F8" s="323"/>
      <c r="G8" s="321" t="s">
        <v>75</v>
      </c>
      <c r="H8" s="322"/>
      <c r="I8" s="322"/>
      <c r="J8" s="322"/>
      <c r="K8" s="323"/>
      <c r="L8" s="321" t="s">
        <v>132</v>
      </c>
      <c r="M8" s="322"/>
      <c r="N8" s="322"/>
      <c r="O8" s="322"/>
      <c r="P8" s="323"/>
      <c r="Q8" s="321" t="s">
        <v>77</v>
      </c>
      <c r="R8" s="322"/>
      <c r="S8" s="322"/>
      <c r="T8" s="322"/>
      <c r="U8" s="323"/>
      <c r="V8" s="321" t="s">
        <v>149</v>
      </c>
      <c r="W8" s="322"/>
      <c r="X8" s="322"/>
      <c r="Y8" s="322"/>
      <c r="Z8" s="323"/>
      <c r="AA8" s="321" t="s">
        <v>165</v>
      </c>
      <c r="AB8" s="322"/>
      <c r="AC8" s="322"/>
      <c r="AD8" s="322"/>
      <c r="AE8" s="323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6"/>
      <c r="C10" s="297"/>
      <c r="D10" s="297"/>
      <c r="E10" s="272"/>
      <c r="F10" s="298"/>
      <c r="G10" s="296"/>
      <c r="H10" s="297"/>
      <c r="I10" s="297"/>
      <c r="J10" s="297"/>
      <c r="K10" s="298"/>
      <c r="L10" s="296"/>
      <c r="M10" s="297"/>
      <c r="N10" s="297"/>
      <c r="O10" s="297"/>
      <c r="P10" s="298"/>
      <c r="Q10" s="296"/>
      <c r="R10" s="297"/>
      <c r="S10" s="297"/>
      <c r="T10" s="297"/>
      <c r="U10" s="298"/>
      <c r="V10" s="296"/>
      <c r="W10" s="297"/>
      <c r="X10" s="297"/>
      <c r="Y10" s="297"/>
      <c r="Z10" s="298"/>
      <c r="AA10" s="296"/>
      <c r="AB10" s="297"/>
      <c r="AC10" s="297"/>
      <c r="AD10" s="297"/>
      <c r="AE10" s="298"/>
    </row>
    <row r="11" spans="1:34" x14ac:dyDescent="0.25">
      <c r="A11" s="125" t="s">
        <v>14</v>
      </c>
      <c r="B11" s="345">
        <v>147900</v>
      </c>
      <c r="C11" s="300">
        <v>1000</v>
      </c>
      <c r="D11" s="170">
        <v>1711.8</v>
      </c>
      <c r="E11" s="157">
        <f t="shared" ref="E11:E57" si="0">(B11-C11+D11)*18%</f>
        <v>26750.123999999996</v>
      </c>
      <c r="F11" s="302">
        <f t="shared" ref="F11:F57" si="1">B11-C11+D11+E11</f>
        <v>175361.924</v>
      </c>
      <c r="G11" s="344">
        <v>149100</v>
      </c>
      <c r="H11" s="300">
        <v>1000</v>
      </c>
      <c r="I11" s="170">
        <v>3281.68</v>
      </c>
      <c r="J11" s="39">
        <f t="shared" ref="J11:J57" si="2">(G11-H11+I11)*18%</f>
        <v>27248.702399999998</v>
      </c>
      <c r="K11" s="302">
        <f t="shared" ref="K11:K57" si="3">G11-H11+I11+J11</f>
        <v>178630.3824</v>
      </c>
      <c r="L11" s="344">
        <v>144760</v>
      </c>
      <c r="M11" s="300">
        <v>1000</v>
      </c>
      <c r="N11" s="170">
        <v>5215.3599999999997</v>
      </c>
      <c r="O11" s="39">
        <f t="shared" ref="O11:O57" si="4">(L11-M11+N11)*18%</f>
        <v>26815.564799999996</v>
      </c>
      <c r="P11" s="302">
        <f t="shared" ref="P11:P57" si="5">L11-M11+N11+O11</f>
        <v>175790.92479999998</v>
      </c>
      <c r="Q11" s="344">
        <v>147760</v>
      </c>
      <c r="R11" s="300">
        <v>1000</v>
      </c>
      <c r="S11" s="170">
        <v>2073.6</v>
      </c>
      <c r="T11" s="39">
        <f>(Q11-R11+S11)*18%</f>
        <v>26790.047999999999</v>
      </c>
      <c r="U11" s="302">
        <f>Q11-R11+S11+T11</f>
        <v>175623.64800000002</v>
      </c>
      <c r="V11" s="344">
        <v>147170</v>
      </c>
      <c r="W11" s="300">
        <v>1000</v>
      </c>
      <c r="X11" s="170">
        <v>1925.8400000000001</v>
      </c>
      <c r="Y11" s="39">
        <f t="shared" ref="Y11" si="6">(V11-W11+X11)*18%</f>
        <v>26657.251199999999</v>
      </c>
      <c r="Z11" s="302">
        <f t="shared" ref="Z11" si="7">V11-W11+X11+Y11</f>
        <v>174753.0912</v>
      </c>
      <c r="AA11" s="344">
        <v>148360</v>
      </c>
      <c r="AB11" s="300">
        <v>1000</v>
      </c>
      <c r="AC11" s="170">
        <v>2627.8199999999997</v>
      </c>
      <c r="AD11" s="39">
        <f t="shared" ref="AD11" si="8">(AA11-AB11+AC11)*18%</f>
        <v>26997.8076</v>
      </c>
      <c r="AE11" s="302">
        <f t="shared" ref="AE11" si="9">AA11-AB11+AC11+AD11</f>
        <v>176985.62760000001</v>
      </c>
      <c r="AF11" s="8"/>
      <c r="AG11" s="8"/>
      <c r="AH11" s="8"/>
    </row>
    <row r="12" spans="1:34" x14ac:dyDescent="0.25">
      <c r="A12" s="125" t="s">
        <v>15</v>
      </c>
      <c r="B12" s="345">
        <v>147900</v>
      </c>
      <c r="C12" s="255">
        <v>1000</v>
      </c>
      <c r="D12" s="169">
        <v>1711.8</v>
      </c>
      <c r="E12" s="269">
        <f>(B12-C12+D12)*18%</f>
        <v>26750.123999999996</v>
      </c>
      <c r="F12" s="111">
        <f>B12-C12+D12+E12</f>
        <v>175361.924</v>
      </c>
      <c r="G12" s="344">
        <v>149100</v>
      </c>
      <c r="H12" s="255">
        <v>1000</v>
      </c>
      <c r="I12" s="169">
        <v>3281.68</v>
      </c>
      <c r="J12" s="257">
        <f t="shared" si="2"/>
        <v>27248.702399999998</v>
      </c>
      <c r="K12" s="111">
        <f t="shared" si="3"/>
        <v>178630.3824</v>
      </c>
      <c r="L12" s="344">
        <v>144760</v>
      </c>
      <c r="M12" s="255">
        <v>1000</v>
      </c>
      <c r="N12" s="169">
        <v>5215.3599999999997</v>
      </c>
      <c r="O12" s="257">
        <f t="shared" si="4"/>
        <v>26815.564799999996</v>
      </c>
      <c r="P12" s="111">
        <f t="shared" si="5"/>
        <v>175790.92479999998</v>
      </c>
      <c r="Q12" s="344">
        <v>147760</v>
      </c>
      <c r="R12" s="255">
        <v>1000</v>
      </c>
      <c r="S12" s="169">
        <v>2073.6</v>
      </c>
      <c r="T12" s="257">
        <f>(Q12-R12+S12)*18%</f>
        <v>26790.047999999999</v>
      </c>
      <c r="U12" s="111">
        <f>Q12-R12+S12+T12</f>
        <v>175623.64800000002</v>
      </c>
      <c r="V12" s="344">
        <v>147170</v>
      </c>
      <c r="W12" s="255">
        <v>1000</v>
      </c>
      <c r="X12" s="169">
        <v>1925.8400000000001</v>
      </c>
      <c r="Y12" s="257">
        <f>(V12-W12+X12)*18%</f>
        <v>26657.251199999999</v>
      </c>
      <c r="Z12" s="111">
        <f>V12-W12+X12+Y12</f>
        <v>174753.0912</v>
      </c>
      <c r="AA12" s="344">
        <v>148360</v>
      </c>
      <c r="AB12" s="255">
        <v>1000</v>
      </c>
      <c r="AC12" s="169">
        <v>2627.8199999999997</v>
      </c>
      <c r="AD12" s="257">
        <f>(AA12-AB12+AC12)*18%</f>
        <v>26997.8076</v>
      </c>
      <c r="AE12" s="111">
        <f>AA12-AB12+AC12+AD12</f>
        <v>176985.62760000001</v>
      </c>
      <c r="AF12" s="8"/>
      <c r="AG12" s="8"/>
      <c r="AH12" s="8"/>
    </row>
    <row r="13" spans="1:34" ht="15.75" thickBot="1" x14ac:dyDescent="0.3">
      <c r="A13" s="126" t="s">
        <v>16</v>
      </c>
      <c r="B13" s="345">
        <v>151260</v>
      </c>
      <c r="C13" s="1">
        <v>1000</v>
      </c>
      <c r="D13" s="169">
        <v>1711.8</v>
      </c>
      <c r="E13" s="156">
        <f>(B13-C13+D13)*18%</f>
        <v>27354.923999999995</v>
      </c>
      <c r="F13" s="110">
        <f>B13-C13+D13+E13</f>
        <v>179326.72399999999</v>
      </c>
      <c r="G13" s="344">
        <v>150290</v>
      </c>
      <c r="H13" s="1">
        <v>1000</v>
      </c>
      <c r="I13" s="169">
        <v>3281.68</v>
      </c>
      <c r="J13" s="2">
        <f t="shared" si="2"/>
        <v>27462.902399999999</v>
      </c>
      <c r="K13" s="110">
        <f t="shared" si="3"/>
        <v>180034.58239999998</v>
      </c>
      <c r="L13" s="344">
        <v>148960</v>
      </c>
      <c r="M13" s="1">
        <v>1000</v>
      </c>
      <c r="N13" s="169">
        <v>5215.3599999999997</v>
      </c>
      <c r="O13" s="2">
        <f>(L13-M13+N13)*18%</f>
        <v>27571.564799999996</v>
      </c>
      <c r="P13" s="110">
        <f>L13-M13+N13+O13</f>
        <v>180746.92479999998</v>
      </c>
      <c r="Q13" s="344">
        <v>150420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151686.848</v>
      </c>
      <c r="V13" s="344">
        <v>150540</v>
      </c>
      <c r="W13" s="1">
        <v>1000</v>
      </c>
      <c r="X13" s="169">
        <v>1925.8400000000001</v>
      </c>
      <c r="Y13" s="2">
        <f>(V13-W13+X13)*18%</f>
        <v>27263.851199999997</v>
      </c>
      <c r="Z13" s="110">
        <f>V13-W13+X13+Y13</f>
        <v>178729.6912</v>
      </c>
      <c r="AA13" s="344">
        <v>151610</v>
      </c>
      <c r="AB13" s="1">
        <v>1000</v>
      </c>
      <c r="AC13" s="169">
        <v>2627.8199999999997</v>
      </c>
      <c r="AD13" s="2">
        <f>(AA13-AB13+AC13)*18%</f>
        <v>27582.8076</v>
      </c>
      <c r="AE13" s="110">
        <f>AA13-AB13+AC13+AD13</f>
        <v>180820.62760000001</v>
      </c>
      <c r="AF13" s="8"/>
      <c r="AG13" s="8"/>
      <c r="AH13" s="8"/>
    </row>
    <row r="14" spans="1:34" x14ac:dyDescent="0.25">
      <c r="A14" s="125"/>
      <c r="B14" s="162"/>
      <c r="C14" s="300"/>
      <c r="D14" s="166"/>
      <c r="E14" s="157"/>
      <c r="F14" s="302"/>
      <c r="G14" s="162"/>
      <c r="H14" s="300"/>
      <c r="I14" s="170"/>
      <c r="J14" s="39"/>
      <c r="K14" s="302"/>
      <c r="L14" s="162"/>
      <c r="M14" s="300"/>
      <c r="N14" s="166"/>
      <c r="O14" s="39"/>
      <c r="P14" s="302"/>
      <c r="Q14" s="162"/>
      <c r="R14" s="300"/>
      <c r="S14" s="167"/>
      <c r="T14" s="39"/>
      <c r="U14" s="302"/>
      <c r="V14" s="162"/>
      <c r="W14" s="300"/>
      <c r="X14" s="167"/>
      <c r="Y14" s="39"/>
      <c r="Z14" s="302"/>
      <c r="AA14" s="162"/>
      <c r="AB14" s="300"/>
      <c r="AC14" s="167"/>
      <c r="AD14" s="39"/>
      <c r="AE14" s="302"/>
      <c r="AF14" s="8"/>
      <c r="AG14" s="8"/>
      <c r="AH14" s="8"/>
    </row>
    <row r="15" spans="1:34" x14ac:dyDescent="0.25">
      <c r="A15" s="125" t="s">
        <v>147</v>
      </c>
      <c r="B15" s="345">
        <v>149460</v>
      </c>
      <c r="C15" s="255">
        <v>1000</v>
      </c>
      <c r="D15" s="169">
        <v>1711.8</v>
      </c>
      <c r="E15" s="269">
        <f t="shared" ref="E15" si="10">(B15-C15+D15)*18%</f>
        <v>27030.923999999995</v>
      </c>
      <c r="F15" s="111">
        <f t="shared" ref="F15" si="11">B15-C15+D15+E15</f>
        <v>177202.72399999999</v>
      </c>
      <c r="G15" s="344">
        <v>149640</v>
      </c>
      <c r="H15" s="255">
        <v>1000</v>
      </c>
      <c r="I15" s="169">
        <v>3281.68</v>
      </c>
      <c r="J15" s="257">
        <f t="shared" ref="J15" si="12">(G15-H15+I15)*18%</f>
        <v>27345.902399999999</v>
      </c>
      <c r="K15" s="111">
        <f t="shared" ref="K15" si="13">G15-H15+I15+J15</f>
        <v>179267.58239999998</v>
      </c>
      <c r="L15" s="344">
        <v>146960</v>
      </c>
      <c r="M15" s="255">
        <v>1000</v>
      </c>
      <c r="N15" s="169">
        <v>5215.3599999999997</v>
      </c>
      <c r="O15" s="257">
        <f t="shared" ref="O15" si="14">(L15-M15+N15)*18%</f>
        <v>27211.564799999996</v>
      </c>
      <c r="P15" s="111">
        <f t="shared" ref="P15" si="15">L15-M15+N15+O15</f>
        <v>178386.92479999998</v>
      </c>
      <c r="Q15" s="344">
        <v>149170</v>
      </c>
      <c r="R15" s="255">
        <v>1000</v>
      </c>
      <c r="S15" s="169">
        <v>2073.6</v>
      </c>
      <c r="T15" s="257">
        <f t="shared" ref="T15" si="16">(Q15-R15+S15)*18%</f>
        <v>27043.848000000002</v>
      </c>
      <c r="U15" s="111">
        <f t="shared" ref="U15" si="17">Q15-R15+S15+T15</f>
        <v>177287.448</v>
      </c>
      <c r="V15" s="344">
        <v>148790</v>
      </c>
      <c r="W15" s="255">
        <v>1000</v>
      </c>
      <c r="X15" s="169">
        <v>1925.8400000000001</v>
      </c>
      <c r="Y15" s="257">
        <f t="shared" ref="Y15" si="18">(V15-W15+X15)*18%</f>
        <v>26948.851199999997</v>
      </c>
      <c r="Z15" s="111">
        <f t="shared" ref="Z15" si="19">V15-W15+X15+Y15</f>
        <v>176664.6912</v>
      </c>
      <c r="AA15" s="344">
        <v>149460</v>
      </c>
      <c r="AB15" s="255">
        <v>1000</v>
      </c>
      <c r="AC15" s="169">
        <v>2627.8199999999997</v>
      </c>
      <c r="AD15" s="257">
        <f t="shared" ref="AD15" si="20">(AA15-AB15+AC15)*18%</f>
        <v>27195.8076</v>
      </c>
      <c r="AE15" s="111">
        <f t="shared" ref="AE15" si="21">AA15-AB15+AC15+AD15</f>
        <v>178283.62760000001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00"/>
      <c r="D17" s="166"/>
      <c r="E17" s="155"/>
      <c r="F17" s="302"/>
      <c r="G17" s="79"/>
      <c r="H17" s="300"/>
      <c r="I17" s="170"/>
      <c r="J17" s="39"/>
      <c r="K17" s="302"/>
      <c r="L17" s="79"/>
      <c r="M17" s="300"/>
      <c r="N17" s="166"/>
      <c r="O17" s="39"/>
      <c r="P17" s="302"/>
      <c r="Q17" s="79"/>
      <c r="R17" s="300"/>
      <c r="S17" s="167"/>
      <c r="T17" s="39"/>
      <c r="U17" s="302"/>
      <c r="V17" s="79"/>
      <c r="W17" s="300"/>
      <c r="X17" s="167"/>
      <c r="Y17" s="39"/>
      <c r="Z17" s="302"/>
      <c r="AA17" s="79"/>
      <c r="AB17" s="300"/>
      <c r="AC17" s="167"/>
      <c r="AD17" s="39"/>
      <c r="AE17" s="302"/>
      <c r="AF17" s="8"/>
      <c r="AG17" s="8"/>
      <c r="AH17" s="8"/>
    </row>
    <row r="18" spans="1:72" x14ac:dyDescent="0.25">
      <c r="A18" s="125" t="s">
        <v>18</v>
      </c>
      <c r="B18" s="345">
        <v>138690</v>
      </c>
      <c r="C18" s="255">
        <v>1000</v>
      </c>
      <c r="D18" s="169">
        <v>1711.8</v>
      </c>
      <c r="E18" s="269">
        <f>(B18-C18+D18)*18%</f>
        <v>25092.323999999997</v>
      </c>
      <c r="F18" s="111">
        <f>B18-C18+D18+E18</f>
        <v>164494.12399999998</v>
      </c>
      <c r="G18" s="344">
        <v>138630</v>
      </c>
      <c r="H18" s="255">
        <v>1000</v>
      </c>
      <c r="I18" s="169">
        <v>3281.68</v>
      </c>
      <c r="J18" s="257">
        <f t="shared" si="2"/>
        <v>25364.102399999996</v>
      </c>
      <c r="K18" s="111">
        <f t="shared" si="3"/>
        <v>166275.7824</v>
      </c>
      <c r="L18" s="344">
        <v>135690</v>
      </c>
      <c r="M18" s="255">
        <v>1000</v>
      </c>
      <c r="N18" s="169">
        <v>5215.3599999999997</v>
      </c>
      <c r="O18" s="257">
        <f t="shared" si="4"/>
        <v>25182.964799999998</v>
      </c>
      <c r="P18" s="111">
        <f t="shared" si="5"/>
        <v>165088.32479999997</v>
      </c>
      <c r="Q18" s="344">
        <v>137950</v>
      </c>
      <c r="R18" s="255">
        <v>1000</v>
      </c>
      <c r="S18" s="169">
        <v>2073.6</v>
      </c>
      <c r="T18" s="257">
        <f t="shared" ref="T18:T57" si="22">(Q18-R18+S18)*18%</f>
        <v>25024.248</v>
      </c>
      <c r="U18" s="111">
        <f t="shared" ref="U18:U57" si="23">Q18-R18+S18+T18</f>
        <v>164047.848</v>
      </c>
      <c r="V18" s="344">
        <v>138630</v>
      </c>
      <c r="W18" s="255">
        <v>1000</v>
      </c>
      <c r="X18" s="169">
        <v>1925.8400000000001</v>
      </c>
      <c r="Y18" s="257">
        <f t="shared" ref="Y18" si="24">(V18-W18+X18)*18%</f>
        <v>25120.051199999998</v>
      </c>
      <c r="Z18" s="111">
        <f t="shared" ref="Z18" si="25">V18-W18+X18+Y18</f>
        <v>164675.89119999998</v>
      </c>
      <c r="AA18" s="344">
        <v>139130</v>
      </c>
      <c r="AB18" s="255">
        <v>1000</v>
      </c>
      <c r="AC18" s="169">
        <v>2627.8199999999997</v>
      </c>
      <c r="AD18" s="257">
        <f t="shared" ref="AD18" si="26">(AA18-AB18+AC18)*18%</f>
        <v>25336.407599999999</v>
      </c>
      <c r="AE18" s="111">
        <f t="shared" ref="AE18" si="27">AA18-AB18+AC18+AD18</f>
        <v>166094.22760000001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45">
        <v>141720</v>
      </c>
      <c r="C20" s="255">
        <v>1000</v>
      </c>
      <c r="D20" s="169">
        <v>1711.8</v>
      </c>
      <c r="E20" s="269">
        <f>(B20-C20+D20)*18%</f>
        <v>25637.723999999998</v>
      </c>
      <c r="F20" s="111">
        <f>B20-C20+D20+E20</f>
        <v>168069.52399999998</v>
      </c>
      <c r="G20" s="344">
        <v>141560</v>
      </c>
      <c r="H20" s="255">
        <v>1000</v>
      </c>
      <c r="I20" s="169">
        <v>3281.68</v>
      </c>
      <c r="J20" s="257">
        <f t="shared" si="2"/>
        <v>25891.502399999998</v>
      </c>
      <c r="K20" s="111">
        <f t="shared" si="3"/>
        <v>169733.18239999999</v>
      </c>
      <c r="L20" s="344">
        <v>140220</v>
      </c>
      <c r="M20" s="255">
        <v>1000</v>
      </c>
      <c r="N20" s="169">
        <v>5215.3599999999997</v>
      </c>
      <c r="O20" s="257">
        <f t="shared" si="4"/>
        <v>25998.364799999996</v>
      </c>
      <c r="P20" s="111">
        <f t="shared" si="5"/>
        <v>170433.72479999997</v>
      </c>
      <c r="Q20" s="344">
        <v>142030</v>
      </c>
      <c r="R20" s="255">
        <v>1000</v>
      </c>
      <c r="S20" s="169">
        <v>2073.6</v>
      </c>
      <c r="T20" s="257">
        <f t="shared" si="22"/>
        <v>25758.648000000001</v>
      </c>
      <c r="U20" s="111">
        <f t="shared" si="23"/>
        <v>168862.24800000002</v>
      </c>
      <c r="V20" s="344">
        <v>141910</v>
      </c>
      <c r="W20" s="255">
        <v>1000</v>
      </c>
      <c r="X20" s="169">
        <v>1925.8400000000001</v>
      </c>
      <c r="Y20" s="257">
        <f t="shared" ref="Y20" si="28">(V20-W20+X20)*18%</f>
        <v>25710.4512</v>
      </c>
      <c r="Z20" s="111">
        <f t="shared" ref="Z20" si="29">V20-W20+X20+Y20</f>
        <v>168546.29120000001</v>
      </c>
      <c r="AA20" s="344">
        <v>142710</v>
      </c>
      <c r="AB20" s="255">
        <v>1000</v>
      </c>
      <c r="AC20" s="169">
        <v>2627.8199999999997</v>
      </c>
      <c r="AD20" s="257">
        <f t="shared" ref="AD20" si="30">(AA20-AB20+AC20)*18%</f>
        <v>25980.8076</v>
      </c>
      <c r="AE20" s="111">
        <f t="shared" ref="AE20" si="31">AA20-AB20+AC20+AD20</f>
        <v>170318.62760000001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00"/>
      <c r="D22" s="166"/>
      <c r="E22" s="155"/>
      <c r="F22" s="302"/>
      <c r="G22" s="78"/>
      <c r="H22" s="255"/>
      <c r="I22" s="169"/>
      <c r="J22" s="257"/>
      <c r="K22" s="111"/>
      <c r="L22" s="79"/>
      <c r="M22" s="300"/>
      <c r="N22" s="166"/>
      <c r="O22" s="39"/>
      <c r="P22" s="302"/>
      <c r="Q22" s="79"/>
      <c r="R22" s="300"/>
      <c r="S22" s="167"/>
      <c r="T22" s="39"/>
      <c r="U22" s="302"/>
      <c r="V22" s="79"/>
      <c r="W22" s="300"/>
      <c r="X22" s="167"/>
      <c r="Y22" s="39"/>
      <c r="Z22" s="302"/>
      <c r="AA22" s="79"/>
      <c r="AB22" s="300"/>
      <c r="AC22" s="167"/>
      <c r="AD22" s="39"/>
      <c r="AE22" s="302"/>
      <c r="AF22" s="8"/>
      <c r="AG22" s="8"/>
      <c r="AH22" s="8"/>
    </row>
    <row r="23" spans="1:72" x14ac:dyDescent="0.25">
      <c r="A23" s="125" t="s">
        <v>22</v>
      </c>
      <c r="B23" s="345">
        <v>150060</v>
      </c>
      <c r="C23" s="255">
        <v>1000</v>
      </c>
      <c r="D23" s="169">
        <v>1711.8</v>
      </c>
      <c r="E23" s="269">
        <f t="shared" si="0"/>
        <v>27138.923999999995</v>
      </c>
      <c r="F23" s="111">
        <f t="shared" si="1"/>
        <v>177910.72399999999</v>
      </c>
      <c r="G23" s="344">
        <v>150840</v>
      </c>
      <c r="H23" s="255">
        <v>1000</v>
      </c>
      <c r="I23" s="169">
        <v>3281.68</v>
      </c>
      <c r="J23" s="257">
        <f t="shared" si="2"/>
        <v>27561.902399999999</v>
      </c>
      <c r="K23" s="111">
        <f t="shared" si="3"/>
        <v>180683.58239999998</v>
      </c>
      <c r="L23" s="344">
        <v>146760</v>
      </c>
      <c r="M23" s="255">
        <v>1000</v>
      </c>
      <c r="N23" s="169">
        <v>5215.3599999999997</v>
      </c>
      <c r="O23" s="257">
        <f t="shared" si="4"/>
        <v>27175.564799999996</v>
      </c>
      <c r="P23" s="111">
        <f t="shared" si="5"/>
        <v>178150.92479999998</v>
      </c>
      <c r="Q23" s="344">
        <v>149520</v>
      </c>
      <c r="R23" s="255">
        <v>1000</v>
      </c>
      <c r="S23" s="169">
        <v>2073.6</v>
      </c>
      <c r="T23" s="257">
        <f t="shared" si="22"/>
        <v>27106.848000000002</v>
      </c>
      <c r="U23" s="111">
        <f t="shared" si="23"/>
        <v>177700.448</v>
      </c>
      <c r="V23" s="344">
        <v>148590</v>
      </c>
      <c r="W23" s="255">
        <v>1000</v>
      </c>
      <c r="X23" s="169">
        <v>1925.8400000000001</v>
      </c>
      <c r="Y23" s="257">
        <f t="shared" ref="Y23" si="32">(V23-W23+X23)*18%</f>
        <v>26912.851199999997</v>
      </c>
      <c r="Z23" s="111">
        <f t="shared" ref="Z23" si="33">V23-W23+X23+Y23</f>
        <v>176428.6912</v>
      </c>
      <c r="AA23" s="344">
        <v>150460</v>
      </c>
      <c r="AB23" s="255">
        <v>1000</v>
      </c>
      <c r="AC23" s="169">
        <v>2627.8199999999997</v>
      </c>
      <c r="AD23" s="257">
        <f t="shared" ref="AD23" si="34">(AA23-AB23+AC23)*18%</f>
        <v>27375.8076</v>
      </c>
      <c r="AE23" s="111">
        <f t="shared" ref="AE23" si="35">AA23-AB23+AC23+AD23</f>
        <v>179463.62760000001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00"/>
      <c r="D25" s="166"/>
      <c r="E25" s="155"/>
      <c r="F25" s="302"/>
      <c r="G25" s="79"/>
      <c r="H25" s="300"/>
      <c r="I25" s="170"/>
      <c r="J25" s="39"/>
      <c r="K25" s="302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00"/>
      <c r="X25" s="167"/>
      <c r="Y25" s="39"/>
      <c r="Z25" s="302"/>
      <c r="AA25" s="79"/>
      <c r="AB25" s="300"/>
      <c r="AC25" s="167"/>
      <c r="AD25" s="39"/>
      <c r="AE25" s="302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45">
        <v>139240</v>
      </c>
      <c r="C26" s="255">
        <v>1000</v>
      </c>
      <c r="D26" s="169">
        <v>1711.8</v>
      </c>
      <c r="E26" s="269">
        <f t="shared" si="0"/>
        <v>25191.323999999997</v>
      </c>
      <c r="F26" s="111">
        <f t="shared" si="1"/>
        <v>165143.12399999998</v>
      </c>
      <c r="G26" s="344">
        <v>139430</v>
      </c>
      <c r="H26" s="255">
        <v>1000</v>
      </c>
      <c r="I26" s="169">
        <v>3281.68</v>
      </c>
      <c r="J26" s="257">
        <f t="shared" si="2"/>
        <v>25508.102399999996</v>
      </c>
      <c r="K26" s="111">
        <f t="shared" si="3"/>
        <v>167219.7824</v>
      </c>
      <c r="L26" s="344">
        <v>136820</v>
      </c>
      <c r="M26" s="255">
        <v>1000</v>
      </c>
      <c r="N26" s="169">
        <v>5215.3599999999997</v>
      </c>
      <c r="O26" s="257">
        <f t="shared" si="4"/>
        <v>25386.364799999996</v>
      </c>
      <c r="P26" s="111">
        <f t="shared" si="5"/>
        <v>166421.72479999997</v>
      </c>
      <c r="Q26" s="344">
        <v>139050</v>
      </c>
      <c r="R26" s="255">
        <v>1000</v>
      </c>
      <c r="S26" s="169">
        <v>2073.6</v>
      </c>
      <c r="T26" s="257">
        <f t="shared" si="22"/>
        <v>25222.248</v>
      </c>
      <c r="U26" s="111">
        <f t="shared" si="23"/>
        <v>165345.848</v>
      </c>
      <c r="V26" s="344">
        <v>138790</v>
      </c>
      <c r="W26" s="255">
        <v>1000</v>
      </c>
      <c r="X26" s="169">
        <v>1925.8400000000001</v>
      </c>
      <c r="Y26" s="257">
        <f t="shared" ref="Y26" si="36">(V26-W26+X26)*18%</f>
        <v>25148.851199999997</v>
      </c>
      <c r="Z26" s="111">
        <f t="shared" ref="Z26" si="37">V26-W26+X26+Y26</f>
        <v>164864.6912</v>
      </c>
      <c r="AA26" s="344">
        <v>139100</v>
      </c>
      <c r="AB26" s="255">
        <v>1000</v>
      </c>
      <c r="AC26" s="169">
        <v>2627.8199999999997</v>
      </c>
      <c r="AD26" s="257">
        <f t="shared" ref="AD26" si="38">(AA26-AB26+AC26)*18%</f>
        <v>25331.007600000001</v>
      </c>
      <c r="AE26" s="111">
        <f t="shared" ref="AE26" si="39">AA26-AB26+AC26+AD26</f>
        <v>166058.82760000002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00"/>
      <c r="D28" s="166"/>
      <c r="E28" s="155"/>
      <c r="F28" s="302"/>
      <c r="G28" s="78"/>
      <c r="H28" s="255"/>
      <c r="I28" s="169"/>
      <c r="J28" s="257"/>
      <c r="K28" s="111"/>
      <c r="L28" s="79"/>
      <c r="M28" s="300"/>
      <c r="N28" s="166"/>
      <c r="O28" s="39"/>
      <c r="P28" s="302"/>
      <c r="Q28" s="79"/>
      <c r="R28" s="300"/>
      <c r="S28" s="167"/>
      <c r="T28" s="39"/>
      <c r="U28" s="302"/>
      <c r="V28" s="79"/>
      <c r="W28" s="300"/>
      <c r="X28" s="167"/>
      <c r="Y28" s="39"/>
      <c r="Z28" s="302"/>
      <c r="AA28" s="79"/>
      <c r="AB28" s="300"/>
      <c r="AC28" s="167"/>
      <c r="AD28" s="39"/>
      <c r="AE28" s="302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45">
        <v>139240</v>
      </c>
      <c r="C29" s="255">
        <v>1000</v>
      </c>
      <c r="D29" s="169">
        <v>1711.8</v>
      </c>
      <c r="E29" s="269">
        <f>(B29-C29+D29)*18%</f>
        <v>25191.323999999997</v>
      </c>
      <c r="F29" s="111">
        <f>B29-C29+D29+E29</f>
        <v>165143.12399999998</v>
      </c>
      <c r="G29" s="344">
        <v>138000</v>
      </c>
      <c r="H29" s="255">
        <v>1000</v>
      </c>
      <c r="I29" s="169">
        <v>3281.68</v>
      </c>
      <c r="J29" s="257">
        <f t="shared" si="2"/>
        <v>25250.702399999998</v>
      </c>
      <c r="K29" s="111">
        <f t="shared" si="3"/>
        <v>165532.3824</v>
      </c>
      <c r="L29" s="344">
        <v>137220</v>
      </c>
      <c r="M29" s="255">
        <v>1000</v>
      </c>
      <c r="N29" s="169">
        <v>5215.3599999999997</v>
      </c>
      <c r="O29" s="257">
        <f t="shared" si="4"/>
        <v>25458.364799999996</v>
      </c>
      <c r="P29" s="111">
        <f t="shared" si="5"/>
        <v>166893.72479999997</v>
      </c>
      <c r="Q29" s="344">
        <v>138750</v>
      </c>
      <c r="R29" s="255">
        <v>1000</v>
      </c>
      <c r="S29" s="169">
        <v>2073.6</v>
      </c>
      <c r="T29" s="257">
        <f t="shared" si="22"/>
        <v>25168.248</v>
      </c>
      <c r="U29" s="111">
        <f t="shared" si="23"/>
        <v>164991.848</v>
      </c>
      <c r="V29" s="344">
        <v>138680</v>
      </c>
      <c r="W29" s="255">
        <v>1000</v>
      </c>
      <c r="X29" s="169">
        <v>1925.8400000000001</v>
      </c>
      <c r="Y29" s="257">
        <f t="shared" ref="Y29" si="40">(V29-W29+X29)*18%</f>
        <v>25129.051199999998</v>
      </c>
      <c r="Z29" s="111">
        <f t="shared" ref="Z29" si="41">V29-W29+X29+Y29</f>
        <v>164734.89119999998</v>
      </c>
      <c r="AA29" s="344">
        <v>138910</v>
      </c>
      <c r="AB29" s="255">
        <v>1000</v>
      </c>
      <c r="AC29" s="169">
        <v>2627.8199999999997</v>
      </c>
      <c r="AD29" s="257">
        <f t="shared" ref="AD29" si="42">(AA29-AB29+AC29)*18%</f>
        <v>25296.8076</v>
      </c>
      <c r="AE29" s="111">
        <f t="shared" ref="AE29" si="43">AA29-AB29+AC29+AD29</f>
        <v>165834.62760000001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4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00"/>
      <c r="D31" s="166"/>
      <c r="E31" s="155"/>
      <c r="F31" s="302"/>
      <c r="G31" s="79"/>
      <c r="H31" s="300"/>
      <c r="I31" s="170"/>
      <c r="J31" s="39"/>
      <c r="K31" s="302"/>
      <c r="L31" s="78"/>
      <c r="M31" s="255"/>
      <c r="N31" s="265"/>
      <c r="O31" s="257"/>
      <c r="P31" s="111"/>
      <c r="Q31" s="270"/>
      <c r="R31" s="300"/>
      <c r="S31" s="167"/>
      <c r="T31" s="39"/>
      <c r="U31" s="302"/>
      <c r="V31" s="79"/>
      <c r="W31" s="300"/>
      <c r="X31" s="167"/>
      <c r="Y31" s="39"/>
      <c r="Z31" s="302"/>
      <c r="AA31" s="79"/>
      <c r="AB31" s="300"/>
      <c r="AC31" s="167"/>
      <c r="AD31" s="39"/>
      <c r="AE31" s="302"/>
      <c r="AF31" s="8"/>
      <c r="AG31" s="8"/>
      <c r="AH31" s="8"/>
    </row>
    <row r="32" spans="1:72" s="10" customFormat="1" x14ac:dyDescent="0.25">
      <c r="A32" s="125" t="s">
        <v>31</v>
      </c>
      <c r="B32" s="345">
        <v>140740</v>
      </c>
      <c r="C32" s="255">
        <v>1000</v>
      </c>
      <c r="D32" s="169">
        <v>1711.8</v>
      </c>
      <c r="E32" s="265">
        <f t="shared" si="0"/>
        <v>25461.323999999997</v>
      </c>
      <c r="F32" s="111">
        <f t="shared" si="1"/>
        <v>166913.12399999998</v>
      </c>
      <c r="G32" s="344">
        <v>139490</v>
      </c>
      <c r="H32" s="255">
        <v>1000</v>
      </c>
      <c r="I32" s="169">
        <v>3281.68</v>
      </c>
      <c r="J32" s="257">
        <f t="shared" si="2"/>
        <v>25518.902399999999</v>
      </c>
      <c r="K32" s="111">
        <f t="shared" si="3"/>
        <v>167290.58239999998</v>
      </c>
      <c r="L32" s="344">
        <v>138760</v>
      </c>
      <c r="M32" s="255">
        <v>1000</v>
      </c>
      <c r="N32" s="169">
        <v>5215.3599999999997</v>
      </c>
      <c r="O32" s="257">
        <f t="shared" si="4"/>
        <v>25735.564799999996</v>
      </c>
      <c r="P32" s="111">
        <f t="shared" si="5"/>
        <v>168710.92479999998</v>
      </c>
      <c r="Q32" s="344">
        <v>140050</v>
      </c>
      <c r="R32" s="255">
        <v>1000</v>
      </c>
      <c r="S32" s="169">
        <v>2073.6</v>
      </c>
      <c r="T32" s="257">
        <f>(Q32-R32+S32)*18%</f>
        <v>25402.248</v>
      </c>
      <c r="U32" s="111">
        <f>Q32-R32+S32+T32</f>
        <v>166525.848</v>
      </c>
      <c r="V32" s="344">
        <v>139980</v>
      </c>
      <c r="W32" s="255">
        <v>1000</v>
      </c>
      <c r="X32" s="169">
        <v>1925.8400000000001</v>
      </c>
      <c r="Y32" s="257">
        <f>(V32-W32+X32)*18%</f>
        <v>25363.051199999998</v>
      </c>
      <c r="Z32" s="111">
        <f>V32-W32+X32+Y32</f>
        <v>166268.89119999998</v>
      </c>
      <c r="AA32" s="344">
        <v>140250</v>
      </c>
      <c r="AB32" s="255">
        <v>1000</v>
      </c>
      <c r="AC32" s="169">
        <v>2627.8199999999997</v>
      </c>
      <c r="AD32" s="257">
        <f>(AA32-AB32+AC32)*18%</f>
        <v>25538.007600000001</v>
      </c>
      <c r="AE32" s="111">
        <f>AA32-AB32+AC32+AD32</f>
        <v>167415.82760000002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00"/>
      <c r="D34" s="166"/>
      <c r="E34" s="155"/>
      <c r="F34" s="302"/>
      <c r="G34" s="79"/>
      <c r="H34" s="300"/>
      <c r="I34" s="170"/>
      <c r="J34" s="39"/>
      <c r="K34" s="302"/>
      <c r="L34" s="79"/>
      <c r="M34" s="300"/>
      <c r="N34" s="166"/>
      <c r="O34" s="39"/>
      <c r="P34" s="302"/>
      <c r="Q34" s="79"/>
      <c r="R34" s="300"/>
      <c r="S34" s="167"/>
      <c r="T34" s="39"/>
      <c r="U34" s="302"/>
      <c r="V34" s="79"/>
      <c r="W34" s="300"/>
      <c r="X34" s="167"/>
      <c r="Y34" s="39"/>
      <c r="Z34" s="302"/>
      <c r="AA34" s="79"/>
      <c r="AB34" s="300"/>
      <c r="AC34" s="167"/>
      <c r="AD34" s="39"/>
      <c r="AE34" s="302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45">
        <v>140320</v>
      </c>
      <c r="C35" s="1">
        <v>1000</v>
      </c>
      <c r="D35" s="169">
        <v>1711.8</v>
      </c>
      <c r="E35" s="156">
        <f t="shared" si="0"/>
        <v>25385.723999999998</v>
      </c>
      <c r="F35" s="110">
        <f t="shared" si="1"/>
        <v>166417.52399999998</v>
      </c>
      <c r="G35" s="344">
        <v>140000</v>
      </c>
      <c r="H35" s="1">
        <v>1000</v>
      </c>
      <c r="I35" s="169">
        <v>3281.68</v>
      </c>
      <c r="J35" s="2">
        <f t="shared" si="2"/>
        <v>25610.702399999998</v>
      </c>
      <c r="K35" s="110">
        <f t="shared" si="3"/>
        <v>167892.3824</v>
      </c>
      <c r="L35" s="344">
        <v>137720</v>
      </c>
      <c r="M35" s="1">
        <v>1000</v>
      </c>
      <c r="N35" s="169">
        <v>5215.3599999999997</v>
      </c>
      <c r="O35" s="2">
        <f t="shared" si="4"/>
        <v>25548.364799999996</v>
      </c>
      <c r="P35" s="110">
        <f t="shared" si="5"/>
        <v>167483.72479999997</v>
      </c>
      <c r="Q35" s="344">
        <v>140430</v>
      </c>
      <c r="R35" s="1">
        <v>1000</v>
      </c>
      <c r="S35" s="169">
        <v>2073.6</v>
      </c>
      <c r="T35" s="2">
        <f t="shared" si="22"/>
        <v>25470.648000000001</v>
      </c>
      <c r="U35" s="110">
        <f t="shared" si="23"/>
        <v>166974.24800000002</v>
      </c>
      <c r="V35" s="344">
        <v>139550</v>
      </c>
      <c r="W35" s="1">
        <v>1000</v>
      </c>
      <c r="X35" s="169">
        <v>1925.8400000000001</v>
      </c>
      <c r="Y35" s="2">
        <f t="shared" ref="Y35" si="44">(V35-W35+X35)*18%</f>
        <v>25285.6512</v>
      </c>
      <c r="Z35" s="110">
        <f t="shared" ref="Z35" si="45">V35-W35+X35+Y35</f>
        <v>165761.49119999999</v>
      </c>
      <c r="AA35" s="344">
        <v>139870</v>
      </c>
      <c r="AB35" s="1">
        <v>1000</v>
      </c>
      <c r="AC35" s="169">
        <v>2627.8199999999997</v>
      </c>
      <c r="AD35" s="2">
        <f t="shared" ref="AD35" si="46">(AA35-AB35+AC35)*18%</f>
        <v>25469.607599999999</v>
      </c>
      <c r="AE35" s="110">
        <f t="shared" ref="AE35" si="47">AA35-AB35+AC35+AD35</f>
        <v>166967.4276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00"/>
      <c r="D36" s="166"/>
      <c r="E36" s="155"/>
      <c r="F36" s="302"/>
      <c r="G36" s="79"/>
      <c r="H36" s="300"/>
      <c r="I36" s="170"/>
      <c r="J36" s="39"/>
      <c r="K36" s="302"/>
      <c r="L36" s="79"/>
      <c r="M36" s="300"/>
      <c r="N36" s="166"/>
      <c r="O36" s="39"/>
      <c r="P36" s="302"/>
      <c r="Q36" s="79"/>
      <c r="R36" s="300"/>
      <c r="S36" s="167"/>
      <c r="T36" s="39"/>
      <c r="U36" s="302"/>
      <c r="V36" s="79"/>
      <c r="W36" s="300"/>
      <c r="X36" s="167"/>
      <c r="Y36" s="39"/>
      <c r="Z36" s="302"/>
      <c r="AA36" s="79"/>
      <c r="AB36" s="300"/>
      <c r="AC36" s="167"/>
      <c r="AD36" s="39"/>
      <c r="AE36" s="302"/>
      <c r="AF36" s="8"/>
      <c r="AG36" s="8"/>
      <c r="AH36" s="8"/>
    </row>
    <row r="37" spans="1:72" s="10" customFormat="1" ht="15.75" thickBot="1" x14ac:dyDescent="0.3">
      <c r="A37" s="126" t="s">
        <v>36</v>
      </c>
      <c r="B37" s="346">
        <v>141270</v>
      </c>
      <c r="C37" s="1">
        <v>1000</v>
      </c>
      <c r="D37" s="171">
        <v>1711.8</v>
      </c>
      <c r="E37" s="156">
        <f t="shared" si="0"/>
        <v>25556.723999999998</v>
      </c>
      <c r="F37" s="110">
        <f t="shared" si="1"/>
        <v>167538.52399999998</v>
      </c>
      <c r="G37" s="347">
        <v>140750</v>
      </c>
      <c r="H37" s="1">
        <v>1000</v>
      </c>
      <c r="I37" s="171">
        <v>3281.68</v>
      </c>
      <c r="J37" s="2">
        <f t="shared" si="2"/>
        <v>25745.702399999998</v>
      </c>
      <c r="K37" s="110">
        <f t="shared" si="3"/>
        <v>168777.3824</v>
      </c>
      <c r="L37" s="347">
        <v>138070</v>
      </c>
      <c r="M37" s="1">
        <v>1000</v>
      </c>
      <c r="N37" s="171">
        <v>5215.3599999999997</v>
      </c>
      <c r="O37" s="2">
        <f t="shared" si="4"/>
        <v>25611.364799999996</v>
      </c>
      <c r="P37" s="110">
        <f t="shared" si="5"/>
        <v>167896.72479999997</v>
      </c>
      <c r="Q37" s="347">
        <v>140930</v>
      </c>
      <c r="R37" s="1">
        <v>1000</v>
      </c>
      <c r="S37" s="171">
        <v>2073.6</v>
      </c>
      <c r="T37" s="2">
        <f t="shared" si="22"/>
        <v>25560.648000000001</v>
      </c>
      <c r="U37" s="110">
        <f t="shared" si="23"/>
        <v>167564.24800000002</v>
      </c>
      <c r="V37" s="347">
        <v>140550</v>
      </c>
      <c r="W37" s="1">
        <v>1000</v>
      </c>
      <c r="X37" s="171">
        <v>1925.8400000000001</v>
      </c>
      <c r="Y37" s="2">
        <f t="shared" ref="Y37" si="48">(V37-W37+X37)*18%</f>
        <v>25465.6512</v>
      </c>
      <c r="Z37" s="110">
        <f t="shared" ref="Z37" si="49">V37-W37+X37+Y37</f>
        <v>166941.49119999999</v>
      </c>
      <c r="AA37" s="347">
        <v>141120</v>
      </c>
      <c r="AB37" s="1">
        <v>1000</v>
      </c>
      <c r="AC37" s="171">
        <v>2627.8199999999997</v>
      </c>
      <c r="AD37" s="2">
        <f t="shared" ref="AD37" si="50">(AA37-AB37+AC37)*18%</f>
        <v>25694.607599999999</v>
      </c>
      <c r="AE37" s="110">
        <f t="shared" ref="AE37" si="51">AA37-AB37+AC37+AD37</f>
        <v>168442.4276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45">
        <v>146940</v>
      </c>
      <c r="C39" s="255">
        <v>1000</v>
      </c>
      <c r="D39" s="169">
        <v>1711.8</v>
      </c>
      <c r="E39" s="269">
        <f t="shared" si="0"/>
        <v>26577.323999999997</v>
      </c>
      <c r="F39" s="111">
        <f t="shared" si="1"/>
        <v>174229.12399999998</v>
      </c>
      <c r="G39" s="344">
        <v>147080</v>
      </c>
      <c r="H39" s="255">
        <v>1000</v>
      </c>
      <c r="I39" s="169">
        <v>3281.68</v>
      </c>
      <c r="J39" s="257">
        <f t="shared" si="2"/>
        <v>26885.102399999996</v>
      </c>
      <c r="K39" s="111">
        <f t="shared" si="3"/>
        <v>176246.7824</v>
      </c>
      <c r="L39" s="344">
        <v>144650</v>
      </c>
      <c r="M39" s="255">
        <v>1000</v>
      </c>
      <c r="N39" s="169">
        <v>5215.3599999999997</v>
      </c>
      <c r="O39" s="257">
        <f t="shared" si="4"/>
        <v>26795.764799999997</v>
      </c>
      <c r="P39" s="111">
        <f t="shared" si="5"/>
        <v>175661.12479999999</v>
      </c>
      <c r="Q39" s="344">
        <v>146950</v>
      </c>
      <c r="R39" s="255">
        <v>1000</v>
      </c>
      <c r="S39" s="169">
        <v>2073.6</v>
      </c>
      <c r="T39" s="257">
        <f t="shared" si="22"/>
        <v>26644.248</v>
      </c>
      <c r="U39" s="111">
        <f t="shared" si="23"/>
        <v>174667.848</v>
      </c>
      <c r="V39" s="344">
        <v>146730</v>
      </c>
      <c r="W39" s="255">
        <v>1000</v>
      </c>
      <c r="X39" s="169">
        <v>1925.8400000000001</v>
      </c>
      <c r="Y39" s="257">
        <f t="shared" ref="Y39:Y40" si="52">(V39-W39+X39)*18%</f>
        <v>26578.051199999998</v>
      </c>
      <c r="Z39" s="111">
        <f t="shared" ref="Z39:Z40" si="53">V39-W39+X39+Y39</f>
        <v>174233.89119999998</v>
      </c>
      <c r="AA39" s="344">
        <v>146840</v>
      </c>
      <c r="AB39" s="255">
        <v>1000</v>
      </c>
      <c r="AC39" s="169">
        <v>2627.8199999999997</v>
      </c>
      <c r="AD39" s="257">
        <f t="shared" ref="AD39:AD40" si="54">(AA39-AB39+AC39)*18%</f>
        <v>26724.207600000002</v>
      </c>
      <c r="AE39" s="111">
        <f t="shared" ref="AE39:AE40" si="55">AA39-AB39+AC39+AD39</f>
        <v>175192.0276</v>
      </c>
      <c r="AF39" s="8"/>
      <c r="AG39" s="8"/>
      <c r="AH39" s="8"/>
    </row>
    <row r="40" spans="1:72" s="10" customFormat="1" x14ac:dyDescent="0.25">
      <c r="A40" s="125" t="s">
        <v>39</v>
      </c>
      <c r="B40" s="345">
        <v>144790</v>
      </c>
      <c r="C40" s="255">
        <v>1000</v>
      </c>
      <c r="D40" s="169">
        <v>1711.8</v>
      </c>
      <c r="E40" s="269">
        <f t="shared" si="0"/>
        <v>26190.323999999997</v>
      </c>
      <c r="F40" s="111">
        <f t="shared" si="1"/>
        <v>171692.12399999998</v>
      </c>
      <c r="G40" s="344">
        <v>147580</v>
      </c>
      <c r="H40" s="255">
        <v>1000</v>
      </c>
      <c r="I40" s="169">
        <v>3281.68</v>
      </c>
      <c r="J40" s="257">
        <f t="shared" si="2"/>
        <v>26975.102399999996</v>
      </c>
      <c r="K40" s="111">
        <f t="shared" si="3"/>
        <v>176836.7824</v>
      </c>
      <c r="L40" s="344">
        <v>145300</v>
      </c>
      <c r="M40" s="255">
        <v>1000</v>
      </c>
      <c r="N40" s="169">
        <v>5215.3599999999997</v>
      </c>
      <c r="O40" s="257">
        <f t="shared" si="4"/>
        <v>26912.764799999997</v>
      </c>
      <c r="P40" s="111">
        <f t="shared" si="5"/>
        <v>176428.12479999999</v>
      </c>
      <c r="Q40" s="344">
        <v>144700</v>
      </c>
      <c r="R40" s="255">
        <v>1000</v>
      </c>
      <c r="S40" s="169">
        <v>2073.6</v>
      </c>
      <c r="T40" s="257">
        <f t="shared" si="22"/>
        <v>26239.248</v>
      </c>
      <c r="U40" s="111">
        <f t="shared" si="23"/>
        <v>172012.848</v>
      </c>
      <c r="V40" s="344">
        <v>144730</v>
      </c>
      <c r="W40" s="255">
        <v>1000</v>
      </c>
      <c r="X40" s="169">
        <v>1925.8400000000001</v>
      </c>
      <c r="Y40" s="257">
        <f t="shared" si="52"/>
        <v>26218.051199999998</v>
      </c>
      <c r="Z40" s="111">
        <f t="shared" si="53"/>
        <v>171873.89119999998</v>
      </c>
      <c r="AA40" s="344">
        <v>147090</v>
      </c>
      <c r="AB40" s="255">
        <v>1000</v>
      </c>
      <c r="AC40" s="169">
        <v>2627.8199999999997</v>
      </c>
      <c r="AD40" s="257">
        <f t="shared" si="54"/>
        <v>26769.207600000002</v>
      </c>
      <c r="AE40" s="111">
        <f t="shared" si="55"/>
        <v>175487.0276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53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45">
        <v>149440</v>
      </c>
      <c r="C42" s="300">
        <v>1000</v>
      </c>
      <c r="D42" s="169">
        <v>1711.8</v>
      </c>
      <c r="E42" s="157">
        <f t="shared" si="0"/>
        <v>27027.323999999997</v>
      </c>
      <c r="F42" s="302">
        <f>B42-C42+D42+E42</f>
        <v>177179.12399999998</v>
      </c>
      <c r="G42" s="344">
        <v>149330</v>
      </c>
      <c r="H42" s="255">
        <v>1000</v>
      </c>
      <c r="I42" s="169">
        <v>3281.68</v>
      </c>
      <c r="J42" s="257">
        <f t="shared" si="2"/>
        <v>27290.102399999996</v>
      </c>
      <c r="K42" s="111">
        <f t="shared" si="3"/>
        <v>178901.7824</v>
      </c>
      <c r="L42" s="344">
        <v>146550</v>
      </c>
      <c r="M42" s="300">
        <v>1000</v>
      </c>
      <c r="N42" s="169">
        <v>5215.3599999999997</v>
      </c>
      <c r="O42" s="39">
        <f t="shared" si="4"/>
        <v>27137.764799999997</v>
      </c>
      <c r="P42" s="302">
        <f t="shared" si="5"/>
        <v>177903.12479999999</v>
      </c>
      <c r="Q42" s="344">
        <v>148950</v>
      </c>
      <c r="R42" s="300">
        <v>1000</v>
      </c>
      <c r="S42" s="169">
        <v>2073.6</v>
      </c>
      <c r="T42" s="39">
        <f t="shared" si="22"/>
        <v>27004.248</v>
      </c>
      <c r="U42" s="302">
        <f>Q42-R42+S42+T42</f>
        <v>177027.848</v>
      </c>
      <c r="V42" s="344">
        <v>149480</v>
      </c>
      <c r="W42" s="300">
        <v>1000</v>
      </c>
      <c r="X42" s="169">
        <v>1925.8400000000001</v>
      </c>
      <c r="Y42" s="39">
        <f t="shared" ref="Y42" si="56">(V42-W42+X42)*18%</f>
        <v>27073.051199999998</v>
      </c>
      <c r="Z42" s="302">
        <f>V42-W42+X42+Y42</f>
        <v>177478.89119999998</v>
      </c>
      <c r="AA42" s="344">
        <v>148840</v>
      </c>
      <c r="AB42" s="300">
        <v>1000</v>
      </c>
      <c r="AC42" s="169">
        <v>2627.8199999999997</v>
      </c>
      <c r="AD42" s="39">
        <f t="shared" ref="AD42" si="57">(AA42-AB42+AC42)*18%</f>
        <v>27084.207600000002</v>
      </c>
      <c r="AE42" s="302">
        <f>AA42-AB42+AC42+AD42</f>
        <v>177552.0276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45">
        <v>149440</v>
      </c>
      <c r="C44" s="300">
        <v>1000</v>
      </c>
      <c r="D44" s="169">
        <v>1711.8</v>
      </c>
      <c r="E44" s="157">
        <f t="shared" si="0"/>
        <v>27027.323999999997</v>
      </c>
      <c r="F44" s="302">
        <f t="shared" si="1"/>
        <v>177179.12399999998</v>
      </c>
      <c r="G44" s="344">
        <v>149330</v>
      </c>
      <c r="H44" s="300">
        <v>1000</v>
      </c>
      <c r="I44" s="169">
        <v>3281.68</v>
      </c>
      <c r="J44" s="39">
        <f t="shared" si="2"/>
        <v>27290.102399999996</v>
      </c>
      <c r="K44" s="302">
        <f t="shared" si="3"/>
        <v>178901.7824</v>
      </c>
      <c r="L44" s="344">
        <v>146550</v>
      </c>
      <c r="M44" s="300">
        <v>1000</v>
      </c>
      <c r="N44" s="169">
        <v>5215.3599999999997</v>
      </c>
      <c r="O44" s="39">
        <f t="shared" si="4"/>
        <v>27137.764799999997</v>
      </c>
      <c r="P44" s="302">
        <f t="shared" si="5"/>
        <v>177903.12479999999</v>
      </c>
      <c r="Q44" s="344">
        <v>148950</v>
      </c>
      <c r="R44" s="300">
        <v>1000</v>
      </c>
      <c r="S44" s="169">
        <v>2073.6</v>
      </c>
      <c r="T44" s="39">
        <f t="shared" si="22"/>
        <v>27004.248</v>
      </c>
      <c r="U44" s="302">
        <f t="shared" si="23"/>
        <v>177027.848</v>
      </c>
      <c r="V44" s="344">
        <v>149480</v>
      </c>
      <c r="W44" s="300">
        <v>1000</v>
      </c>
      <c r="X44" s="169">
        <v>1925.8400000000001</v>
      </c>
      <c r="Y44" s="39">
        <f t="shared" ref="Y44:Y45" si="58">(V44-W44+X44)*18%</f>
        <v>27073.051199999998</v>
      </c>
      <c r="Z44" s="302">
        <f t="shared" ref="Z44:Z45" si="59">V44-W44+X44+Y44</f>
        <v>177478.89119999998</v>
      </c>
      <c r="AA44" s="344">
        <v>148840</v>
      </c>
      <c r="AB44" s="300">
        <v>1000</v>
      </c>
      <c r="AC44" s="169">
        <v>2627.8199999999997</v>
      </c>
      <c r="AD44" s="39">
        <f t="shared" ref="AD44:AD45" si="60">(AA44-AB44+AC44)*18%</f>
        <v>27084.207600000002</v>
      </c>
      <c r="AE44" s="302">
        <f t="shared" ref="AE44:AE45" si="61">AA44-AB44+AC44+AD44</f>
        <v>177552.0276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45">
        <v>152940</v>
      </c>
      <c r="C45" s="255">
        <v>1000</v>
      </c>
      <c r="D45" s="169">
        <v>1711.8</v>
      </c>
      <c r="E45" s="269">
        <f t="shared" si="0"/>
        <v>27657.323999999997</v>
      </c>
      <c r="F45" s="111">
        <f t="shared" si="1"/>
        <v>181309.12399999998</v>
      </c>
      <c r="G45" s="344">
        <v>152830</v>
      </c>
      <c r="H45" s="255">
        <v>1000</v>
      </c>
      <c r="I45" s="169">
        <v>3281.68</v>
      </c>
      <c r="J45" s="257">
        <f t="shared" si="2"/>
        <v>27920.102399999996</v>
      </c>
      <c r="K45" s="111">
        <f t="shared" si="3"/>
        <v>183031.7824</v>
      </c>
      <c r="L45" s="344">
        <v>150050</v>
      </c>
      <c r="M45" s="255">
        <v>1000</v>
      </c>
      <c r="N45" s="169">
        <v>5215.3599999999997</v>
      </c>
      <c r="O45" s="257">
        <f t="shared" si="4"/>
        <v>27767.764799999997</v>
      </c>
      <c r="P45" s="111">
        <f t="shared" si="5"/>
        <v>182033.12479999999</v>
      </c>
      <c r="Q45" s="344">
        <v>152450</v>
      </c>
      <c r="R45" s="255">
        <v>1000</v>
      </c>
      <c r="S45" s="169">
        <v>2073.6</v>
      </c>
      <c r="T45" s="257">
        <f t="shared" si="22"/>
        <v>27634.248</v>
      </c>
      <c r="U45" s="111">
        <f t="shared" si="23"/>
        <v>181157.848</v>
      </c>
      <c r="V45" s="344">
        <v>152980</v>
      </c>
      <c r="W45" s="255">
        <v>1000</v>
      </c>
      <c r="X45" s="169">
        <v>1925.8400000000001</v>
      </c>
      <c r="Y45" s="257">
        <f t="shared" si="58"/>
        <v>27703.051199999998</v>
      </c>
      <c r="Z45" s="111">
        <f t="shared" si="59"/>
        <v>181608.89119999998</v>
      </c>
      <c r="AA45" s="344">
        <v>152840</v>
      </c>
      <c r="AB45" s="255">
        <v>1000</v>
      </c>
      <c r="AC45" s="169">
        <v>2627.8199999999997</v>
      </c>
      <c r="AD45" s="257">
        <f t="shared" si="60"/>
        <v>27804.207600000002</v>
      </c>
      <c r="AE45" s="111">
        <f t="shared" si="61"/>
        <v>182272.0276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45">
        <v>132490</v>
      </c>
      <c r="C47" s="300">
        <v>1000</v>
      </c>
      <c r="D47" s="169">
        <v>1711.8</v>
      </c>
      <c r="E47" s="157">
        <f>(B47-C47+D47)*18%</f>
        <v>23976.323999999997</v>
      </c>
      <c r="F47" s="302">
        <f>B47-C47+D47+E47</f>
        <v>157178.12399999998</v>
      </c>
      <c r="G47" s="344">
        <v>130990</v>
      </c>
      <c r="H47" s="300">
        <v>1000</v>
      </c>
      <c r="I47" s="169">
        <v>3281.68</v>
      </c>
      <c r="J47" s="39">
        <f>(G47-H47+I47)*18%</f>
        <v>23988.902399999999</v>
      </c>
      <c r="K47" s="302">
        <f>G47-H47+I47+J47</f>
        <v>157260.58239999998</v>
      </c>
      <c r="L47" s="344">
        <v>129760</v>
      </c>
      <c r="M47" s="300">
        <v>1000</v>
      </c>
      <c r="N47" s="169">
        <v>5215.3599999999997</v>
      </c>
      <c r="O47" s="39">
        <f t="shared" ref="O47" si="62">(L47-M47+N47)*18%</f>
        <v>24115.564799999996</v>
      </c>
      <c r="P47" s="302">
        <f t="shared" ref="P47" si="63">L47-M47+N47+O47</f>
        <v>158090.92479999998</v>
      </c>
      <c r="Q47" s="344">
        <v>131850</v>
      </c>
      <c r="R47" s="300">
        <v>1000</v>
      </c>
      <c r="S47" s="169">
        <v>2073.6</v>
      </c>
      <c r="T47" s="39">
        <f t="shared" ref="T47" si="64">(Q47-R47+S47)*18%</f>
        <v>23926.248</v>
      </c>
      <c r="U47" s="302">
        <f t="shared" ref="U47" si="65">Q47-R47+S47+T47</f>
        <v>156849.848</v>
      </c>
      <c r="V47" s="344">
        <v>131680</v>
      </c>
      <c r="W47" s="300">
        <v>1000</v>
      </c>
      <c r="X47" s="169">
        <v>1925.8400000000001</v>
      </c>
      <c r="Y47" s="39">
        <f t="shared" ref="Y47" si="66">(V47-W47+X47)*18%</f>
        <v>23869.051199999998</v>
      </c>
      <c r="Z47" s="302">
        <f t="shared" ref="Z47" si="67">V47-W47+X47+Y47</f>
        <v>156474.89119999998</v>
      </c>
      <c r="AA47" s="344">
        <v>131900</v>
      </c>
      <c r="AB47" s="300">
        <v>1000</v>
      </c>
      <c r="AC47" s="169">
        <v>2627.8199999999997</v>
      </c>
      <c r="AD47" s="39">
        <f t="shared" ref="AD47" si="68">(AA47-AB47+AC47)*18%</f>
        <v>24035.007600000001</v>
      </c>
      <c r="AE47" s="302">
        <f t="shared" ref="AE47" si="69">AA47-AB47+AC47+AD47</f>
        <v>157562.82760000002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45">
        <v>146590</v>
      </c>
      <c r="C49" s="300">
        <v>1000</v>
      </c>
      <c r="D49" s="169">
        <v>1711.8</v>
      </c>
      <c r="E49" s="157">
        <f t="shared" si="0"/>
        <v>26514.323999999997</v>
      </c>
      <c r="F49" s="302">
        <f t="shared" si="1"/>
        <v>173816.12399999998</v>
      </c>
      <c r="G49" s="344">
        <v>145630</v>
      </c>
      <c r="H49" s="300">
        <v>1000</v>
      </c>
      <c r="I49" s="169">
        <v>3281.68</v>
      </c>
      <c r="J49" s="39">
        <f t="shared" si="2"/>
        <v>26624.102399999996</v>
      </c>
      <c r="K49" s="302">
        <f t="shared" si="3"/>
        <v>174535.7824</v>
      </c>
      <c r="L49" s="344">
        <v>143600</v>
      </c>
      <c r="M49" s="255">
        <v>1000</v>
      </c>
      <c r="N49" s="169">
        <v>5215.3599999999997</v>
      </c>
      <c r="O49" s="257">
        <f t="shared" si="4"/>
        <v>26606.764799999997</v>
      </c>
      <c r="P49" s="111">
        <f t="shared" si="5"/>
        <v>174422.12479999999</v>
      </c>
      <c r="Q49" s="344">
        <v>146350</v>
      </c>
      <c r="R49" s="255">
        <v>1000</v>
      </c>
      <c r="S49" s="169">
        <v>2073.6</v>
      </c>
      <c r="T49" s="257">
        <f>(Q49-R49+S49)*18%</f>
        <v>26536.248</v>
      </c>
      <c r="U49" s="111">
        <f>Q49-R49+S49+T49</f>
        <v>173959.848</v>
      </c>
      <c r="V49" s="344">
        <v>146130</v>
      </c>
      <c r="W49" s="300">
        <v>1000</v>
      </c>
      <c r="X49" s="169">
        <v>1925.8400000000001</v>
      </c>
      <c r="Y49" s="39">
        <f>(V49-W49+X49)*18%</f>
        <v>26470.051199999998</v>
      </c>
      <c r="Z49" s="302">
        <f>V49-W49+X49+Y49</f>
        <v>173525.89119999998</v>
      </c>
      <c r="AA49" s="344">
        <v>146390</v>
      </c>
      <c r="AB49" s="300">
        <v>1000</v>
      </c>
      <c r="AC49" s="169">
        <v>2627.8199999999997</v>
      </c>
      <c r="AD49" s="39">
        <f>(AA49-AB49+AC49)*18%</f>
        <v>26643.207600000002</v>
      </c>
      <c r="AE49" s="302">
        <f>AA49-AB49+AC49+AD49</f>
        <v>174661.0276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00"/>
      <c r="D51" s="166"/>
      <c r="E51" s="300"/>
      <c r="F51" s="302"/>
      <c r="G51" s="79"/>
      <c r="H51" s="300"/>
      <c r="I51" s="170"/>
      <c r="J51" s="39"/>
      <c r="K51" s="302"/>
      <c r="L51" s="79"/>
      <c r="M51" s="300"/>
      <c r="N51" s="166"/>
      <c r="O51" s="39"/>
      <c r="P51" s="302"/>
      <c r="Q51" s="79"/>
      <c r="R51" s="300"/>
      <c r="S51" s="167"/>
      <c r="T51" s="39"/>
      <c r="U51" s="302"/>
      <c r="V51" s="79"/>
      <c r="W51" s="300"/>
      <c r="X51" s="167"/>
      <c r="Y51" s="39"/>
      <c r="Z51" s="302"/>
      <c r="AA51" s="79"/>
      <c r="AB51" s="300"/>
      <c r="AC51" s="167"/>
      <c r="AD51" s="39"/>
      <c r="AE51" s="302"/>
      <c r="AF51" s="8"/>
      <c r="AG51" s="8"/>
      <c r="AH51" s="8"/>
    </row>
    <row r="52" spans="1:54" x14ac:dyDescent="0.25">
      <c r="A52" s="131" t="s">
        <v>50</v>
      </c>
      <c r="B52" s="345">
        <v>132240</v>
      </c>
      <c r="C52" s="255">
        <v>1000</v>
      </c>
      <c r="D52" s="169">
        <v>1711.8</v>
      </c>
      <c r="E52" s="257">
        <f t="shared" si="0"/>
        <v>23931.323999999997</v>
      </c>
      <c r="F52" s="111">
        <f t="shared" si="1"/>
        <v>156883.12399999998</v>
      </c>
      <c r="G52" s="344">
        <v>131340</v>
      </c>
      <c r="H52" s="255">
        <v>1000</v>
      </c>
      <c r="I52" s="169">
        <v>3281.68</v>
      </c>
      <c r="J52" s="257">
        <f t="shared" si="2"/>
        <v>24051.902399999999</v>
      </c>
      <c r="K52" s="111">
        <f t="shared" si="3"/>
        <v>157673.58239999998</v>
      </c>
      <c r="L52" s="344">
        <v>129760</v>
      </c>
      <c r="M52" s="255">
        <v>1000</v>
      </c>
      <c r="N52" s="169">
        <v>5215.3599999999997</v>
      </c>
      <c r="O52" s="257">
        <f t="shared" si="4"/>
        <v>24115.564799999996</v>
      </c>
      <c r="P52" s="111">
        <f t="shared" si="5"/>
        <v>158090.92479999998</v>
      </c>
      <c r="Q52" s="344">
        <v>131900</v>
      </c>
      <c r="R52" s="255">
        <v>1000</v>
      </c>
      <c r="S52" s="169">
        <v>2073.6</v>
      </c>
      <c r="T52" s="257">
        <f t="shared" si="22"/>
        <v>23935.248</v>
      </c>
      <c r="U52" s="111">
        <f t="shared" si="23"/>
        <v>156908.848</v>
      </c>
      <c r="V52" s="344">
        <v>131430</v>
      </c>
      <c r="W52" s="255">
        <v>1000</v>
      </c>
      <c r="X52" s="169">
        <v>1925.8400000000001</v>
      </c>
      <c r="Y52" s="257">
        <f t="shared" ref="Y52" si="70">(V52-W52+X52)*18%</f>
        <v>23824.051199999998</v>
      </c>
      <c r="Z52" s="111">
        <f t="shared" ref="Z52" si="71">V52-W52+X52+Y52</f>
        <v>156179.89119999998</v>
      </c>
      <c r="AA52" s="344">
        <v>131650</v>
      </c>
      <c r="AB52" s="255">
        <v>1000</v>
      </c>
      <c r="AC52" s="169">
        <v>2627.8199999999997</v>
      </c>
      <c r="AD52" s="257">
        <f t="shared" ref="AD52" si="72">(AA52-AB52+AC52)*18%</f>
        <v>23990.007600000001</v>
      </c>
      <c r="AE52" s="111">
        <f t="shared" ref="AE52" si="73">AA52-AB52+AC52+AD52</f>
        <v>157267.82760000002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45">
        <v>132590</v>
      </c>
      <c r="C54" s="1">
        <v>1000</v>
      </c>
      <c r="D54" s="169">
        <v>1711.8</v>
      </c>
      <c r="E54" s="2">
        <f t="shared" si="0"/>
        <v>23994.323999999997</v>
      </c>
      <c r="F54" s="110">
        <f t="shared" si="1"/>
        <v>157296.12399999998</v>
      </c>
      <c r="G54" s="344">
        <v>132090</v>
      </c>
      <c r="H54" s="1">
        <v>1000</v>
      </c>
      <c r="I54" s="169">
        <v>3281.68</v>
      </c>
      <c r="J54" s="2">
        <f t="shared" si="2"/>
        <v>24186.902399999999</v>
      </c>
      <c r="K54" s="110">
        <f t="shared" si="3"/>
        <v>158558.58239999998</v>
      </c>
      <c r="L54" s="344">
        <v>129360</v>
      </c>
      <c r="M54" s="1">
        <v>1000</v>
      </c>
      <c r="N54" s="169">
        <v>5215.3599999999997</v>
      </c>
      <c r="O54" s="2">
        <f t="shared" si="4"/>
        <v>24043.564799999996</v>
      </c>
      <c r="P54" s="110">
        <f t="shared" si="5"/>
        <v>157618.92479999998</v>
      </c>
      <c r="Q54" s="344">
        <v>132500</v>
      </c>
      <c r="R54" s="1">
        <v>1000</v>
      </c>
      <c r="S54" s="169">
        <v>2073.6</v>
      </c>
      <c r="T54" s="2">
        <f>(Q54-R54+S54)*18%</f>
        <v>24043.248</v>
      </c>
      <c r="U54" s="110">
        <f>Q54-R54+S54+T54</f>
        <v>157616.848</v>
      </c>
      <c r="V54" s="344">
        <v>132430</v>
      </c>
      <c r="W54" s="1">
        <v>1000</v>
      </c>
      <c r="X54" s="169">
        <v>1925.8400000000001</v>
      </c>
      <c r="Y54" s="2">
        <f>(V54-W54+X54)*18%</f>
        <v>24004.051199999998</v>
      </c>
      <c r="Z54" s="110">
        <f>V54-W54+X54+Y54</f>
        <v>157359.89119999998</v>
      </c>
      <c r="AA54" s="344">
        <v>131800</v>
      </c>
      <c r="AB54" s="1">
        <v>1000</v>
      </c>
      <c r="AC54" s="169">
        <v>2627.8199999999997</v>
      </c>
      <c r="AD54" s="2">
        <f>(AA54-AB54+AC54)*18%</f>
        <v>24017.007600000001</v>
      </c>
      <c r="AE54" s="110">
        <f>AA54-AB54+AC54+AD54</f>
        <v>157444.82760000002</v>
      </c>
      <c r="AF54" s="8"/>
      <c r="AG54" s="8"/>
      <c r="AH54" s="8"/>
    </row>
    <row r="55" spans="1:54" x14ac:dyDescent="0.25">
      <c r="A55" s="127" t="s">
        <v>53</v>
      </c>
      <c r="B55" s="79"/>
      <c r="C55" s="300"/>
      <c r="D55" s="166"/>
      <c r="E55" s="157"/>
      <c r="F55" s="302"/>
      <c r="G55" s="79"/>
      <c r="H55" s="300"/>
      <c r="I55" s="170"/>
      <c r="J55" s="39"/>
      <c r="K55" s="302"/>
      <c r="L55" s="79"/>
      <c r="M55" s="300"/>
      <c r="N55" s="166"/>
      <c r="O55" s="39"/>
      <c r="P55" s="302"/>
      <c r="Q55" s="79"/>
      <c r="R55" s="300"/>
      <c r="S55" s="167"/>
      <c r="T55" s="39"/>
      <c r="U55" s="302"/>
      <c r="V55" s="79"/>
      <c r="W55" s="300"/>
      <c r="X55" s="167"/>
      <c r="Y55" s="39"/>
      <c r="Z55" s="302"/>
      <c r="AA55" s="79"/>
      <c r="AB55" s="300"/>
      <c r="AC55" s="167"/>
      <c r="AD55" s="39"/>
      <c r="AE55" s="302"/>
      <c r="AF55" s="8"/>
      <c r="AG55" s="8"/>
      <c r="AH55" s="8"/>
    </row>
    <row r="56" spans="1:54" x14ac:dyDescent="0.25">
      <c r="A56" s="125" t="s">
        <v>54</v>
      </c>
      <c r="B56" s="345">
        <v>143810</v>
      </c>
      <c r="C56" s="255">
        <v>1000</v>
      </c>
      <c r="D56" s="169">
        <v>1711.8</v>
      </c>
      <c r="E56" s="269">
        <f t="shared" si="0"/>
        <v>26013.923999999995</v>
      </c>
      <c r="F56" s="111">
        <f t="shared" si="1"/>
        <v>170535.72399999999</v>
      </c>
      <c r="G56" s="344">
        <v>142090</v>
      </c>
      <c r="H56" s="255">
        <v>1000</v>
      </c>
      <c r="I56" s="169">
        <v>3281.68</v>
      </c>
      <c r="J56" s="257">
        <f t="shared" si="2"/>
        <v>25986.902399999999</v>
      </c>
      <c r="K56" s="111">
        <f t="shared" si="3"/>
        <v>170358.58239999998</v>
      </c>
      <c r="L56" s="344">
        <v>139360</v>
      </c>
      <c r="M56" s="255">
        <v>1000</v>
      </c>
      <c r="N56" s="169">
        <v>5215.3599999999997</v>
      </c>
      <c r="O56" s="257">
        <f t="shared" si="4"/>
        <v>25843.564799999996</v>
      </c>
      <c r="P56" s="111">
        <f t="shared" si="5"/>
        <v>169418.92479999998</v>
      </c>
      <c r="Q56" s="344">
        <v>143620</v>
      </c>
      <c r="R56" s="255">
        <v>1000</v>
      </c>
      <c r="S56" s="169">
        <v>2073.6</v>
      </c>
      <c r="T56" s="257">
        <f t="shared" si="22"/>
        <v>26044.848000000002</v>
      </c>
      <c r="U56" s="111">
        <f t="shared" si="23"/>
        <v>170738.448</v>
      </c>
      <c r="V56" s="344">
        <v>144040</v>
      </c>
      <c r="W56" s="255">
        <v>1000</v>
      </c>
      <c r="X56" s="169">
        <v>1925.8400000000001</v>
      </c>
      <c r="Y56" s="257">
        <f t="shared" ref="Y56:Y57" si="74">(V56-W56+X56)*18%</f>
        <v>26093.851199999997</v>
      </c>
      <c r="Z56" s="111">
        <f t="shared" ref="Z56:Z57" si="75">V56-W56+X56+Y56</f>
        <v>171059.6912</v>
      </c>
      <c r="AA56" s="344">
        <v>141660</v>
      </c>
      <c r="AB56" s="255">
        <v>1000</v>
      </c>
      <c r="AC56" s="169">
        <v>2627.8199999999997</v>
      </c>
      <c r="AD56" s="257">
        <f t="shared" ref="AD56:AD57" si="76">(AA56-AB56+AC56)*18%</f>
        <v>25791.8076</v>
      </c>
      <c r="AE56" s="111">
        <f t="shared" ref="AE56:AE57" si="77">AA56-AB56+AC56+AD56</f>
        <v>169079.62760000001</v>
      </c>
      <c r="AF56" s="8"/>
      <c r="AG56" s="8"/>
      <c r="AH56" s="8"/>
    </row>
    <row r="57" spans="1:54" ht="15.75" thickBot="1" x14ac:dyDescent="0.3">
      <c r="A57" s="126" t="s">
        <v>55</v>
      </c>
      <c r="B57" s="346">
        <v>146170</v>
      </c>
      <c r="C57" s="1">
        <v>1000</v>
      </c>
      <c r="D57" s="171">
        <v>1711.8</v>
      </c>
      <c r="E57" s="156">
        <f t="shared" si="0"/>
        <v>26438.723999999998</v>
      </c>
      <c r="F57" s="110">
        <f t="shared" si="1"/>
        <v>173320.52399999998</v>
      </c>
      <c r="G57" s="347">
        <v>143950</v>
      </c>
      <c r="H57" s="1">
        <v>1000</v>
      </c>
      <c r="I57" s="171">
        <v>3281.68</v>
      </c>
      <c r="J57" s="2">
        <f t="shared" si="2"/>
        <v>26321.702399999998</v>
      </c>
      <c r="K57" s="110">
        <f t="shared" si="3"/>
        <v>172553.3824</v>
      </c>
      <c r="L57" s="347">
        <v>141220</v>
      </c>
      <c r="M57" s="1">
        <v>1000</v>
      </c>
      <c r="N57" s="171">
        <v>5215.3599999999997</v>
      </c>
      <c r="O57" s="2">
        <f t="shared" si="4"/>
        <v>26178.364799999996</v>
      </c>
      <c r="P57" s="110">
        <f t="shared" si="5"/>
        <v>171613.72479999997</v>
      </c>
      <c r="Q57" s="347">
        <v>145680</v>
      </c>
      <c r="R57" s="1">
        <v>1000</v>
      </c>
      <c r="S57" s="171">
        <v>2073.6</v>
      </c>
      <c r="T57" s="2">
        <f t="shared" si="22"/>
        <v>26415.648000000001</v>
      </c>
      <c r="U57" s="110">
        <f t="shared" si="23"/>
        <v>173169.24800000002</v>
      </c>
      <c r="V57" s="347">
        <v>146400</v>
      </c>
      <c r="W57" s="1">
        <v>1000</v>
      </c>
      <c r="X57" s="171">
        <v>1925.8400000000001</v>
      </c>
      <c r="Y57" s="2">
        <f t="shared" si="74"/>
        <v>26518.651199999997</v>
      </c>
      <c r="Z57" s="110">
        <f t="shared" si="75"/>
        <v>173844.49119999999</v>
      </c>
      <c r="AA57" s="347">
        <v>144020</v>
      </c>
      <c r="AB57" s="1">
        <v>1000</v>
      </c>
      <c r="AC57" s="171">
        <v>2627.8199999999997</v>
      </c>
      <c r="AD57" s="2">
        <f t="shared" si="76"/>
        <v>26216.607599999999</v>
      </c>
      <c r="AE57" s="110">
        <f t="shared" si="77"/>
        <v>171864.4276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7" zoomScale="85" zoomScaleNormal="85" workbookViewId="0">
      <selection activeCell="J61" sqref="J61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</row>
    <row r="2" spans="1:31" x14ac:dyDescent="0.25">
      <c r="A2" s="326" t="s">
        <v>1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W2" s="326"/>
      <c r="X2" s="326"/>
      <c r="Y2" s="326"/>
      <c r="Z2" s="326"/>
    </row>
    <row r="3" spans="1:31" x14ac:dyDescent="0.25">
      <c r="A3" s="308" t="s">
        <v>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</row>
    <row r="4" spans="1:31" x14ac:dyDescent="0.25">
      <c r="A4" s="309" t="s">
        <v>170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</row>
    <row r="5" spans="1:31" x14ac:dyDescent="0.25">
      <c r="A5" s="307" t="s">
        <v>167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</row>
    <row r="6" spans="1:31" x14ac:dyDescent="0.25">
      <c r="A6" s="324" t="s">
        <v>118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21" t="s">
        <v>76</v>
      </c>
      <c r="C8" s="322"/>
      <c r="D8" s="322"/>
      <c r="E8" s="322"/>
      <c r="F8" s="323"/>
      <c r="G8" s="321" t="s">
        <v>6</v>
      </c>
      <c r="H8" s="322"/>
      <c r="I8" s="322"/>
      <c r="J8" s="322"/>
      <c r="K8" s="323"/>
      <c r="L8" s="321" t="s">
        <v>106</v>
      </c>
      <c r="M8" s="322"/>
      <c r="N8" s="322"/>
      <c r="O8" s="322"/>
      <c r="P8" s="323"/>
      <c r="Q8" s="321" t="s">
        <v>107</v>
      </c>
      <c r="R8" s="322"/>
      <c r="S8" s="322"/>
      <c r="T8" s="322"/>
      <c r="U8" s="323"/>
      <c r="V8" s="321" t="s">
        <v>117</v>
      </c>
      <c r="W8" s="322"/>
      <c r="X8" s="322"/>
      <c r="Y8" s="322"/>
      <c r="Z8" s="323"/>
      <c r="AA8" s="321" t="s">
        <v>150</v>
      </c>
      <c r="AB8" s="322"/>
      <c r="AC8" s="322"/>
      <c r="AD8" s="322"/>
      <c r="AE8" s="323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9"/>
      <c r="C10" s="300"/>
      <c r="D10" s="300"/>
      <c r="E10" s="300"/>
      <c r="F10" s="301"/>
      <c r="G10" s="303"/>
      <c r="H10" s="304"/>
      <c r="I10" s="304"/>
      <c r="J10" s="304"/>
      <c r="K10" s="108"/>
      <c r="L10" s="299"/>
      <c r="M10" s="300"/>
      <c r="N10" s="300"/>
      <c r="O10" s="300"/>
      <c r="P10" s="301"/>
      <c r="Q10" s="299"/>
      <c r="R10" s="300"/>
      <c r="S10" s="300"/>
      <c r="T10" s="300"/>
      <c r="U10" s="301"/>
      <c r="V10" s="299"/>
      <c r="W10" s="300"/>
      <c r="X10" s="300"/>
      <c r="Y10" s="300"/>
      <c r="Z10" s="301"/>
      <c r="AA10" s="299"/>
      <c r="AB10" s="300"/>
      <c r="AC10" s="300"/>
      <c r="AD10" s="300"/>
      <c r="AE10" s="301"/>
    </row>
    <row r="11" spans="1:31" x14ac:dyDescent="0.25">
      <c r="A11" s="208" t="s">
        <v>14</v>
      </c>
      <c r="B11" s="348">
        <v>148120</v>
      </c>
      <c r="C11" s="300">
        <v>1000</v>
      </c>
      <c r="D11" s="176">
        <v>1995</v>
      </c>
      <c r="E11" s="39">
        <f>(B11-C11+D11)*18%</f>
        <v>26840.7</v>
      </c>
      <c r="F11" s="302">
        <f>B11-C11+D11+E11</f>
        <v>175955.7</v>
      </c>
      <c r="G11" s="349">
        <v>148540</v>
      </c>
      <c r="H11" s="304">
        <v>1000</v>
      </c>
      <c r="I11" s="176">
        <v>2260.44</v>
      </c>
      <c r="J11" s="137">
        <f t="shared" ref="J11:J57" si="0">(G11-H11+I11)*18%</f>
        <v>26964.0792</v>
      </c>
      <c r="K11" s="108">
        <f>G11-H11+I11+J11</f>
        <v>176764.51920000001</v>
      </c>
      <c r="L11" s="349">
        <v>149170</v>
      </c>
      <c r="M11" s="300">
        <v>1000</v>
      </c>
      <c r="N11" s="176">
        <v>1982.75</v>
      </c>
      <c r="O11" s="39">
        <f>(L11-M11+N11)*18%</f>
        <v>27027.494999999999</v>
      </c>
      <c r="P11" s="302">
        <f>L11-M11+N11+O11</f>
        <v>177180.245</v>
      </c>
      <c r="Q11" s="349">
        <v>147170</v>
      </c>
      <c r="R11" s="300">
        <v>1000</v>
      </c>
      <c r="S11" s="137">
        <v>2043.49</v>
      </c>
      <c r="T11" s="39">
        <f t="shared" ref="T11:T57" si="1">(Q11-R11+S11)*18%</f>
        <v>26678.428199999998</v>
      </c>
      <c r="U11" s="302">
        <f>Q11-R11+S11+T11</f>
        <v>174891.91819999999</v>
      </c>
      <c r="V11" s="349">
        <v>148180</v>
      </c>
      <c r="W11" s="300">
        <v>1000</v>
      </c>
      <c r="X11" s="166">
        <v>1348.71</v>
      </c>
      <c r="Y11" s="39">
        <f>(V11-W11+X11)*18%</f>
        <v>26735.167799999999</v>
      </c>
      <c r="Z11" s="302">
        <f>V11-W11+X11+Y11</f>
        <v>175263.87779999999</v>
      </c>
      <c r="AA11" s="349">
        <v>148330</v>
      </c>
      <c r="AB11" s="300">
        <v>1000</v>
      </c>
      <c r="AC11" s="166">
        <v>4011.8</v>
      </c>
      <c r="AD11" s="39">
        <f>(AA11-AB11+AC11)*18%</f>
        <v>27241.523999999998</v>
      </c>
      <c r="AE11" s="302">
        <f>AA11-AB11+AC11+AD11</f>
        <v>178583.32399999999</v>
      </c>
    </row>
    <row r="12" spans="1:31" x14ac:dyDescent="0.25">
      <c r="A12" s="208" t="s">
        <v>15</v>
      </c>
      <c r="B12" s="345">
        <v>148120</v>
      </c>
      <c r="C12" s="255">
        <v>1000</v>
      </c>
      <c r="D12" s="256">
        <v>1995</v>
      </c>
      <c r="E12" s="257">
        <f t="shared" ref="E12:E56" si="2">(B12-C12+D12)*18%</f>
        <v>26840.7</v>
      </c>
      <c r="F12" s="111">
        <f>B12-C12+D12+E12</f>
        <v>175955.7</v>
      </c>
      <c r="G12" s="344">
        <v>148540</v>
      </c>
      <c r="H12" s="264">
        <v>1000</v>
      </c>
      <c r="I12" s="256">
        <v>2260.44</v>
      </c>
      <c r="J12" s="266">
        <f t="shared" si="0"/>
        <v>26964.0792</v>
      </c>
      <c r="K12" s="106">
        <f t="shared" ref="K12:K57" si="3">G12-H12+I12+J12</f>
        <v>176764.51920000001</v>
      </c>
      <c r="L12" s="344">
        <v>149170</v>
      </c>
      <c r="M12" s="255">
        <v>1000</v>
      </c>
      <c r="N12" s="256">
        <v>1982.75</v>
      </c>
      <c r="O12" s="257">
        <f t="shared" ref="O12:O57" si="4">(L12-M12+N12)*18%</f>
        <v>27027.494999999999</v>
      </c>
      <c r="P12" s="111">
        <f t="shared" ref="P12:P57" si="5">L12-M12+N12+O12</f>
        <v>177180.245</v>
      </c>
      <c r="Q12" s="344">
        <v>147170</v>
      </c>
      <c r="R12" s="255">
        <v>1000</v>
      </c>
      <c r="S12" s="266">
        <v>2043.49</v>
      </c>
      <c r="T12" s="257">
        <f>(Q12-R12+S12)*18%</f>
        <v>26678.428199999998</v>
      </c>
      <c r="U12" s="111">
        <f>Q12-R12+S12+T12</f>
        <v>174891.91819999999</v>
      </c>
      <c r="V12" s="344">
        <v>148180</v>
      </c>
      <c r="W12" s="255">
        <v>1000</v>
      </c>
      <c r="X12" s="265">
        <v>1348.71</v>
      </c>
      <c r="Y12" s="257">
        <f>(V12-W12+X12)*18%</f>
        <v>26735.167799999999</v>
      </c>
      <c r="Z12" s="111">
        <f t="shared" ref="Z12:Z13" si="6">V12-W12+X12+Y12</f>
        <v>175263.87779999999</v>
      </c>
      <c r="AA12" s="344">
        <v>148330</v>
      </c>
      <c r="AB12" s="255">
        <v>1000</v>
      </c>
      <c r="AC12" s="265">
        <v>4011.8</v>
      </c>
      <c r="AD12" s="257">
        <f>(AA12-AB12+AC12)*18%</f>
        <v>27241.523999999998</v>
      </c>
      <c r="AE12" s="111">
        <f t="shared" ref="AE12:AE13" si="7">AA12-AB12+AC12+AD12</f>
        <v>178583.32399999999</v>
      </c>
    </row>
    <row r="13" spans="1:31" ht="15.75" thickBot="1" x14ac:dyDescent="0.3">
      <c r="A13" s="209" t="s">
        <v>16</v>
      </c>
      <c r="B13" s="346">
        <v>154880</v>
      </c>
      <c r="C13" s="1">
        <v>1000</v>
      </c>
      <c r="D13" s="173">
        <v>1995</v>
      </c>
      <c r="E13" s="2">
        <f>(B13-C13+D13)*18%</f>
        <v>28057.5</v>
      </c>
      <c r="F13" s="110">
        <f>B13-C13+D13+E13</f>
        <v>183932.5</v>
      </c>
      <c r="G13" s="347">
        <v>150500</v>
      </c>
      <c r="H13" s="61">
        <v>1000</v>
      </c>
      <c r="I13" s="173">
        <v>2260.44</v>
      </c>
      <c r="J13" s="51">
        <f t="shared" si="0"/>
        <v>27316.879199999999</v>
      </c>
      <c r="K13" s="107">
        <f t="shared" si="3"/>
        <v>179077.3192</v>
      </c>
      <c r="L13" s="347">
        <v>150400</v>
      </c>
      <c r="M13" s="1">
        <v>1000</v>
      </c>
      <c r="N13" s="173">
        <v>1982.75</v>
      </c>
      <c r="O13" s="2">
        <f t="shared" si="4"/>
        <v>27248.895</v>
      </c>
      <c r="P13" s="110">
        <f t="shared" si="5"/>
        <v>178631.64499999999</v>
      </c>
      <c r="Q13" s="347">
        <v>150540</v>
      </c>
      <c r="R13" s="1">
        <v>1000</v>
      </c>
      <c r="S13" s="51">
        <v>2043.49</v>
      </c>
      <c r="T13" s="2">
        <f t="shared" si="1"/>
        <v>27285.028199999997</v>
      </c>
      <c r="U13" s="110">
        <f t="shared" ref="U13:U57" si="8">Q13-R13+S13+T13</f>
        <v>178868.51819999999</v>
      </c>
      <c r="V13" s="347">
        <v>151310</v>
      </c>
      <c r="W13" s="1">
        <v>1000</v>
      </c>
      <c r="X13" s="163">
        <v>1348.71</v>
      </c>
      <c r="Y13" s="2">
        <f>(V13-W13+X13)*18%</f>
        <v>27298.567799999997</v>
      </c>
      <c r="Z13" s="110">
        <f t="shared" si="6"/>
        <v>178957.27779999998</v>
      </c>
      <c r="AA13" s="347">
        <v>150370</v>
      </c>
      <c r="AB13" s="1">
        <v>1000</v>
      </c>
      <c r="AC13" s="163">
        <v>4011.8</v>
      </c>
      <c r="AD13" s="2">
        <f>(AA13-AB13+AC13)*18%</f>
        <v>27608.723999999998</v>
      </c>
      <c r="AE13" s="110">
        <f t="shared" si="7"/>
        <v>180990.52399999998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45">
        <v>151580</v>
      </c>
      <c r="C15" s="255">
        <v>1000</v>
      </c>
      <c r="D15" s="256">
        <v>1995</v>
      </c>
      <c r="E15" s="257">
        <f>(B15-C15+D15)*18%</f>
        <v>27463.5</v>
      </c>
      <c r="F15" s="111">
        <f>B15-C15+D15+E15</f>
        <v>180038.5</v>
      </c>
      <c r="G15" s="344">
        <v>149900</v>
      </c>
      <c r="H15" s="264">
        <v>1000</v>
      </c>
      <c r="I15" s="256">
        <v>2260.44</v>
      </c>
      <c r="J15" s="266">
        <f>(G15-H15+I15)*18%</f>
        <v>27208.879199999999</v>
      </c>
      <c r="K15" s="106">
        <f>G15-H15+I15+J15</f>
        <v>178369.3192</v>
      </c>
      <c r="L15" s="344">
        <v>151800</v>
      </c>
      <c r="M15" s="255">
        <v>1000</v>
      </c>
      <c r="N15" s="256">
        <v>1982.75</v>
      </c>
      <c r="O15" s="257">
        <f>(L15-M15+N15)*18%</f>
        <v>27500.895</v>
      </c>
      <c r="P15" s="111">
        <f>L15-M15+N15+O15</f>
        <v>180283.64499999999</v>
      </c>
      <c r="Q15" s="344">
        <v>148790</v>
      </c>
      <c r="R15" s="255">
        <v>1000</v>
      </c>
      <c r="S15" s="266">
        <v>2043.49</v>
      </c>
      <c r="T15" s="257">
        <f t="shared" ref="T15" si="9">(Q15-R15+S15)*18%</f>
        <v>26970.028199999997</v>
      </c>
      <c r="U15" s="111">
        <f>Q15-R15+S15+T15</f>
        <v>176803.51819999999</v>
      </c>
      <c r="V15" s="344">
        <v>151740</v>
      </c>
      <c r="W15" s="255">
        <v>1000</v>
      </c>
      <c r="X15" s="265">
        <v>1348.71</v>
      </c>
      <c r="Y15" s="257">
        <f>(V15-W15+X15)*18%</f>
        <v>27375.967799999999</v>
      </c>
      <c r="Z15" s="111">
        <f>V15-W15+X15+Y15</f>
        <v>179464.6778</v>
      </c>
      <c r="AA15" s="344">
        <v>152450</v>
      </c>
      <c r="AB15" s="255">
        <v>1000</v>
      </c>
      <c r="AC15" s="265">
        <v>4011.8</v>
      </c>
      <c r="AD15" s="257">
        <f>(AA15-AB15+AC15)*18%</f>
        <v>27983.123999999996</v>
      </c>
      <c r="AE15" s="111">
        <f>AA15-AB15+AC15+AD15</f>
        <v>183444.924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00"/>
      <c r="D17" s="137"/>
      <c r="E17" s="39"/>
      <c r="F17" s="302"/>
      <c r="G17" s="138"/>
      <c r="H17" s="304"/>
      <c r="I17" s="176"/>
      <c r="J17" s="137"/>
      <c r="K17" s="258"/>
      <c r="L17" s="175"/>
      <c r="M17" s="300"/>
      <c r="N17" s="137"/>
      <c r="O17" s="39"/>
      <c r="P17" s="302"/>
      <c r="Q17" s="175"/>
      <c r="R17" s="300"/>
      <c r="S17" s="137"/>
      <c r="T17" s="39"/>
      <c r="U17" s="302"/>
      <c r="V17" s="142"/>
      <c r="W17" s="300"/>
      <c r="X17" s="166"/>
      <c r="Y17" s="39"/>
      <c r="Z17" s="302"/>
      <c r="AA17" s="142"/>
      <c r="AB17" s="300"/>
      <c r="AC17" s="166"/>
      <c r="AD17" s="39"/>
      <c r="AE17" s="302"/>
    </row>
    <row r="18" spans="1:31" x14ac:dyDescent="0.25">
      <c r="A18" s="208" t="s">
        <v>18</v>
      </c>
      <c r="B18" s="345">
        <v>140700</v>
      </c>
      <c r="C18" s="255">
        <v>1000</v>
      </c>
      <c r="D18" s="256">
        <v>1995</v>
      </c>
      <c r="E18" s="257">
        <f>(B18-C18+D18)*18%</f>
        <v>25505.1</v>
      </c>
      <c r="F18" s="111">
        <f>B18-C18+D18+E18</f>
        <v>167200.1</v>
      </c>
      <c r="G18" s="344">
        <v>138810</v>
      </c>
      <c r="H18" s="264">
        <v>1000</v>
      </c>
      <c r="I18" s="256">
        <v>2260.44</v>
      </c>
      <c r="J18" s="266">
        <f>(G18-H18+I18)*18%</f>
        <v>25212.679199999999</v>
      </c>
      <c r="K18" s="106">
        <f>G18-H18+I18+J18</f>
        <v>165283.11920000002</v>
      </c>
      <c r="L18" s="344">
        <v>141510</v>
      </c>
      <c r="M18" s="255">
        <v>1000</v>
      </c>
      <c r="N18" s="256">
        <v>1982.75</v>
      </c>
      <c r="O18" s="257">
        <f t="shared" si="4"/>
        <v>25648.695</v>
      </c>
      <c r="P18" s="111">
        <f t="shared" si="5"/>
        <v>168141.44500000001</v>
      </c>
      <c r="Q18" s="344">
        <v>138630</v>
      </c>
      <c r="R18" s="255">
        <v>1000</v>
      </c>
      <c r="S18" s="266">
        <v>2043.49</v>
      </c>
      <c r="T18" s="257">
        <f t="shared" si="1"/>
        <v>25141.228199999998</v>
      </c>
      <c r="U18" s="111">
        <f t="shared" si="8"/>
        <v>164814.7182</v>
      </c>
      <c r="V18" s="344">
        <v>139780</v>
      </c>
      <c r="W18" s="255">
        <v>1000</v>
      </c>
      <c r="X18" s="265">
        <v>1348.71</v>
      </c>
      <c r="Y18" s="257">
        <f>(V18-W18+X18)*18%</f>
        <v>25223.167799999999</v>
      </c>
      <c r="Z18" s="111">
        <f t="shared" ref="Z18" si="10">V18-W18+X18+Y18</f>
        <v>165351.87779999999</v>
      </c>
      <c r="AA18" s="344">
        <v>138780</v>
      </c>
      <c r="AB18" s="255">
        <v>1000</v>
      </c>
      <c r="AC18" s="265">
        <v>4011.8</v>
      </c>
      <c r="AD18" s="257">
        <f>(AA18-AB18+AC18)*18%</f>
        <v>25522.523999999998</v>
      </c>
      <c r="AE18" s="111">
        <f t="shared" ref="AE18" si="11">AA18-AB18+AC18+AD18</f>
        <v>167314.32399999999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45">
        <v>144230</v>
      </c>
      <c r="C20" s="300">
        <v>1000</v>
      </c>
      <c r="D20" s="256">
        <v>1995</v>
      </c>
      <c r="E20" s="39">
        <f>(B20-C20+D20)*18%</f>
        <v>26140.5</v>
      </c>
      <c r="F20" s="302">
        <f>B20-C20+D20+E20</f>
        <v>171365.5</v>
      </c>
      <c r="G20" s="344">
        <v>143290</v>
      </c>
      <c r="H20" s="264">
        <v>1000</v>
      </c>
      <c r="I20" s="256">
        <v>2260.44</v>
      </c>
      <c r="J20" s="266">
        <f t="shared" si="0"/>
        <v>26019.0792</v>
      </c>
      <c r="K20" s="106">
        <f t="shared" si="3"/>
        <v>170569.51920000001</v>
      </c>
      <c r="L20" s="344">
        <v>144290</v>
      </c>
      <c r="M20" s="255">
        <v>1000</v>
      </c>
      <c r="N20" s="256">
        <v>1982.75</v>
      </c>
      <c r="O20" s="257">
        <f t="shared" si="4"/>
        <v>26149.094999999998</v>
      </c>
      <c r="P20" s="111">
        <f t="shared" si="5"/>
        <v>171421.845</v>
      </c>
      <c r="Q20" s="344">
        <v>141910</v>
      </c>
      <c r="R20" s="300">
        <v>1000</v>
      </c>
      <c r="S20" s="137">
        <v>2043.49</v>
      </c>
      <c r="T20" s="39">
        <f t="shared" si="1"/>
        <v>25731.628199999996</v>
      </c>
      <c r="U20" s="302">
        <f t="shared" si="8"/>
        <v>168685.1182</v>
      </c>
      <c r="V20" s="344">
        <v>142310</v>
      </c>
      <c r="W20" s="255">
        <v>1000</v>
      </c>
      <c r="X20" s="265">
        <v>1348.71</v>
      </c>
      <c r="Y20" s="257">
        <f>(V20-W20+X20)*18%</f>
        <v>25678.567799999997</v>
      </c>
      <c r="Z20" s="111">
        <f t="shared" ref="Z20" si="12">V20-W20+X20+Y20</f>
        <v>168337.27779999998</v>
      </c>
      <c r="AA20" s="344">
        <v>139810</v>
      </c>
      <c r="AB20" s="300">
        <v>1000</v>
      </c>
      <c r="AC20" s="265">
        <v>4011.8</v>
      </c>
      <c r="AD20" s="39">
        <f>(AA20-AB20+AC20)*18%</f>
        <v>25707.923999999995</v>
      </c>
      <c r="AE20" s="302">
        <f t="shared" ref="AE20" si="13">AA20-AB20+AC20+AD20</f>
        <v>168529.72399999999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00"/>
      <c r="D22" s="137"/>
      <c r="E22" s="39"/>
      <c r="F22" s="302"/>
      <c r="G22" s="344"/>
      <c r="H22" s="264"/>
      <c r="I22" s="256"/>
      <c r="J22" s="266"/>
      <c r="K22" s="106"/>
      <c r="L22" s="175"/>
      <c r="M22" s="300"/>
      <c r="N22" s="137"/>
      <c r="O22" s="39"/>
      <c r="P22" s="302"/>
      <c r="Q22" s="175"/>
      <c r="R22" s="300"/>
      <c r="S22" s="137"/>
      <c r="T22" s="39"/>
      <c r="U22" s="302"/>
      <c r="V22" s="175"/>
      <c r="W22" s="300"/>
      <c r="X22" s="166"/>
      <c r="Y22" s="39"/>
      <c r="Z22" s="302"/>
      <c r="AA22" s="175"/>
      <c r="AB22" s="300"/>
      <c r="AC22" s="166"/>
      <c r="AD22" s="39"/>
      <c r="AE22" s="302"/>
    </row>
    <row r="23" spans="1:31" x14ac:dyDescent="0.25">
      <c r="A23" s="208" t="s">
        <v>22</v>
      </c>
      <c r="B23" s="345">
        <v>151630</v>
      </c>
      <c r="C23" s="255">
        <v>1000</v>
      </c>
      <c r="D23" s="256">
        <v>1995</v>
      </c>
      <c r="E23" s="257">
        <f t="shared" si="2"/>
        <v>27472.5</v>
      </c>
      <c r="F23" s="111">
        <f t="shared" ref="F23:F56" si="14">B23-C23+D23+E23</f>
        <v>180097.5</v>
      </c>
      <c r="G23" s="344">
        <v>150550</v>
      </c>
      <c r="H23" s="264">
        <v>1000</v>
      </c>
      <c r="I23" s="256">
        <v>2260.44</v>
      </c>
      <c r="J23" s="266">
        <f t="shared" si="0"/>
        <v>27325.879199999999</v>
      </c>
      <c r="K23" s="106">
        <f t="shared" si="3"/>
        <v>179136.3192</v>
      </c>
      <c r="L23" s="344">
        <v>151250</v>
      </c>
      <c r="M23" s="255">
        <v>1000</v>
      </c>
      <c r="N23" s="256">
        <v>1982.75</v>
      </c>
      <c r="O23" s="257">
        <f t="shared" si="4"/>
        <v>27401.895</v>
      </c>
      <c r="P23" s="111">
        <f t="shared" si="5"/>
        <v>179634.64499999999</v>
      </c>
      <c r="Q23" s="344">
        <v>148590</v>
      </c>
      <c r="R23" s="255">
        <v>1000</v>
      </c>
      <c r="S23" s="266">
        <v>2043.49</v>
      </c>
      <c r="T23" s="257">
        <f t="shared" si="1"/>
        <v>26934.028199999997</v>
      </c>
      <c r="U23" s="111">
        <f t="shared" si="8"/>
        <v>176567.51819999999</v>
      </c>
      <c r="V23" s="344">
        <v>151340</v>
      </c>
      <c r="W23" s="255">
        <v>1000</v>
      </c>
      <c r="X23" s="265">
        <v>1348.71</v>
      </c>
      <c r="Y23" s="257">
        <f>(V23-W23+X23)*18%</f>
        <v>27303.967799999999</v>
      </c>
      <c r="Z23" s="111">
        <f t="shared" ref="Z23" si="15">V23-W23+X23+Y23</f>
        <v>178992.6778</v>
      </c>
      <c r="AA23" s="344">
        <v>152550</v>
      </c>
      <c r="AB23" s="255">
        <v>1000</v>
      </c>
      <c r="AC23" s="265">
        <v>4011.8</v>
      </c>
      <c r="AD23" s="257">
        <f>(AA23-AB23+AC23)*18%</f>
        <v>28001.123999999996</v>
      </c>
      <c r="AE23" s="111">
        <f t="shared" ref="AE23" si="16">AA23-AB23+AC23+AD23</f>
        <v>183562.924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4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00"/>
      <c r="D25" s="137"/>
      <c r="E25" s="39"/>
      <c r="F25" s="302"/>
      <c r="G25" s="138"/>
      <c r="H25" s="304"/>
      <c r="I25" s="176"/>
      <c r="J25" s="137"/>
      <c r="K25" s="108"/>
      <c r="L25" s="174"/>
      <c r="M25" s="255"/>
      <c r="N25" s="266"/>
      <c r="O25" s="257"/>
      <c r="P25" s="111"/>
      <c r="Q25" s="175"/>
      <c r="R25" s="300"/>
      <c r="S25" s="137"/>
      <c r="T25" s="39"/>
      <c r="U25" s="302"/>
      <c r="V25" s="175"/>
      <c r="W25" s="300"/>
      <c r="X25" s="166"/>
      <c r="Y25" s="39"/>
      <c r="Z25" s="302"/>
      <c r="AA25" s="175"/>
      <c r="AB25" s="300"/>
      <c r="AC25" s="166"/>
      <c r="AD25" s="39"/>
      <c r="AE25" s="302"/>
    </row>
    <row r="26" spans="1:31" x14ac:dyDescent="0.25">
      <c r="A26" s="208" t="s">
        <v>25</v>
      </c>
      <c r="B26" s="345">
        <v>141220</v>
      </c>
      <c r="C26" s="255">
        <v>1000</v>
      </c>
      <c r="D26" s="256">
        <v>1995</v>
      </c>
      <c r="E26" s="257">
        <f t="shared" si="2"/>
        <v>25598.7</v>
      </c>
      <c r="F26" s="111">
        <f t="shared" si="14"/>
        <v>167813.7</v>
      </c>
      <c r="G26" s="344">
        <v>139510</v>
      </c>
      <c r="H26" s="264">
        <v>1000</v>
      </c>
      <c r="I26" s="256">
        <v>2260.44</v>
      </c>
      <c r="J26" s="266">
        <f t="shared" si="0"/>
        <v>25338.679199999999</v>
      </c>
      <c r="K26" s="106">
        <f t="shared" si="3"/>
        <v>166109.11920000002</v>
      </c>
      <c r="L26" s="344">
        <v>141190</v>
      </c>
      <c r="M26" s="255">
        <v>1000</v>
      </c>
      <c r="N26" s="256">
        <v>1982.75</v>
      </c>
      <c r="O26" s="257">
        <f t="shared" si="4"/>
        <v>25591.094999999998</v>
      </c>
      <c r="P26" s="111">
        <f t="shared" si="5"/>
        <v>167763.845</v>
      </c>
      <c r="Q26" s="344">
        <v>138790</v>
      </c>
      <c r="R26" s="255">
        <v>1000</v>
      </c>
      <c r="S26" s="266">
        <v>2043.49</v>
      </c>
      <c r="T26" s="257">
        <f t="shared" si="1"/>
        <v>25170.028199999997</v>
      </c>
      <c r="U26" s="111">
        <f t="shared" si="8"/>
        <v>165003.51819999999</v>
      </c>
      <c r="V26" s="344">
        <v>140330</v>
      </c>
      <c r="W26" s="255">
        <v>1000</v>
      </c>
      <c r="X26" s="265">
        <v>1348.71</v>
      </c>
      <c r="Y26" s="257">
        <f>(V26-W26+X26)*18%</f>
        <v>25322.167799999999</v>
      </c>
      <c r="Z26" s="111">
        <f t="shared" ref="Z26" si="17">V26-W26+X26+Y26</f>
        <v>166000.87779999999</v>
      </c>
      <c r="AA26" s="344">
        <v>137210</v>
      </c>
      <c r="AB26" s="255">
        <v>1000</v>
      </c>
      <c r="AC26" s="265">
        <v>4011.8</v>
      </c>
      <c r="AD26" s="257">
        <f>(AA26-AB26+AC26)*18%</f>
        <v>25239.923999999995</v>
      </c>
      <c r="AE26" s="111">
        <f t="shared" ref="AE26" si="18">AA26-AB26+AC26+AD26</f>
        <v>165461.72399999999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00"/>
      <c r="D28" s="137"/>
      <c r="E28" s="39"/>
      <c r="F28" s="302"/>
      <c r="G28" s="158"/>
      <c r="H28" s="264"/>
      <c r="I28" s="256"/>
      <c r="J28" s="266"/>
      <c r="K28" s="106"/>
      <c r="L28" s="175"/>
      <c r="M28" s="300"/>
      <c r="N28" s="137"/>
      <c r="O28" s="39"/>
      <c r="P28" s="302"/>
      <c r="Q28" s="175"/>
      <c r="R28" s="300"/>
      <c r="S28" s="137"/>
      <c r="T28" s="39"/>
      <c r="U28" s="302"/>
      <c r="V28" s="175"/>
      <c r="W28" s="300"/>
      <c r="X28" s="166"/>
      <c r="Y28" s="39"/>
      <c r="Z28" s="302"/>
      <c r="AA28" s="175"/>
      <c r="AB28" s="300"/>
      <c r="AC28" s="166"/>
      <c r="AD28" s="39"/>
      <c r="AE28" s="302"/>
    </row>
    <row r="29" spans="1:31" s="10" customFormat="1" x14ac:dyDescent="0.25">
      <c r="A29" s="208" t="s">
        <v>28</v>
      </c>
      <c r="B29" s="345">
        <v>141380</v>
      </c>
      <c r="C29" s="255">
        <v>1000</v>
      </c>
      <c r="D29" s="256">
        <v>1995</v>
      </c>
      <c r="E29" s="257">
        <f t="shared" si="2"/>
        <v>25627.5</v>
      </c>
      <c r="F29" s="111">
        <f t="shared" si="14"/>
        <v>168002.5</v>
      </c>
      <c r="G29" s="344">
        <v>138780</v>
      </c>
      <c r="H29" s="264">
        <v>1000</v>
      </c>
      <c r="I29" s="256">
        <v>2260.44</v>
      </c>
      <c r="J29" s="266">
        <f t="shared" si="0"/>
        <v>25207.279200000001</v>
      </c>
      <c r="K29" s="106">
        <f t="shared" si="3"/>
        <v>165247.71919999999</v>
      </c>
      <c r="L29" s="344">
        <v>141790</v>
      </c>
      <c r="M29" s="255">
        <v>1000</v>
      </c>
      <c r="N29" s="256">
        <v>1982.75</v>
      </c>
      <c r="O29" s="257">
        <f t="shared" si="4"/>
        <v>25699.094999999998</v>
      </c>
      <c r="P29" s="111">
        <f t="shared" si="5"/>
        <v>168471.845</v>
      </c>
      <c r="Q29" s="344">
        <v>138680</v>
      </c>
      <c r="R29" s="255">
        <v>1000</v>
      </c>
      <c r="S29" s="266">
        <v>2043.49</v>
      </c>
      <c r="T29" s="257">
        <f t="shared" si="1"/>
        <v>25150.228199999998</v>
      </c>
      <c r="U29" s="111">
        <f t="shared" si="8"/>
        <v>164873.7182</v>
      </c>
      <c r="V29" s="344">
        <v>139960</v>
      </c>
      <c r="W29" s="255">
        <v>1000</v>
      </c>
      <c r="X29" s="265">
        <v>1348.71</v>
      </c>
      <c r="Y29" s="257">
        <f>(V29-W29+X29)*18%</f>
        <v>25255.567799999997</v>
      </c>
      <c r="Z29" s="111">
        <f t="shared" ref="Z29" si="19">V29-W29+X29+Y29</f>
        <v>165564.27779999998</v>
      </c>
      <c r="AA29" s="344">
        <v>139960</v>
      </c>
      <c r="AB29" s="255">
        <v>1000</v>
      </c>
      <c r="AC29" s="265">
        <v>4011.8</v>
      </c>
      <c r="AD29" s="257">
        <f>(AA29-AB29+AC29)*18%</f>
        <v>25734.923999999995</v>
      </c>
      <c r="AE29" s="111">
        <f t="shared" ref="AE29" si="20">AA29-AB29+AC29+AD29</f>
        <v>168706.72399999999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00"/>
      <c r="D31" s="137"/>
      <c r="E31" s="39"/>
      <c r="F31" s="302"/>
      <c r="G31" s="138"/>
      <c r="H31" s="304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00"/>
      <c r="X31" s="166"/>
      <c r="Y31" s="39"/>
      <c r="Z31" s="302"/>
      <c r="AA31" s="175"/>
      <c r="AB31" s="300"/>
      <c r="AC31" s="166"/>
      <c r="AD31" s="39"/>
      <c r="AE31" s="302"/>
    </row>
    <row r="32" spans="1:31" s="10" customFormat="1" x14ac:dyDescent="0.25">
      <c r="A32" s="208" t="s">
        <v>31</v>
      </c>
      <c r="B32" s="345">
        <v>143310</v>
      </c>
      <c r="C32" s="255">
        <v>1000</v>
      </c>
      <c r="D32" s="256">
        <v>1995</v>
      </c>
      <c r="E32" s="257">
        <f t="shared" si="2"/>
        <v>25974.899999999998</v>
      </c>
      <c r="F32" s="111">
        <f t="shared" si="14"/>
        <v>170279.9</v>
      </c>
      <c r="G32" s="344">
        <v>140320</v>
      </c>
      <c r="H32" s="264">
        <v>1000</v>
      </c>
      <c r="I32" s="256">
        <v>2260.44</v>
      </c>
      <c r="J32" s="266">
        <f t="shared" si="0"/>
        <v>25484.479199999998</v>
      </c>
      <c r="K32" s="106">
        <f t="shared" si="3"/>
        <v>167064.9192</v>
      </c>
      <c r="L32" s="344">
        <v>143070</v>
      </c>
      <c r="M32" s="255">
        <v>1000</v>
      </c>
      <c r="N32" s="256">
        <v>1982.75</v>
      </c>
      <c r="O32" s="257">
        <f t="shared" si="4"/>
        <v>25929.494999999999</v>
      </c>
      <c r="P32" s="111">
        <f t="shared" si="5"/>
        <v>169982.245</v>
      </c>
      <c r="Q32" s="344">
        <v>139980</v>
      </c>
      <c r="R32" s="255">
        <v>1000</v>
      </c>
      <c r="S32" s="266">
        <v>2043.49</v>
      </c>
      <c r="T32" s="257">
        <f t="shared" si="1"/>
        <v>25384.228199999998</v>
      </c>
      <c r="U32" s="111">
        <f t="shared" si="8"/>
        <v>166407.7182</v>
      </c>
      <c r="V32" s="344">
        <v>141290</v>
      </c>
      <c r="W32" s="255">
        <v>1000</v>
      </c>
      <c r="X32" s="265">
        <v>1348.71</v>
      </c>
      <c r="Y32" s="257">
        <f>(V32-W32+X32)*18%</f>
        <v>25494.967799999999</v>
      </c>
      <c r="Z32" s="111">
        <f t="shared" ref="Z32" si="21">V32-W32+X32+Y32</f>
        <v>167133.6778</v>
      </c>
      <c r="AA32" s="344">
        <v>141490</v>
      </c>
      <c r="AB32" s="255">
        <v>1000</v>
      </c>
      <c r="AC32" s="265">
        <v>4011.8</v>
      </c>
      <c r="AD32" s="257">
        <f>(AA32-AB32+AC32)*18%</f>
        <v>26010.323999999997</v>
      </c>
      <c r="AE32" s="111">
        <f t="shared" ref="AE32" si="22">AA32-AB32+AC32+AD32</f>
        <v>170512.12399999998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00"/>
      <c r="D34" s="137"/>
      <c r="E34" s="39"/>
      <c r="F34" s="302"/>
      <c r="G34" s="138"/>
      <c r="H34" s="304"/>
      <c r="I34" s="176"/>
      <c r="J34" s="137"/>
      <c r="K34" s="108"/>
      <c r="L34" s="175"/>
      <c r="M34" s="300"/>
      <c r="N34" s="137"/>
      <c r="O34" s="39"/>
      <c r="P34" s="302"/>
      <c r="Q34" s="175"/>
      <c r="R34" s="300"/>
      <c r="S34" s="137"/>
      <c r="T34" s="39"/>
      <c r="U34" s="302"/>
      <c r="V34" s="175"/>
      <c r="W34" s="300"/>
      <c r="X34" s="166"/>
      <c r="Y34" s="39"/>
      <c r="Z34" s="302"/>
      <c r="AA34" s="175"/>
      <c r="AB34" s="300"/>
      <c r="AC34" s="166"/>
      <c r="AD34" s="39"/>
      <c r="AE34" s="302"/>
    </row>
    <row r="35" spans="1:31" s="10" customFormat="1" ht="15.75" thickBot="1" x14ac:dyDescent="0.3">
      <c r="A35" s="209" t="s">
        <v>34</v>
      </c>
      <c r="B35" s="345">
        <v>143640</v>
      </c>
      <c r="C35" s="1">
        <v>1000</v>
      </c>
      <c r="D35" s="173">
        <v>1995</v>
      </c>
      <c r="E35" s="2">
        <f t="shared" si="2"/>
        <v>26034.3</v>
      </c>
      <c r="F35" s="110">
        <f t="shared" si="14"/>
        <v>170669.3</v>
      </c>
      <c r="G35" s="344">
        <v>140260</v>
      </c>
      <c r="H35" s="61">
        <v>1000</v>
      </c>
      <c r="I35" s="173">
        <v>2260.44</v>
      </c>
      <c r="J35" s="51">
        <f t="shared" si="0"/>
        <v>25473.679199999999</v>
      </c>
      <c r="K35" s="107">
        <f t="shared" si="3"/>
        <v>166994.11920000002</v>
      </c>
      <c r="L35" s="344">
        <v>142760</v>
      </c>
      <c r="M35" s="1">
        <v>1000</v>
      </c>
      <c r="N35" s="173">
        <v>1982.75</v>
      </c>
      <c r="O35" s="2">
        <f t="shared" si="4"/>
        <v>25873.695</v>
      </c>
      <c r="P35" s="110">
        <f t="shared" si="5"/>
        <v>169616.44500000001</v>
      </c>
      <c r="Q35" s="344">
        <v>139550</v>
      </c>
      <c r="R35" s="1">
        <v>1000</v>
      </c>
      <c r="S35" s="266">
        <v>2043.49</v>
      </c>
      <c r="T35" s="2">
        <f t="shared" si="1"/>
        <v>25306.828199999996</v>
      </c>
      <c r="U35" s="110">
        <f t="shared" si="8"/>
        <v>165900.31819999998</v>
      </c>
      <c r="V35" s="344">
        <v>141010</v>
      </c>
      <c r="W35" s="1">
        <v>1000</v>
      </c>
      <c r="X35" s="265">
        <v>1348.71</v>
      </c>
      <c r="Y35" s="2">
        <f>(V35-W35+X35)*18%</f>
        <v>25444.567799999997</v>
      </c>
      <c r="Z35" s="110">
        <f t="shared" ref="Z35" si="23">V35-W35+X35+Y35</f>
        <v>166803.27779999998</v>
      </c>
      <c r="AA35" s="344">
        <v>142020</v>
      </c>
      <c r="AB35" s="1">
        <v>1000</v>
      </c>
      <c r="AC35" s="265">
        <v>4011.8</v>
      </c>
      <c r="AD35" s="2">
        <f>(AA35-AB35+AC35)*18%</f>
        <v>26105.723999999998</v>
      </c>
      <c r="AE35" s="110">
        <f t="shared" ref="AE35" si="24">AA35-AB35+AC35+AD35</f>
        <v>171137.52399999998</v>
      </c>
    </row>
    <row r="36" spans="1:31" s="10" customFormat="1" x14ac:dyDescent="0.25">
      <c r="A36" s="213" t="s">
        <v>35</v>
      </c>
      <c r="B36" s="175"/>
      <c r="C36" s="300"/>
      <c r="D36" s="137"/>
      <c r="E36" s="39"/>
      <c r="F36" s="302"/>
      <c r="G36" s="138"/>
      <c r="H36" s="304"/>
      <c r="I36" s="176"/>
      <c r="J36" s="137"/>
      <c r="K36" s="108"/>
      <c r="L36" s="175"/>
      <c r="M36" s="300"/>
      <c r="N36" s="137"/>
      <c r="O36" s="39"/>
      <c r="P36" s="302"/>
      <c r="Q36" s="175"/>
      <c r="R36" s="300"/>
      <c r="S36" s="137"/>
      <c r="T36" s="39"/>
      <c r="U36" s="302"/>
      <c r="V36" s="175"/>
      <c r="W36" s="300"/>
      <c r="X36" s="166"/>
      <c r="Y36" s="39"/>
      <c r="Z36" s="302"/>
      <c r="AA36" s="175"/>
      <c r="AB36" s="300"/>
      <c r="AC36" s="166"/>
      <c r="AD36" s="39"/>
      <c r="AE36" s="302"/>
    </row>
    <row r="37" spans="1:31" s="10" customFormat="1" ht="15.75" thickBot="1" x14ac:dyDescent="0.3">
      <c r="A37" s="209" t="s">
        <v>36</v>
      </c>
      <c r="B37" s="345">
        <v>144890</v>
      </c>
      <c r="C37" s="1">
        <v>1000</v>
      </c>
      <c r="D37" s="173">
        <v>1995</v>
      </c>
      <c r="E37" s="2">
        <f>(B37-C37+D37)*18%</f>
        <v>26259.3</v>
      </c>
      <c r="F37" s="110">
        <f>B37-C37+D37+E37</f>
        <v>172144.3</v>
      </c>
      <c r="G37" s="344">
        <v>141010</v>
      </c>
      <c r="H37" s="61">
        <v>1000</v>
      </c>
      <c r="I37" s="173">
        <v>2260.44</v>
      </c>
      <c r="J37" s="51">
        <f t="shared" si="0"/>
        <v>25608.679199999999</v>
      </c>
      <c r="K37" s="107">
        <f t="shared" si="3"/>
        <v>167879.11920000002</v>
      </c>
      <c r="L37" s="344">
        <v>144010</v>
      </c>
      <c r="M37" s="1">
        <v>1000</v>
      </c>
      <c r="N37" s="173">
        <v>1982.75</v>
      </c>
      <c r="O37" s="2">
        <f t="shared" si="4"/>
        <v>26098.695</v>
      </c>
      <c r="P37" s="110">
        <f t="shared" si="5"/>
        <v>171091.44500000001</v>
      </c>
      <c r="Q37" s="344">
        <v>140550</v>
      </c>
      <c r="R37" s="1">
        <v>1000</v>
      </c>
      <c r="S37" s="266">
        <v>2043.49</v>
      </c>
      <c r="T37" s="2">
        <f t="shared" si="1"/>
        <v>25486.828199999996</v>
      </c>
      <c r="U37" s="110">
        <f t="shared" si="8"/>
        <v>167080.31819999998</v>
      </c>
      <c r="V37" s="344">
        <v>141970</v>
      </c>
      <c r="W37" s="1">
        <v>1000</v>
      </c>
      <c r="X37" s="265">
        <v>1348.71</v>
      </c>
      <c r="Y37" s="2">
        <f>(V37-W37+X37)*18%</f>
        <v>25617.367799999996</v>
      </c>
      <c r="Z37" s="110">
        <f t="shared" ref="Z37" si="25">V37-W37+X37+Y37</f>
        <v>167936.0778</v>
      </c>
      <c r="AA37" s="344">
        <v>141330</v>
      </c>
      <c r="AB37" s="1">
        <v>1000</v>
      </c>
      <c r="AC37" s="265">
        <v>4011.8</v>
      </c>
      <c r="AD37" s="2">
        <f>(AA37-AB37+AC37)*18%</f>
        <v>25981.523999999998</v>
      </c>
      <c r="AE37" s="110">
        <f t="shared" ref="AE37" si="26">AA37-AB37+AC37+AD37</f>
        <v>170323.32399999999</v>
      </c>
    </row>
    <row r="38" spans="1:31" x14ac:dyDescent="0.25">
      <c r="A38" s="207" t="s">
        <v>37</v>
      </c>
      <c r="B38" s="175"/>
      <c r="C38" s="300"/>
      <c r="D38" s="137"/>
      <c r="E38" s="39"/>
      <c r="F38" s="302"/>
      <c r="G38" s="138"/>
      <c r="H38" s="304"/>
      <c r="I38" s="176"/>
      <c r="J38" s="137"/>
      <c r="K38" s="108"/>
      <c r="L38" s="175"/>
      <c r="M38" s="300"/>
      <c r="N38" s="137"/>
      <c r="O38" s="39"/>
      <c r="P38" s="302"/>
      <c r="Q38" s="175"/>
      <c r="R38" s="300"/>
      <c r="S38" s="137"/>
      <c r="T38" s="39"/>
      <c r="U38" s="302"/>
      <c r="V38" s="175"/>
      <c r="W38" s="300"/>
      <c r="X38" s="166"/>
      <c r="Y38" s="39"/>
      <c r="Z38" s="302"/>
      <c r="AA38" s="175"/>
      <c r="AB38" s="300"/>
      <c r="AC38" s="166"/>
      <c r="AD38" s="39"/>
      <c r="AE38" s="302"/>
    </row>
    <row r="39" spans="1:31" s="10" customFormat="1" x14ac:dyDescent="0.25">
      <c r="A39" s="208" t="s">
        <v>38</v>
      </c>
      <c r="B39" s="345">
        <v>149950</v>
      </c>
      <c r="C39" s="255">
        <v>1000</v>
      </c>
      <c r="D39" s="256">
        <v>1995</v>
      </c>
      <c r="E39" s="257">
        <f t="shared" si="2"/>
        <v>27170.1</v>
      </c>
      <c r="F39" s="111">
        <f t="shared" si="14"/>
        <v>178115.1</v>
      </c>
      <c r="G39" s="344">
        <v>147410</v>
      </c>
      <c r="H39" s="264">
        <v>1000</v>
      </c>
      <c r="I39" s="256">
        <v>2260.44</v>
      </c>
      <c r="J39" s="266">
        <f>(G39-H39+I39)*18%</f>
        <v>26760.679199999999</v>
      </c>
      <c r="K39" s="106">
        <f>G39-H39+I39+J39</f>
        <v>175431.11920000002</v>
      </c>
      <c r="L39" s="344">
        <v>148010</v>
      </c>
      <c r="M39" s="255">
        <v>1000</v>
      </c>
      <c r="N39" s="256">
        <v>1982.75</v>
      </c>
      <c r="O39" s="257">
        <f t="shared" si="4"/>
        <v>26818.695</v>
      </c>
      <c r="P39" s="111">
        <f t="shared" si="5"/>
        <v>175811.44500000001</v>
      </c>
      <c r="Q39" s="344">
        <v>146730</v>
      </c>
      <c r="R39" s="255">
        <v>1000</v>
      </c>
      <c r="S39" s="266">
        <v>2043.49</v>
      </c>
      <c r="T39" s="257">
        <f t="shared" si="1"/>
        <v>26599.228199999998</v>
      </c>
      <c r="U39" s="111">
        <f t="shared" si="8"/>
        <v>174372.7182</v>
      </c>
      <c r="V39" s="344">
        <v>148280</v>
      </c>
      <c r="W39" s="255">
        <v>1000</v>
      </c>
      <c r="X39" s="265">
        <v>1348.71</v>
      </c>
      <c r="Y39" s="257">
        <f>(V39-W39+X39)*18%</f>
        <v>26753.167799999999</v>
      </c>
      <c r="Z39" s="111">
        <f t="shared" ref="Z39:Z40" si="27">V39-W39+X39+Y39</f>
        <v>175381.87779999999</v>
      </c>
      <c r="AA39" s="344">
        <v>149380</v>
      </c>
      <c r="AB39" s="255">
        <v>1000</v>
      </c>
      <c r="AC39" s="265">
        <v>4011.8</v>
      </c>
      <c r="AD39" s="257">
        <f>(AA39-AB39+AC39)*18%</f>
        <v>27430.523999999998</v>
      </c>
      <c r="AE39" s="111">
        <f t="shared" ref="AE39:AE40" si="28">AA39-AB39+AC39+AD39</f>
        <v>179822.32399999999</v>
      </c>
    </row>
    <row r="40" spans="1:31" s="10" customFormat="1" ht="15.75" thickBot="1" x14ac:dyDescent="0.3">
      <c r="A40" s="209" t="s">
        <v>39</v>
      </c>
      <c r="B40" s="346">
        <v>149950</v>
      </c>
      <c r="C40" s="1">
        <v>1000</v>
      </c>
      <c r="D40" s="173">
        <v>1995</v>
      </c>
      <c r="E40" s="2">
        <f t="shared" si="2"/>
        <v>27170.1</v>
      </c>
      <c r="F40" s="110">
        <f t="shared" si="14"/>
        <v>178115.1</v>
      </c>
      <c r="G40" s="347">
        <v>147360</v>
      </c>
      <c r="H40" s="61">
        <v>1000</v>
      </c>
      <c r="I40" s="173">
        <v>2260.44</v>
      </c>
      <c r="J40" s="51">
        <f t="shared" si="0"/>
        <v>26751.679199999999</v>
      </c>
      <c r="K40" s="107">
        <f t="shared" si="3"/>
        <v>175372.11920000002</v>
      </c>
      <c r="L40" s="347">
        <v>145510</v>
      </c>
      <c r="M40" s="1">
        <v>1000</v>
      </c>
      <c r="N40" s="173">
        <v>1982.75</v>
      </c>
      <c r="O40" s="2">
        <f t="shared" si="4"/>
        <v>26368.695</v>
      </c>
      <c r="P40" s="110">
        <f t="shared" si="5"/>
        <v>172861.44500000001</v>
      </c>
      <c r="Q40" s="347">
        <v>144730</v>
      </c>
      <c r="R40" s="1">
        <v>1000</v>
      </c>
      <c r="S40" s="51">
        <v>2043.49</v>
      </c>
      <c r="T40" s="2">
        <f t="shared" si="1"/>
        <v>26239.228199999998</v>
      </c>
      <c r="U40" s="110">
        <f t="shared" si="8"/>
        <v>172012.7182</v>
      </c>
      <c r="V40" s="347">
        <v>149130</v>
      </c>
      <c r="W40" s="1">
        <v>1000</v>
      </c>
      <c r="X40" s="163">
        <v>1348.71</v>
      </c>
      <c r="Y40" s="2">
        <f>(V40-W40+X40)*18%</f>
        <v>26906.167799999999</v>
      </c>
      <c r="Z40" s="110">
        <f t="shared" si="27"/>
        <v>176384.87779999999</v>
      </c>
      <c r="AA40" s="347">
        <v>147230</v>
      </c>
      <c r="AB40" s="1">
        <v>1000</v>
      </c>
      <c r="AC40" s="163">
        <v>4011.8</v>
      </c>
      <c r="AD40" s="2">
        <f>(AA40-AB40+AC40)*18%</f>
        <v>27043.523999999998</v>
      </c>
      <c r="AE40" s="110">
        <f t="shared" si="28"/>
        <v>177285.32399999999</v>
      </c>
    </row>
    <row r="41" spans="1:31" s="10" customFormat="1" x14ac:dyDescent="0.25">
      <c r="A41" s="207" t="s">
        <v>40</v>
      </c>
      <c r="B41" s="175"/>
      <c r="C41" s="300"/>
      <c r="D41" s="137"/>
      <c r="E41" s="39"/>
      <c r="F41" s="302"/>
      <c r="G41" s="138"/>
      <c r="H41" s="304"/>
      <c r="I41" s="176"/>
      <c r="J41" s="137"/>
      <c r="K41" s="108"/>
      <c r="L41" s="358"/>
      <c r="M41" s="300"/>
      <c r="N41" s="137"/>
      <c r="O41" s="39"/>
      <c r="P41" s="302"/>
      <c r="Q41" s="175"/>
      <c r="R41" s="300"/>
      <c r="S41" s="137"/>
      <c r="T41" s="39"/>
      <c r="U41" s="302"/>
      <c r="V41" s="175"/>
      <c r="W41" s="300"/>
      <c r="X41" s="166"/>
      <c r="Y41" s="39"/>
      <c r="Z41" s="302"/>
      <c r="AA41" s="175"/>
      <c r="AB41" s="300"/>
      <c r="AC41" s="166"/>
      <c r="AD41" s="39"/>
      <c r="AE41" s="302"/>
    </row>
    <row r="42" spans="1:31" s="10" customFormat="1" x14ac:dyDescent="0.25">
      <c r="A42" s="208" t="s">
        <v>41</v>
      </c>
      <c r="B42" s="345">
        <v>152200</v>
      </c>
      <c r="C42" s="255">
        <v>1000</v>
      </c>
      <c r="D42" s="256">
        <v>1995</v>
      </c>
      <c r="E42" s="257">
        <f t="shared" si="2"/>
        <v>27575.1</v>
      </c>
      <c r="F42" s="111">
        <f t="shared" si="14"/>
        <v>180770.1</v>
      </c>
      <c r="G42" s="344">
        <v>149110</v>
      </c>
      <c r="H42" s="264">
        <v>1000</v>
      </c>
      <c r="I42" s="256">
        <v>2260.44</v>
      </c>
      <c r="J42" s="266">
        <f>(G42-H42+I42)*18%</f>
        <v>27066.679199999999</v>
      </c>
      <c r="K42" s="106">
        <f>G42-H42+I42+J42</f>
        <v>177437.11920000002</v>
      </c>
      <c r="L42" s="344">
        <v>151260</v>
      </c>
      <c r="M42" s="255">
        <v>1000</v>
      </c>
      <c r="N42" s="256">
        <v>1982.75</v>
      </c>
      <c r="O42" s="257">
        <f t="shared" si="4"/>
        <v>27403.695</v>
      </c>
      <c r="P42" s="111">
        <f t="shared" si="5"/>
        <v>179646.44500000001</v>
      </c>
      <c r="Q42" s="295">
        <v>149480</v>
      </c>
      <c r="R42" s="255">
        <v>1000</v>
      </c>
      <c r="S42" s="266">
        <v>2043.49</v>
      </c>
      <c r="T42" s="257">
        <f>(Q42-R42+S42)*18%</f>
        <v>27094.228199999998</v>
      </c>
      <c r="U42" s="111">
        <f>Q42-R42+S42+T42</f>
        <v>177617.7182</v>
      </c>
      <c r="V42" s="344">
        <v>150880</v>
      </c>
      <c r="W42" s="255">
        <v>1000</v>
      </c>
      <c r="X42" s="265">
        <v>1348.71</v>
      </c>
      <c r="Y42" s="257">
        <f>(V42-W42+X42)*18%</f>
        <v>27221.167799999999</v>
      </c>
      <c r="Z42" s="111">
        <f t="shared" ref="Z42" si="29">V42-W42+X42+Y42</f>
        <v>178449.87779999999</v>
      </c>
      <c r="AA42" s="344">
        <v>150780</v>
      </c>
      <c r="AB42" s="255">
        <v>1000</v>
      </c>
      <c r="AC42" s="265">
        <v>4011.8</v>
      </c>
      <c r="AD42" s="257">
        <f>(AA42-AB42+AC42)*18%</f>
        <v>27682.523999999998</v>
      </c>
      <c r="AE42" s="111">
        <f t="shared" ref="AE42" si="30">AA42-AB42+AC42+AD42</f>
        <v>181474.32399999999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47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45">
        <v>152200</v>
      </c>
      <c r="C44" s="255">
        <v>1000</v>
      </c>
      <c r="D44" s="256">
        <v>1995</v>
      </c>
      <c r="E44" s="257">
        <f t="shared" si="2"/>
        <v>27575.1</v>
      </c>
      <c r="F44" s="111">
        <f t="shared" si="14"/>
        <v>180770.1</v>
      </c>
      <c r="G44" s="344">
        <v>149110</v>
      </c>
      <c r="H44" s="264">
        <v>1000</v>
      </c>
      <c r="I44" s="256">
        <v>2260.44</v>
      </c>
      <c r="J44" s="266">
        <f t="shared" si="0"/>
        <v>27066.679199999999</v>
      </c>
      <c r="K44" s="106">
        <f t="shared" si="3"/>
        <v>177437.11920000002</v>
      </c>
      <c r="L44" s="344">
        <v>151260</v>
      </c>
      <c r="M44" s="255">
        <v>1000</v>
      </c>
      <c r="N44" s="256">
        <v>1982.75</v>
      </c>
      <c r="O44" s="257">
        <f>(L44-M44+N44)*18%</f>
        <v>27403.695</v>
      </c>
      <c r="P44" s="111">
        <f>L44-M44+N44+O44</f>
        <v>179646.44500000001</v>
      </c>
      <c r="Q44" s="344">
        <v>149480</v>
      </c>
      <c r="R44" s="255">
        <v>1000</v>
      </c>
      <c r="S44" s="266">
        <v>2043.49</v>
      </c>
      <c r="T44" s="257">
        <f t="shared" si="1"/>
        <v>27094.228199999998</v>
      </c>
      <c r="U44" s="111">
        <f t="shared" si="8"/>
        <v>177617.7182</v>
      </c>
      <c r="V44" s="344">
        <v>150880</v>
      </c>
      <c r="W44" s="255">
        <v>1000</v>
      </c>
      <c r="X44" s="265">
        <v>1348.71</v>
      </c>
      <c r="Y44" s="257">
        <f>(V44-W44+X44)*18%</f>
        <v>27221.167799999999</v>
      </c>
      <c r="Z44" s="111">
        <f t="shared" ref="Z44:Z45" si="31">V44-W44+X44+Y44</f>
        <v>178449.87779999999</v>
      </c>
      <c r="AA44" s="344">
        <v>150780</v>
      </c>
      <c r="AB44" s="255">
        <v>1000</v>
      </c>
      <c r="AC44" s="265">
        <v>4011.8</v>
      </c>
      <c r="AD44" s="257">
        <f>(AA44-AB44+AC44)*18%</f>
        <v>27682.523999999998</v>
      </c>
      <c r="AE44" s="111">
        <f t="shared" ref="AE44:AE45" si="32">AA44-AB44+AC44+AD44</f>
        <v>181474.32399999999</v>
      </c>
    </row>
    <row r="45" spans="1:31" s="10" customFormat="1" ht="15.75" thickBot="1" x14ac:dyDescent="0.3">
      <c r="A45" s="209" t="s">
        <v>44</v>
      </c>
      <c r="B45" s="345">
        <v>155700</v>
      </c>
      <c r="C45" s="1">
        <v>1000</v>
      </c>
      <c r="D45" s="256">
        <v>1995</v>
      </c>
      <c r="E45" s="2">
        <f t="shared" si="2"/>
        <v>28205.1</v>
      </c>
      <c r="F45" s="110">
        <f t="shared" si="14"/>
        <v>184900.1</v>
      </c>
      <c r="G45" s="344">
        <v>153110</v>
      </c>
      <c r="H45" s="61">
        <v>1000</v>
      </c>
      <c r="I45" s="256">
        <v>2260.44</v>
      </c>
      <c r="J45" s="51">
        <f t="shared" si="0"/>
        <v>27786.679199999999</v>
      </c>
      <c r="K45" s="107">
        <f t="shared" si="3"/>
        <v>182157.11920000002</v>
      </c>
      <c r="L45" s="344">
        <v>154760</v>
      </c>
      <c r="M45" s="1">
        <v>1000</v>
      </c>
      <c r="N45" s="256">
        <v>1982.75</v>
      </c>
      <c r="O45" s="2">
        <f t="shared" si="4"/>
        <v>28033.695</v>
      </c>
      <c r="P45" s="110">
        <f t="shared" si="5"/>
        <v>183776.44500000001</v>
      </c>
      <c r="Q45" s="344">
        <v>152980</v>
      </c>
      <c r="R45" s="1">
        <v>1000</v>
      </c>
      <c r="S45" s="266">
        <v>2043.49</v>
      </c>
      <c r="T45" s="2">
        <f>(Q45-R45+S45)*18%</f>
        <v>27724.228199999998</v>
      </c>
      <c r="U45" s="110">
        <f>Q45-R45+S45+T45</f>
        <v>181747.7182</v>
      </c>
      <c r="V45" s="344">
        <v>154380</v>
      </c>
      <c r="W45" s="1">
        <v>1000</v>
      </c>
      <c r="X45" s="265">
        <v>1348.71</v>
      </c>
      <c r="Y45" s="2">
        <f>(V45-W45+X45)*18%</f>
        <v>27851.167799999999</v>
      </c>
      <c r="Z45" s="110">
        <f t="shared" si="31"/>
        <v>182579.87779999999</v>
      </c>
      <c r="AA45" s="344">
        <v>154280</v>
      </c>
      <c r="AB45" s="1">
        <v>1000</v>
      </c>
      <c r="AC45" s="265">
        <v>4011.8</v>
      </c>
      <c r="AD45" s="2">
        <f>(AA45-AB45+AC45)*18%</f>
        <v>28312.523999999998</v>
      </c>
      <c r="AE45" s="110">
        <f t="shared" si="32"/>
        <v>185604.32399999999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02"/>
      <c r="G46" s="138"/>
      <c r="H46" s="140"/>
      <c r="I46" s="176"/>
      <c r="J46" s="137"/>
      <c r="K46" s="108"/>
      <c r="L46" s="175"/>
      <c r="M46" s="143"/>
      <c r="N46" s="137"/>
      <c r="O46" s="39"/>
      <c r="P46" s="302"/>
      <c r="Q46" s="175"/>
      <c r="R46" s="143"/>
      <c r="S46" s="137"/>
      <c r="T46" s="39"/>
      <c r="U46" s="302"/>
      <c r="V46" s="175"/>
      <c r="W46" s="143"/>
      <c r="X46" s="166"/>
      <c r="Y46" s="39"/>
      <c r="Z46" s="302"/>
      <c r="AA46" s="175"/>
      <c r="AB46" s="143"/>
      <c r="AC46" s="166"/>
      <c r="AD46" s="39"/>
      <c r="AE46" s="302"/>
    </row>
    <row r="47" spans="1:31" x14ac:dyDescent="0.25">
      <c r="A47" s="215" t="s">
        <v>46</v>
      </c>
      <c r="B47" s="345">
        <v>132460</v>
      </c>
      <c r="C47" s="255">
        <v>1000</v>
      </c>
      <c r="D47" s="256">
        <v>1995</v>
      </c>
      <c r="E47" s="257">
        <f t="shared" si="2"/>
        <v>24021.899999999998</v>
      </c>
      <c r="F47" s="111">
        <f t="shared" si="14"/>
        <v>157476.9</v>
      </c>
      <c r="G47" s="344">
        <v>134720</v>
      </c>
      <c r="H47" s="264">
        <v>1000</v>
      </c>
      <c r="I47" s="256">
        <v>2260.44</v>
      </c>
      <c r="J47" s="266">
        <f t="shared" si="0"/>
        <v>24476.479199999998</v>
      </c>
      <c r="K47" s="106">
        <f t="shared" si="3"/>
        <v>160456.9192</v>
      </c>
      <c r="L47" s="344">
        <v>133530</v>
      </c>
      <c r="M47" s="255">
        <v>1000</v>
      </c>
      <c r="N47" s="256">
        <v>1982.75</v>
      </c>
      <c r="O47" s="257">
        <f t="shared" si="4"/>
        <v>24212.294999999998</v>
      </c>
      <c r="P47" s="111">
        <f t="shared" si="5"/>
        <v>158725.04499999998</v>
      </c>
      <c r="Q47" s="344">
        <v>131680</v>
      </c>
      <c r="R47" s="255">
        <v>1000</v>
      </c>
      <c r="S47" s="266">
        <v>2043.49</v>
      </c>
      <c r="T47" s="257">
        <f t="shared" si="1"/>
        <v>23890.228199999998</v>
      </c>
      <c r="U47" s="111">
        <f t="shared" si="8"/>
        <v>156613.7182</v>
      </c>
      <c r="V47" s="344">
        <v>133250</v>
      </c>
      <c r="W47" s="255">
        <v>1000</v>
      </c>
      <c r="X47" s="265">
        <v>1348.71</v>
      </c>
      <c r="Y47" s="257">
        <f>(V47-W47+X47)*18%</f>
        <v>24047.767799999998</v>
      </c>
      <c r="Z47" s="111">
        <f t="shared" ref="Z47" si="33">V47-W47+X47+Y47</f>
        <v>157646.47779999999</v>
      </c>
      <c r="AA47" s="344">
        <v>133800</v>
      </c>
      <c r="AB47" s="255">
        <v>1000</v>
      </c>
      <c r="AC47" s="265">
        <v>4011.8</v>
      </c>
      <c r="AD47" s="257">
        <f>(AA47-AB47+AC47)*18%</f>
        <v>24626.123999999996</v>
      </c>
      <c r="AE47" s="111">
        <f t="shared" ref="AE47" si="34">AA47-AB47+AC47+AD47</f>
        <v>161437.924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45">
        <v>148560</v>
      </c>
      <c r="C49" s="255">
        <v>1000</v>
      </c>
      <c r="D49" s="256">
        <v>1995</v>
      </c>
      <c r="E49" s="257">
        <f t="shared" si="2"/>
        <v>26919.899999999998</v>
      </c>
      <c r="F49" s="111">
        <f t="shared" si="14"/>
        <v>176474.9</v>
      </c>
      <c r="G49" s="344">
        <v>146670</v>
      </c>
      <c r="H49" s="264">
        <v>1000</v>
      </c>
      <c r="I49" s="256">
        <v>2260.44</v>
      </c>
      <c r="J49" s="266">
        <f t="shared" si="0"/>
        <v>26627.479199999998</v>
      </c>
      <c r="K49" s="106">
        <f t="shared" si="3"/>
        <v>174557.9192</v>
      </c>
      <c r="L49" s="344">
        <v>146610</v>
      </c>
      <c r="M49" s="255">
        <v>1000</v>
      </c>
      <c r="N49" s="256">
        <v>1982.75</v>
      </c>
      <c r="O49" s="257">
        <f t="shared" si="4"/>
        <v>26566.695</v>
      </c>
      <c r="P49" s="111">
        <f t="shared" si="5"/>
        <v>174159.44500000001</v>
      </c>
      <c r="Q49" s="344">
        <v>146130</v>
      </c>
      <c r="R49" s="255">
        <v>1000</v>
      </c>
      <c r="S49" s="266">
        <v>2043.49</v>
      </c>
      <c r="T49" s="257">
        <f t="shared" si="1"/>
        <v>26491.228199999998</v>
      </c>
      <c r="U49" s="111">
        <f t="shared" si="8"/>
        <v>173664.7182</v>
      </c>
      <c r="V49" s="344">
        <v>146940</v>
      </c>
      <c r="W49" s="255">
        <v>1000</v>
      </c>
      <c r="X49" s="265">
        <v>1348.71</v>
      </c>
      <c r="Y49" s="257">
        <f>(V49-W49+X49)*18%</f>
        <v>26511.967799999999</v>
      </c>
      <c r="Z49" s="111">
        <f t="shared" ref="Z49" si="35">V49-W49+X49+Y49</f>
        <v>173800.6778</v>
      </c>
      <c r="AA49" s="344">
        <v>147640</v>
      </c>
      <c r="AB49" s="255">
        <v>1000</v>
      </c>
      <c r="AC49" s="265">
        <v>4011.8</v>
      </c>
      <c r="AD49" s="257">
        <f>(AA49-AB49+AC49)*18%</f>
        <v>27117.323999999997</v>
      </c>
      <c r="AE49" s="111">
        <f t="shared" ref="AE49" si="36">AA49-AB49+AC49+AD49</f>
        <v>177769.12399999998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00"/>
      <c r="D51" s="137"/>
      <c r="E51" s="39"/>
      <c r="F51" s="302"/>
      <c r="G51" s="138"/>
      <c r="H51" s="304"/>
      <c r="I51" s="176"/>
      <c r="J51" s="137"/>
      <c r="K51" s="108"/>
      <c r="L51" s="175"/>
      <c r="M51" s="300"/>
      <c r="N51" s="137"/>
      <c r="O51" s="39"/>
      <c r="P51" s="302"/>
      <c r="Q51" s="175"/>
      <c r="R51" s="300"/>
      <c r="S51" s="137"/>
      <c r="T51" s="39"/>
      <c r="U51" s="302"/>
      <c r="V51" s="175"/>
      <c r="W51" s="300"/>
      <c r="X51" s="166"/>
      <c r="Y51" s="39"/>
      <c r="Z51" s="302"/>
      <c r="AA51" s="175"/>
      <c r="AB51" s="300"/>
      <c r="AC51" s="166"/>
      <c r="AD51" s="39"/>
      <c r="AE51" s="302"/>
    </row>
    <row r="52" spans="1:31" x14ac:dyDescent="0.25">
      <c r="A52" s="215" t="s">
        <v>50</v>
      </c>
      <c r="B52" s="345">
        <v>132710</v>
      </c>
      <c r="C52" s="255">
        <v>1000</v>
      </c>
      <c r="D52" s="256">
        <v>1995</v>
      </c>
      <c r="E52" s="257">
        <f t="shared" si="2"/>
        <v>24066.899999999998</v>
      </c>
      <c r="F52" s="111">
        <f t="shared" si="14"/>
        <v>157771.9</v>
      </c>
      <c r="G52" s="344">
        <v>132570</v>
      </c>
      <c r="H52" s="264">
        <v>1000</v>
      </c>
      <c r="I52" s="256">
        <v>2260.44</v>
      </c>
      <c r="J52" s="266">
        <f>(G52-H52+I52)*18%</f>
        <v>24089.479199999998</v>
      </c>
      <c r="K52" s="106">
        <f>G52-H52+I52+J52</f>
        <v>157919.9192</v>
      </c>
      <c r="L52" s="344">
        <v>133280</v>
      </c>
      <c r="M52" s="255">
        <v>1000</v>
      </c>
      <c r="N52" s="256">
        <v>1982.75</v>
      </c>
      <c r="O52" s="257">
        <f t="shared" si="4"/>
        <v>24167.294999999998</v>
      </c>
      <c r="P52" s="111">
        <f t="shared" si="5"/>
        <v>158430.04499999998</v>
      </c>
      <c r="Q52" s="344">
        <v>131430</v>
      </c>
      <c r="R52" s="255">
        <v>1000</v>
      </c>
      <c r="S52" s="266">
        <v>2043.49</v>
      </c>
      <c r="T52" s="257">
        <f t="shared" si="1"/>
        <v>23845.228199999998</v>
      </c>
      <c r="U52" s="111">
        <f t="shared" si="8"/>
        <v>156318.7182</v>
      </c>
      <c r="V52" s="344">
        <v>133000</v>
      </c>
      <c r="W52" s="255">
        <v>1000</v>
      </c>
      <c r="X52" s="265">
        <v>1348.71</v>
      </c>
      <c r="Y52" s="257">
        <f>(V52-W52+X52)*18%</f>
        <v>24002.767799999998</v>
      </c>
      <c r="Z52" s="111">
        <f t="shared" ref="Z52" si="37">V52-W52+X52+Y52</f>
        <v>157351.47779999999</v>
      </c>
      <c r="AA52" s="344">
        <v>133550</v>
      </c>
      <c r="AB52" s="255">
        <v>1000</v>
      </c>
      <c r="AC52" s="265">
        <v>4011.8</v>
      </c>
      <c r="AD52" s="257">
        <f>(AA52-AB52+AC52)*18%</f>
        <v>24581.123999999996</v>
      </c>
      <c r="AE52" s="111">
        <f>AA52-AB52+AC52+AD52</f>
        <v>161142.924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45">
        <v>135610</v>
      </c>
      <c r="C54" s="1">
        <v>1000</v>
      </c>
      <c r="D54" s="256">
        <v>1995</v>
      </c>
      <c r="E54" s="2">
        <f t="shared" si="2"/>
        <v>24588.899999999998</v>
      </c>
      <c r="F54" s="110">
        <f t="shared" si="14"/>
        <v>161193.9</v>
      </c>
      <c r="G54" s="344">
        <v>133520</v>
      </c>
      <c r="H54" s="61">
        <v>1000</v>
      </c>
      <c r="I54" s="256">
        <v>2260.44</v>
      </c>
      <c r="J54" s="51">
        <f t="shared" si="0"/>
        <v>24260.479199999998</v>
      </c>
      <c r="K54" s="107">
        <f t="shared" si="3"/>
        <v>159040.9192</v>
      </c>
      <c r="L54" s="344">
        <v>135730</v>
      </c>
      <c r="M54" s="1">
        <v>1000</v>
      </c>
      <c r="N54" s="256">
        <v>1982.75</v>
      </c>
      <c r="O54" s="2">
        <f t="shared" si="4"/>
        <v>24608.294999999998</v>
      </c>
      <c r="P54" s="110">
        <f t="shared" si="5"/>
        <v>161321.04499999998</v>
      </c>
      <c r="Q54" s="344">
        <v>132430</v>
      </c>
      <c r="R54" s="1">
        <v>1000</v>
      </c>
      <c r="S54" s="266">
        <v>2043.49</v>
      </c>
      <c r="T54" s="2">
        <f t="shared" si="1"/>
        <v>24025.228199999998</v>
      </c>
      <c r="U54" s="110">
        <f t="shared" si="8"/>
        <v>157498.7182</v>
      </c>
      <c r="V54" s="344">
        <v>133450</v>
      </c>
      <c r="W54" s="1">
        <v>1000</v>
      </c>
      <c r="X54" s="265">
        <v>1348.71</v>
      </c>
      <c r="Y54" s="2">
        <f>(V54-W54+X54)*18%</f>
        <v>24083.767799999998</v>
      </c>
      <c r="Z54" s="110">
        <f>V54-W54+X54+Y54</f>
        <v>157882.47779999999</v>
      </c>
      <c r="AA54" s="344">
        <v>133900</v>
      </c>
      <c r="AB54" s="1">
        <v>1000</v>
      </c>
      <c r="AC54" s="265">
        <v>4011.8</v>
      </c>
      <c r="AD54" s="2">
        <f>(AA54-AB54+AC54)*18%</f>
        <v>24644.123999999996</v>
      </c>
      <c r="AE54" s="110">
        <f>AA54-AB54+AC54+AD54</f>
        <v>161555.924</v>
      </c>
    </row>
    <row r="55" spans="1:31" x14ac:dyDescent="0.25">
      <c r="A55" s="207" t="s">
        <v>53</v>
      </c>
      <c r="B55" s="175"/>
      <c r="C55" s="300"/>
      <c r="D55" s="137"/>
      <c r="E55" s="39"/>
      <c r="F55" s="302"/>
      <c r="G55" s="138"/>
      <c r="H55" s="304"/>
      <c r="I55" s="176"/>
      <c r="J55" s="137"/>
      <c r="K55" s="108"/>
      <c r="L55" s="175"/>
      <c r="M55" s="300"/>
      <c r="N55" s="137"/>
      <c r="O55" s="39"/>
      <c r="P55" s="302"/>
      <c r="Q55" s="175"/>
      <c r="R55" s="300"/>
      <c r="S55" s="137"/>
      <c r="T55" s="39"/>
      <c r="U55" s="302"/>
      <c r="V55" s="175"/>
      <c r="W55" s="300"/>
      <c r="X55" s="166"/>
      <c r="Y55" s="39"/>
      <c r="Z55" s="302"/>
      <c r="AA55" s="175"/>
      <c r="AB55" s="300"/>
      <c r="AC55" s="166"/>
      <c r="AD55" s="39"/>
      <c r="AE55" s="302"/>
    </row>
    <row r="56" spans="1:31" x14ac:dyDescent="0.25">
      <c r="A56" s="208" t="s">
        <v>54</v>
      </c>
      <c r="B56" s="345">
        <v>144830</v>
      </c>
      <c r="C56" s="255">
        <v>1000</v>
      </c>
      <c r="D56" s="256">
        <v>1995</v>
      </c>
      <c r="E56" s="257">
        <f t="shared" si="2"/>
        <v>26248.5</v>
      </c>
      <c r="F56" s="111">
        <f t="shared" si="14"/>
        <v>172073.5</v>
      </c>
      <c r="G56" s="344">
        <v>142650</v>
      </c>
      <c r="H56" s="264">
        <v>1000</v>
      </c>
      <c r="I56" s="256">
        <v>2260.44</v>
      </c>
      <c r="J56" s="266">
        <f t="shared" si="0"/>
        <v>25903.879199999999</v>
      </c>
      <c r="K56" s="106">
        <f t="shared" si="3"/>
        <v>169814.3192</v>
      </c>
      <c r="L56" s="344">
        <v>144750</v>
      </c>
      <c r="M56" s="255">
        <v>1000</v>
      </c>
      <c r="N56" s="256">
        <v>1982.75</v>
      </c>
      <c r="O56" s="257">
        <f t="shared" si="4"/>
        <v>26231.895</v>
      </c>
      <c r="P56" s="111">
        <f t="shared" si="5"/>
        <v>171964.64499999999</v>
      </c>
      <c r="Q56" s="344">
        <v>144040</v>
      </c>
      <c r="R56" s="255">
        <v>1000</v>
      </c>
      <c r="S56" s="266">
        <v>2043.49</v>
      </c>
      <c r="T56" s="257">
        <f t="shared" si="1"/>
        <v>26115.028199999997</v>
      </c>
      <c r="U56" s="111">
        <f t="shared" si="8"/>
        <v>171198.51819999999</v>
      </c>
      <c r="V56" s="344">
        <v>143910</v>
      </c>
      <c r="W56" s="255">
        <v>1000</v>
      </c>
      <c r="X56" s="265">
        <v>1348.71</v>
      </c>
      <c r="Y56" s="257">
        <f>(V56-W56+X56)*18%</f>
        <v>25966.567799999997</v>
      </c>
      <c r="Z56" s="111">
        <f t="shared" ref="Z56:Z57" si="38">V56-W56+X56+Y56</f>
        <v>170225.27779999998</v>
      </c>
      <c r="AA56" s="344">
        <v>147270</v>
      </c>
      <c r="AB56" s="255">
        <v>1000</v>
      </c>
      <c r="AC56" s="265">
        <v>4011.8</v>
      </c>
      <c r="AD56" s="257">
        <f>(AA56-AB56+AC56)*18%</f>
        <v>27050.723999999998</v>
      </c>
      <c r="AE56" s="111">
        <f t="shared" ref="AE56:AE57" si="39">AA56-AB56+AC56+AD56</f>
        <v>177332.52399999998</v>
      </c>
    </row>
    <row r="57" spans="1:31" ht="15.75" thickBot="1" x14ac:dyDescent="0.3">
      <c r="A57" s="209" t="s">
        <v>55</v>
      </c>
      <c r="B57" s="346">
        <v>146190</v>
      </c>
      <c r="C57" s="1">
        <v>1000</v>
      </c>
      <c r="D57" s="173">
        <v>1995</v>
      </c>
      <c r="E57" s="2">
        <f>(B57-C57+D57)*18%</f>
        <v>26493.3</v>
      </c>
      <c r="F57" s="110">
        <f>B57-C57+D57+E57</f>
        <v>173678.3</v>
      </c>
      <c r="G57" s="347">
        <v>145010</v>
      </c>
      <c r="H57" s="61">
        <v>1000</v>
      </c>
      <c r="I57" s="173">
        <v>2260.44</v>
      </c>
      <c r="J57" s="51">
        <f t="shared" si="0"/>
        <v>26328.679199999999</v>
      </c>
      <c r="K57" s="107">
        <f t="shared" si="3"/>
        <v>172599.11920000002</v>
      </c>
      <c r="L57" s="347">
        <v>146610</v>
      </c>
      <c r="M57" s="1">
        <v>1000</v>
      </c>
      <c r="N57" s="173">
        <v>1982.75</v>
      </c>
      <c r="O57" s="2">
        <f t="shared" si="4"/>
        <v>26566.695</v>
      </c>
      <c r="P57" s="110">
        <f t="shared" si="5"/>
        <v>174159.44500000001</v>
      </c>
      <c r="Q57" s="347">
        <v>146400</v>
      </c>
      <c r="R57" s="1">
        <v>1000</v>
      </c>
      <c r="S57" s="51">
        <v>2043.49</v>
      </c>
      <c r="T57" s="2">
        <f t="shared" si="1"/>
        <v>26539.828199999996</v>
      </c>
      <c r="U57" s="110">
        <f t="shared" si="8"/>
        <v>173983.31819999998</v>
      </c>
      <c r="V57" s="347">
        <v>146040</v>
      </c>
      <c r="W57" s="1">
        <v>1000</v>
      </c>
      <c r="X57" s="163">
        <v>1348.71</v>
      </c>
      <c r="Y57" s="2">
        <f>(V57-W57+X57)*18%</f>
        <v>26349.967799999999</v>
      </c>
      <c r="Z57" s="110">
        <f t="shared" si="38"/>
        <v>172738.6778</v>
      </c>
      <c r="AA57" s="347">
        <v>149050</v>
      </c>
      <c r="AB57" s="1">
        <v>1000</v>
      </c>
      <c r="AC57" s="163">
        <v>4011.8</v>
      </c>
      <c r="AD57" s="2">
        <f>(AA57-AB57+AC57)*18%</f>
        <v>27371.123999999996</v>
      </c>
      <c r="AE57" s="110">
        <f t="shared" si="39"/>
        <v>179432.924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zoomScaleNormal="100" workbookViewId="0">
      <selection activeCell="D60" sqref="D60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42" t="s">
        <v>171</v>
      </c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</row>
    <row r="6" spans="1:27" ht="15" x14ac:dyDescent="0.2">
      <c r="A6" s="307" t="s">
        <v>169</v>
      </c>
      <c r="B6" s="307"/>
      <c r="C6" s="307"/>
      <c r="D6" s="307"/>
      <c r="E6" s="307"/>
      <c r="F6" s="307"/>
      <c r="G6" s="307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06"/>
      <c r="D11" s="306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56">
        <v>148480</v>
      </c>
      <c r="D12" s="356">
        <v>148920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55">
        <v>148480</v>
      </c>
      <c r="D13" s="355">
        <v>148920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56">
        <v>148480</v>
      </c>
      <c r="D14" s="356">
        <v>148920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55">
        <v>148480</v>
      </c>
      <c r="D15" s="355">
        <v>148920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56">
        <v>150480</v>
      </c>
      <c r="D16" s="356">
        <v>150230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55">
        <v>150480</v>
      </c>
      <c r="D17" s="355">
        <v>150230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354">
        <v>149830</v>
      </c>
      <c r="D18" s="354">
        <v>149680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246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56">
        <v>140450</v>
      </c>
      <c r="D20" s="356">
        <v>140270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55">
        <v>140450</v>
      </c>
      <c r="D21" s="355">
        <v>140270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54">
        <v>143330</v>
      </c>
      <c r="D22" s="354">
        <v>143100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54">
        <v>143330</v>
      </c>
      <c r="D23" s="354">
        <v>143100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276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54">
        <v>150080</v>
      </c>
      <c r="D25" s="354">
        <v>150880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54">
        <v>150080</v>
      </c>
      <c r="D26" s="354">
        <v>150880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237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54">
        <v>139700</v>
      </c>
      <c r="D28" s="354">
        <v>139460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23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245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54">
        <v>139670</v>
      </c>
      <c r="D31" s="354">
        <v>139450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245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54">
        <v>141260</v>
      </c>
      <c r="D33" s="354">
        <v>140730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237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54">
        <v>140490</v>
      </c>
      <c r="D35" s="354">
        <v>140140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54">
        <v>140490</v>
      </c>
      <c r="D36" s="354">
        <v>140140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237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54">
        <v>141440</v>
      </c>
      <c r="D38" s="354">
        <v>141390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54">
        <v>141440</v>
      </c>
      <c r="D39" s="354">
        <v>141390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237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54">
        <v>147450</v>
      </c>
      <c r="D41" s="354">
        <v>147120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54">
        <v>147600</v>
      </c>
      <c r="D42" s="354">
        <v>147870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245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237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56">
        <v>152850</v>
      </c>
      <c r="D45" s="356">
        <v>153620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55">
        <v>152850</v>
      </c>
      <c r="D46" s="355">
        <v>153620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56">
        <v>149350</v>
      </c>
      <c r="D47" s="356">
        <v>149620</v>
      </c>
      <c r="E47" s="93"/>
      <c r="F47" s="336" t="s">
        <v>124</v>
      </c>
      <c r="G47" s="337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55">
        <v>149350</v>
      </c>
      <c r="D48" s="355">
        <v>149620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54">
        <v>149350</v>
      </c>
      <c r="D49" s="354">
        <v>149620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54">
        <v>149350</v>
      </c>
      <c r="D50" s="354">
        <v>149620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237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54">
        <v>146400</v>
      </c>
      <c r="D52" s="354">
        <v>146180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237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357">
        <v>132660</v>
      </c>
      <c r="D54" s="357">
        <v>132290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254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357">
        <v>133760</v>
      </c>
      <c r="D56" s="357">
        <v>133990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354">
        <v>132410</v>
      </c>
      <c r="D57" s="354">
        <v>131940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237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354">
        <v>142830</v>
      </c>
      <c r="D59" s="354">
        <v>142530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355">
        <v>144940</v>
      </c>
      <c r="D60" s="355">
        <v>144890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38" t="s">
        <v>133</v>
      </c>
      <c r="C63" s="340" t="s">
        <v>130</v>
      </c>
      <c r="D63" s="341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39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Babita</cp:lastModifiedBy>
  <cp:lastPrinted>2025-05-03T10:43:07Z</cp:lastPrinted>
  <dcterms:created xsi:type="dcterms:W3CDTF">2016-11-11T10:38:32Z</dcterms:created>
  <dcterms:modified xsi:type="dcterms:W3CDTF">2026-07-02T10:43:32Z</dcterms:modified>
</cp:coreProperties>
</file>