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U13" i="4" l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T42" i="6"/>
  <c r="U42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<sst xmlns="http://schemas.openxmlformats.org/spreadsheetml/2006/main" count="600" uniqueCount="171">
  <si>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</si>
  <si>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</si>
  <si>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</si>
  <si>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</si>
  <si>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</si>
  <si>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</si>
  <si>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</si>
  <si>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</si>
  <si>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</si>
  <si>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</si>
  <si>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</si>
  <si>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</si>
  <si>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</si>
  <si>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</si>
  <si>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</si>
  <si>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</si>
  <si>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</si>
  <si>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</si>
  <si>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</si>
  <si>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</si>
  <si>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</si>
  <si>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</si>
  <si>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</si>
  <si>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</si>
  <si>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</si>
  <si>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</si>
  <si>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</si>
  <si>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</si>
  <si>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</si>
  <si>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</si>
  <si>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</si>
  <si>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</si>
  <si>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</si>
  <si>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</si>
  <si>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</si>
  <si>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</si>
  <si>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</si>
  <si>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</si>
  <si>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</si>
  <si>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</si>
  <si>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</si>
  <si>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</si>
  <si>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</si>
  <si>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</si>
  <si>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</si>
  <si>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</si>
  <si>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</si>
  <si>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</si>
  <si>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</si>
  <si>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</si>
  <si>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</si>
  <si>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</si>
  <si>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</si>
  <si>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</si>
  <si>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</si>
  <si>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</si>
  <si>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</si>
  <si>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</si>
  <si>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</si>
  <si>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</si>
  <si>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</si>
  <si>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</si>
  <si>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</si>
  <si>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</si>
  <si>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</si>
  <si>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</si>
  <si>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</si>
  <si>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</si>
  <si>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</si>
  <si>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</si>
  <si>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</si>
  <si>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</si>
  <si>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</si>
  <si>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</si>
  <si>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</si>
  <si>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</si>
  <si>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</si>
  <si>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</si>
  <si>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</si>
  <si>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</si>
  <si>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</si>
  <si>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</si>
  <si>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</si>
  <si>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</si>
  <si>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</si>
  <si>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</si>
  <si>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</si>
  <si>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</si>
  <si>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</si>
  <si>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</si>
  <si>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</si>
  <si>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</si>
  <si>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</si>
  <si>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</si>
  <si>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</si>
  <si>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</si>
  <si>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</si>
  <si>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</si>
  <si>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</si>
  <si>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</si>
  <si>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</si>
  <si>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</si>
  <si>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</si>
  <si>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</si>
  <si>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</si>
  <si>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</si>
  <si>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</si>
  <si>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</si>
  <si>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</si>
  <si>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</si>
  <si>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</si>
  <si>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</si>
  <si>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</si>
  <si>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</si>
  <si>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</si>
  <si>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</si>
  <si>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</si>
  <si>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</si>
  <si>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</si>
  <si>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</si>
  <si>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</si>
  <si>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</si>
  <si>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</si>
  <si>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</si>
  <si>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</si>
  <si>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</si>
  <si>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</si>
  <si>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</si>
  <si>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</si>
  <si>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</si>
  <si>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</si>
  <si>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</si>
  <si>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</si>
  <si>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</si>
  <si>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</si>
  <si>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</si>
  <si>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</si>
  <si>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</si>
  <si>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</si>
  <si>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</si>
  <si>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</si>
  <si>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</si>
  <si>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</si>
  <si>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</si>
  <si>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</si>
  <si>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</si>
  <si>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</si>
  <si>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</si>
  <si>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r>
      <t xml:space="preserve"> </t>
    </r>
    <r>
      <rPr>
        <b/>
        <sz val="12"/>
        <rFont val="Verdana"/>
        <family val="2"/>
      </rPr>
      <t xml:space="preserve">TEL: </t>
    </r>
    <r>
      <rPr>
        <sz val="12"/>
        <rFont val="Verdana"/>
        <family val="2"/>
      </rPr>
      <t xml:space="preserve"> 26844612(4 LINES) </t>
    </r>
    <r>
      <rPr>
        <b/>
        <sz val="12"/>
        <rFont val="Verdana"/>
        <family val="2"/>
      </rPr>
      <t xml:space="preserve">FAX: </t>
    </r>
    <r>
      <rPr>
        <sz val="12"/>
        <rFont val="Verdana"/>
        <family val="2"/>
      </rPr>
      <t xml:space="preserve">26822914  </t>
    </r>
    <r>
      <rPr>
        <b/>
        <sz val="12"/>
        <rFont val="Verdana"/>
        <family val="2"/>
      </rPr>
      <t>E-MAIL:</t>
    </r>
    <r>
      <rPr>
        <sz val="12"/>
        <rFont val="Verdana"/>
        <family val="2"/>
      </rPr>
      <t>,info@unibrothers.com , prashant@unibrothers.com , siddhant@unibrothers.com</t>
    </r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</si>
  <si>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</si>
  <si>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</si>
  <si>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</si>
  <si>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</si>
  <si>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</si>
  <si>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</si>
  <si>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</si>
  <si>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</si>
  <si>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</si>
  <si>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</si>
  <si>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</si>
  <si>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</si>
  <si>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</si>
  <si>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</si>
  <si>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</si>
  <si>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</si>
  <si>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</si>
  <si>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</si>
  <si>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EX-WORKS PRICE OF HDPE "G-LEX / G-LENE " W.E.F. Ex Works Prices w.e.f. 08 TH MAY 2026</t>
  </si>
  <si>
    <t xml:space="preserve"> EX-WORKS PRICE OF HDPE "G-LEX / G-LENE " W.E.F. Ex Works Prices w.e.f.  08 TH MAY 2026</t>
  </si>
  <si>
    <t xml:space="preserve"> EX-WORKS PRICE OF HDPE "G-LEX / G-LENE " W.E.F. Ex Works Prices w.e.f.   08 TH MAY 2026</t>
  </si>
  <si>
    <t xml:space="preserve">                           STOCK POINT  PRICE OF HDPE "G-LEX / G-LENE " W.E.F. 08 TH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</si>
</sst>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sz val="16"/>
      <color theme="1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02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3" fillId="0" borderId="0"/>
    <xf numFmtId="0" fontId="37" fillId="0" borderId="0"/>
    <xf numFmtId="0" fontId="50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65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29" borderId="0" applyNumberFormat="0" applyBorder="0" applyAlignment="0" applyProtection="0"/>
    <xf numFmtId="0" fontId="56" fillId="3" borderId="0" applyNumberFormat="0" applyBorder="0" applyAlignment="0" applyProtection="0"/>
    <xf numFmtId="0" fontId="60" fillId="6" borderId="24" applyNumberFormat="0" applyAlignment="0" applyProtection="0"/>
    <xf numFmtId="0" fontId="62" fillId="7" borderId="27" applyNumberFormat="0" applyAlignment="0" applyProtection="0"/>
    <xf numFmtId="0" fontId="6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8" fillId="5" borderId="24" applyNumberFormat="0" applyAlignment="0" applyProtection="0"/>
    <xf numFmtId="0" fontId="61" fillId="0" borderId="26" applyNumberFormat="0" applyFill="0" applyAlignment="0" applyProtection="0"/>
    <xf numFmtId="0" fontId="57" fillId="4" borderId="0" applyNumberFormat="0" applyBorder="0" applyAlignment="0" applyProtection="0"/>
    <xf numFmtId="0" fontId="37" fillId="8" borderId="28" applyNumberFormat="0" applyFont="0" applyAlignment="0" applyProtection="0"/>
    <xf numFmtId="0" fontId="59" fillId="6" borderId="25" applyNumberFormat="0" applyAlignment="0" applyProtection="0"/>
    <xf numFmtId="0" fontId="51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6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164" fontId="37" fillId="0" borderId="0" applyFont="0" applyFill="0" applyBorder="0" applyAlignment="0" applyProtection="0"/>
    <xf numFmtId="0" fontId="43" fillId="0" borderId="0"/>
    <xf numFmtId="0" fontId="37" fillId="0" borderId="0"/>
    <xf numFmtId="0" fontId="1" fillId="0" borderId="0"/>
    <xf numFmtId="0" fontId="1" fillId="0" borderId="0"/>
    <xf numFmtId="0" fontId="43" fillId="0" borderId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8" fillId="5" borderId="24" applyNumberFormat="0" applyAlignment="0" applyProtection="0"/>
    <xf numFmtId="0" fontId="59" fillId="6" borderId="25" applyNumberFormat="0" applyAlignment="0" applyProtection="0"/>
    <xf numFmtId="0" fontId="60" fillId="6" borderId="24" applyNumberFormat="0" applyAlignment="0" applyProtection="0"/>
    <xf numFmtId="0" fontId="61" fillId="0" borderId="26" applyNumberFormat="0" applyFill="0" applyAlignment="0" applyProtection="0"/>
    <xf numFmtId="0" fontId="62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50" fillId="0" borderId="0"/>
    <xf numFmtId="0" fontId="13" fillId="0" borderId="0"/>
    <xf numFmtId="0" fontId="1" fillId="0" borderId="0"/>
    <xf numFmtId="0" fontId="5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43" fillId="0" borderId="0"/>
    <xf numFmtId="0" fontId="37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1" fillId="0" borderId="0"/>
    <xf numFmtId="0" fontId="37" fillId="0" borderId="0"/>
    <xf numFmtId="164" fontId="37" fillId="0" borderId="0" applyFont="0" applyFill="0" applyBorder="0" applyAlignment="0" applyProtection="0"/>
    <xf numFmtId="0" fontId="43" fillId="0" borderId="0"/>
    <xf numFmtId="0" fontId="43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37" fillId="0" borderId="0"/>
    <xf numFmtId="164" fontId="3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37" fillId="0" borderId="0"/>
    <xf numFmtId="164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5" fillId="32" borderId="0" applyNumberFormat="0" applyBorder="0" applyAlignment="0" applyProtection="0"/>
    <xf numFmtId="0" fontId="43" fillId="0" borderId="0"/>
    <xf numFmtId="0" fontId="50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37" fillId="0" borderId="0"/>
    <xf numFmtId="0" fontId="43" fillId="0" borderId="0"/>
    <xf numFmtId="0" fontId="72" fillId="0" borderId="0"/>
    <xf numFmtId="0" fontId="73" fillId="0" borderId="0"/>
    <xf numFmtId="0" fontId="43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3" fillId="0" borderId="0"/>
  </cellStyleXfs>
  <cellXfs count="362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4" fillId="0" borderId="0" xfId="0" applyFont="1"/>
    <xf numFmtId="1" fontId="44" fillId="0" borderId="0" xfId="0" applyNumberFormat="1" applyFont="1"/>
    <xf numFmtId="0" fontId="39" fillId="0" borderId="0" xfId="0" applyFont="1"/>
    <xf numFmtId="0" fontId="45" fillId="0" borderId="0" xfId="0" applyFont="1"/>
    <xf numFmtId="0" fontId="42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9" fillId="0" borderId="14" xfId="0" applyNumberFormat="1" applyFont="1" applyBorder="1" applyAlignment="1">
      <alignment horizontal="center" vertical="center" shrinkToFit="1"/>
    </xf>
    <xf numFmtId="0" fontId="48" fillId="0" borderId="19" xfId="0" applyFont="1" applyBorder="1" applyAlignment="1">
      <alignment horizontal="left"/>
    </xf>
    <xf numFmtId="0" fontId="47" fillId="0" borderId="19" xfId="0" applyFont="1" applyBorder="1" applyAlignment="1">
      <alignment horizontal="left" vertical="center"/>
    </xf>
    <xf numFmtId="3" fontId="47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40" fillId="0" borderId="18" xfId="7" applyFont="1" applyBorder="1"/>
    <xf numFmtId="0" fontId="40" fillId="0" borderId="18" xfId="7" applyFont="1" applyBorder="1" applyAlignment="1">
      <alignment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41" fillId="0" borderId="18" xfId="7" applyFont="1" applyBorder="1"/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0" fontId="42" fillId="0" borderId="18" xfId="7" applyFont="1" applyBorder="1" applyAlignment="1">
      <alignment horizontal="center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2" fontId="42" fillId="0" borderId="18" xfId="7" applyNumberFormat="1" applyFont="1" applyBorder="1" applyAlignment="1">
      <alignment horizontal="center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8" fillId="0" borderId="19" xfId="0" applyNumberFormat="1" applyFont="1" applyBorder="1" applyAlignment="1">
      <alignment horizontal="center" vertical="center" shrinkToFit="1"/>
    </xf>
    <xf numFmtId="1" fontId="68" fillId="0" borderId="14" xfId="0" applyNumberFormat="1" applyFont="1" applyBorder="1" applyAlignment="1">
      <alignment horizontal="center" vertical="center" shrinkToFit="1"/>
    </xf>
    <xf numFmtId="1" fontId="68" fillId="0" borderId="30" xfId="0" applyNumberFormat="1" applyFont="1" applyBorder="1" applyAlignment="1">
      <alignment horizontal="center" vertical="center" shrinkToFit="1"/>
    </xf>
    <xf numFmtId="0" fontId="69" fillId="0" borderId="10" xfId="0" applyFont="1" applyBorder="1"/>
    <xf numFmtId="2" fontId="69" fillId="0" borderId="11" xfId="0" applyNumberFormat="1" applyFont="1" applyBorder="1" applyAlignment="1">
      <alignment horizontal="right"/>
    </xf>
    <xf numFmtId="2" fontId="69" fillId="0" borderId="11" xfId="0" applyNumberFormat="1" applyFont="1" applyBorder="1"/>
    <xf numFmtId="0" fontId="70" fillId="0" borderId="10" xfId="0" applyFont="1" applyBorder="1"/>
    <xf numFmtId="0" fontId="48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8" fillId="0" borderId="13" xfId="0" applyNumberFormat="1" applyFont="1" applyBorder="1" applyAlignment="1">
      <alignment horizontal="center" vertical="center" shrinkToFit="1"/>
    </xf>
    <xf numFmtId="0" fontId="68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40" fillId="0" borderId="18" xfId="0" applyFont="1" applyBorder="1" applyAlignment="1">
      <alignment vertical="center"/>
    </xf>
    <xf numFmtId="2" fontId="42" fillId="0" borderId="18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3" xfId="0" applyFont="1" applyBorder="1" applyAlignment="1">
      <alignment horizontal="center" vertical="center"/>
    </xf>
    <xf numFmtId="0" fontId="68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top" shrinkToFit="1"/>
    </xf>
    <xf numFmtId="1" fontId="26" fillId="0" borderId="0" xfId="0" applyNumberFormat="1" applyFont="1" applyBorder="1" applyAlignment="1">
      <alignment horizontal="center" vertical="center" shrinkToFit="1"/>
    </xf>
    <xf numFmtId="1" fontId="68" fillId="0" borderId="12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0" fontId="68" fillId="0" borderId="12" xfId="117" applyFont="1" applyBorder="1" applyAlignment="1">
      <alignment horizontal="center" vertical="center"/>
    </xf>
    <xf numFmtId="1" fontId="68" fillId="0" borderId="6" xfId="0" applyNumberFormat="1" applyFont="1" applyBorder="1" applyAlignment="1">
      <alignment horizontal="center" vertical="center" shrinkToFit="1"/>
    </xf>
    <xf numFmtId="1" fontId="68" fillId="0" borderId="11" xfId="0" applyNumberFormat="1" applyFont="1" applyBorder="1" applyAlignment="1">
      <alignment horizontal="center" vertical="center" shrinkToFit="1"/>
    </xf>
    <xf numFmtId="1" fontId="68" fillId="0" borderId="9" xfId="0" applyNumberFormat="1" applyFont="1" applyBorder="1" applyAlignment="1">
      <alignment horizontal="center" vertical="center" shrinkToFit="1"/>
    </xf>
    <xf numFmtId="0" fontId="68" fillId="0" borderId="6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6" fillId="0" borderId="19" xfId="138" applyFont="1" applyFill="1" applyBorder="1" applyAlignment="1">
      <alignment horizontal="center" vertical="center" wrapText="1"/>
    </xf>
    <xf numFmtId="0" fontId="74" fillId="0" borderId="6" xfId="0" applyFont="1" applyBorder="1" applyAlignment="1">
      <alignment horizontal="center" vertical="center"/>
    </xf>
    <xf numFmtId="0" fontId="6" fillId="0" borderId="6" xfId="138" applyFont="1" applyFill="1" applyBorder="1" applyAlignment="1">
      <alignment horizontal="center" vertical="center" wrapText="1"/>
    </xf>
    <xf numFmtId="0" fontId="74" fillId="0" borderId="19" xfId="0" applyFont="1" applyBorder="1" applyAlignment="1">
      <alignment horizontal="center" vertical="center"/>
    </xf>
    <xf numFmtId="0" fontId="6" fillId="0" borderId="9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" fillId="0" borderId="14" xfId="138" applyFont="1" applyFill="1" applyBorder="1" applyAlignment="1">
      <alignment horizontal="center" vertical="center" wrapText="1"/>
    </xf>
    <xf numFmtId="0" fontId="8" fillId="0" borderId="10" xfId="274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3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7" xfId="274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4" fillId="0" borderId="1" xfId="0" applyFont="1" applyBorder="1" applyAlignment="1">
      <alignment horizontal="left"/>
    </xf>
    <xf numFmtId="0" fontId="46" fillId="0" borderId="4" xfId="0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/>
    </xf>
    <xf numFmtId="0" fontId="42" fillId="0" borderId="6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6" xfId="0" applyFont="1" applyBorder="1" applyAlignment="1">
      <alignment horizontal="center"/>
    </xf>
    <xf numFmtId="0" fontId="48" fillId="0" borderId="4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</cellXfs>
  <cellStyles count="1102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3" xfId="832"/>
    <cellStyle name="20% - Accent1 2 2 2 3" xfId="475"/>
    <cellStyle name="20% - Accent1 2 2 2 3 2" xfId="949"/>
    <cellStyle name="20% - Accent1 2 2 2 4" xfId="727"/>
    <cellStyle name="20% - Accent1 2 2 3" xfId="306"/>
    <cellStyle name="20% - Accent1 2 2 3 2" xfId="540"/>
    <cellStyle name="20% - Accent1 2 2 3 2 2" xfId="1014"/>
    <cellStyle name="20% - Accent1 2 2 3 3" xfId="780"/>
    <cellStyle name="20% - Accent1 2 2 4" xfId="423"/>
    <cellStyle name="20% - Accent1 2 2 4 2" xfId="897"/>
    <cellStyle name="20% - Accent1 2 2 5" xfId="675"/>
    <cellStyle name="20% - Accent1 2 3" xfId="175"/>
    <cellStyle name="20% - Accent1 2 3 2" xfId="332"/>
    <cellStyle name="20% - Accent1 2 3 2 2" xfId="566"/>
    <cellStyle name="20% - Accent1 2 3 2 2 2" xfId="1040"/>
    <cellStyle name="20% - Accent1 2 3 2 3" xfId="806"/>
    <cellStyle name="20% - Accent1 2 3 3" xfId="449"/>
    <cellStyle name="20% - Accent1 2 3 3 2" xfId="923"/>
    <cellStyle name="20% - Accent1 2 3 4" xfId="701"/>
    <cellStyle name="20% - Accent1 2 4" xfId="280"/>
    <cellStyle name="20% - Accent1 2 4 2" xfId="514"/>
    <cellStyle name="20% - Accent1 2 4 2 2" xfId="988"/>
    <cellStyle name="20% - Accent1 2 4 3" xfId="754"/>
    <cellStyle name="20% - Accent1 2 5" xfId="397"/>
    <cellStyle name="20% - Accent1 2 5 2" xfId="871"/>
    <cellStyle name="20% - Accent1 2 6" xfId="651"/>
    <cellStyle name="20% - Accent1 3" xfId="380"/>
    <cellStyle name="20% - Accent1 3 2" xfId="614"/>
    <cellStyle name="20% - Accent1 3 2 2" xfId="1088"/>
    <cellStyle name="20% - Accent1 3 3" xfId="854"/>
    <cellStyle name="20% - Accent1 4" xfId="497"/>
    <cellStyle name="20% - Accent1 4 2" xfId="971"/>
    <cellStyle name="20% - Accent1 5" xfId="635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3" xfId="833"/>
    <cellStyle name="20% - Accent2 2 2 2 3" xfId="476"/>
    <cellStyle name="20% - Accent2 2 2 2 3 2" xfId="950"/>
    <cellStyle name="20% - Accent2 2 2 2 4" xfId="728"/>
    <cellStyle name="20% - Accent2 2 2 3" xfId="307"/>
    <cellStyle name="20% - Accent2 2 2 3 2" xfId="541"/>
    <cellStyle name="20% - Accent2 2 2 3 2 2" xfId="1015"/>
    <cellStyle name="20% - Accent2 2 2 3 3" xfId="781"/>
    <cellStyle name="20% - Accent2 2 2 4" xfId="424"/>
    <cellStyle name="20% - Accent2 2 2 4 2" xfId="898"/>
    <cellStyle name="20% - Accent2 2 2 5" xfId="676"/>
    <cellStyle name="20% - Accent2 2 3" xfId="176"/>
    <cellStyle name="20% - Accent2 2 3 2" xfId="333"/>
    <cellStyle name="20% - Accent2 2 3 2 2" xfId="567"/>
    <cellStyle name="20% - Accent2 2 3 2 2 2" xfId="1041"/>
    <cellStyle name="20% - Accent2 2 3 2 3" xfId="807"/>
    <cellStyle name="20% - Accent2 2 3 3" xfId="450"/>
    <cellStyle name="20% - Accent2 2 3 3 2" xfId="924"/>
    <cellStyle name="20% - Accent2 2 3 4" xfId="702"/>
    <cellStyle name="20% - Accent2 2 4" xfId="281"/>
    <cellStyle name="20% - Accent2 2 4 2" xfId="515"/>
    <cellStyle name="20% - Accent2 2 4 2 2" xfId="989"/>
    <cellStyle name="20% - Accent2 2 4 3" xfId="755"/>
    <cellStyle name="20% - Accent2 2 5" xfId="398"/>
    <cellStyle name="20% - Accent2 2 5 2" xfId="872"/>
    <cellStyle name="20% - Accent2 2 6" xfId="652"/>
    <cellStyle name="20% - Accent2 3" xfId="382"/>
    <cellStyle name="20% - Accent2 3 2" xfId="616"/>
    <cellStyle name="20% - Accent2 3 2 2" xfId="1090"/>
    <cellStyle name="20% - Accent2 3 3" xfId="856"/>
    <cellStyle name="20% - Accent2 4" xfId="499"/>
    <cellStyle name="20% - Accent2 4 2" xfId="973"/>
    <cellStyle name="20% - Accent2 5" xfId="637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3" xfId="834"/>
    <cellStyle name="20% - Accent3 2 2 2 3" xfId="477"/>
    <cellStyle name="20% - Accent3 2 2 2 3 2" xfId="951"/>
    <cellStyle name="20% - Accent3 2 2 2 4" xfId="729"/>
    <cellStyle name="20% - Accent3 2 2 3" xfId="308"/>
    <cellStyle name="20% - Accent3 2 2 3 2" xfId="542"/>
    <cellStyle name="20% - Accent3 2 2 3 2 2" xfId="1016"/>
    <cellStyle name="20% - Accent3 2 2 3 3" xfId="782"/>
    <cellStyle name="20% - Accent3 2 2 4" xfId="425"/>
    <cellStyle name="20% - Accent3 2 2 4 2" xfId="899"/>
    <cellStyle name="20% - Accent3 2 2 5" xfId="677"/>
    <cellStyle name="20% - Accent3 2 3" xfId="177"/>
    <cellStyle name="20% - Accent3 2 3 2" xfId="334"/>
    <cellStyle name="20% - Accent3 2 3 2 2" xfId="568"/>
    <cellStyle name="20% - Accent3 2 3 2 2 2" xfId="1042"/>
    <cellStyle name="20% - Accent3 2 3 2 3" xfId="808"/>
    <cellStyle name="20% - Accent3 2 3 3" xfId="451"/>
    <cellStyle name="20% - Accent3 2 3 3 2" xfId="925"/>
    <cellStyle name="20% - Accent3 2 3 4" xfId="703"/>
    <cellStyle name="20% - Accent3 2 4" xfId="282"/>
    <cellStyle name="20% - Accent3 2 4 2" xfId="516"/>
    <cellStyle name="20% - Accent3 2 4 2 2" xfId="990"/>
    <cellStyle name="20% - Accent3 2 4 3" xfId="756"/>
    <cellStyle name="20% - Accent3 2 5" xfId="399"/>
    <cellStyle name="20% - Accent3 2 5 2" xfId="873"/>
    <cellStyle name="20% - Accent3 2 6" xfId="653"/>
    <cellStyle name="20% - Accent3 3" xfId="384"/>
    <cellStyle name="20% - Accent3 3 2" xfId="618"/>
    <cellStyle name="20% - Accent3 3 2 2" xfId="1092"/>
    <cellStyle name="20% - Accent3 3 3" xfId="858"/>
    <cellStyle name="20% - Accent3 4" xfId="501"/>
    <cellStyle name="20% - Accent3 4 2" xfId="975"/>
    <cellStyle name="20% - Accent3 5" xfId="639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3" xfId="835"/>
    <cellStyle name="20% - Accent4 2 2 2 3" xfId="478"/>
    <cellStyle name="20% - Accent4 2 2 2 3 2" xfId="952"/>
    <cellStyle name="20% - Accent4 2 2 2 4" xfId="730"/>
    <cellStyle name="20% - Accent4 2 2 3" xfId="309"/>
    <cellStyle name="20% - Accent4 2 2 3 2" xfId="543"/>
    <cellStyle name="20% - Accent4 2 2 3 2 2" xfId="1017"/>
    <cellStyle name="20% - Accent4 2 2 3 3" xfId="783"/>
    <cellStyle name="20% - Accent4 2 2 4" xfId="426"/>
    <cellStyle name="20% - Accent4 2 2 4 2" xfId="900"/>
    <cellStyle name="20% - Accent4 2 2 5" xfId="678"/>
    <cellStyle name="20% - Accent4 2 3" xfId="178"/>
    <cellStyle name="20% - Accent4 2 3 2" xfId="335"/>
    <cellStyle name="20% - Accent4 2 3 2 2" xfId="569"/>
    <cellStyle name="20% - Accent4 2 3 2 2 2" xfId="1043"/>
    <cellStyle name="20% - Accent4 2 3 2 3" xfId="809"/>
    <cellStyle name="20% - Accent4 2 3 3" xfId="452"/>
    <cellStyle name="20% - Accent4 2 3 3 2" xfId="926"/>
    <cellStyle name="20% - Accent4 2 3 4" xfId="704"/>
    <cellStyle name="20% - Accent4 2 4" xfId="283"/>
    <cellStyle name="20% - Accent4 2 4 2" xfId="517"/>
    <cellStyle name="20% - Accent4 2 4 2 2" xfId="991"/>
    <cellStyle name="20% - Accent4 2 4 3" xfId="757"/>
    <cellStyle name="20% - Accent4 2 5" xfId="400"/>
    <cellStyle name="20% - Accent4 2 5 2" xfId="874"/>
    <cellStyle name="20% - Accent4 2 6" xfId="654"/>
    <cellStyle name="20% - Accent4 3" xfId="386"/>
    <cellStyle name="20% - Accent4 3 2" xfId="620"/>
    <cellStyle name="20% - Accent4 3 2 2" xfId="1094"/>
    <cellStyle name="20% - Accent4 3 3" xfId="860"/>
    <cellStyle name="20% - Accent4 4" xfId="503"/>
    <cellStyle name="20% - Accent4 4 2" xfId="977"/>
    <cellStyle name="20% - Accent4 5" xfId="641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3" xfId="836"/>
    <cellStyle name="20% - Accent5 2 2 2 3" xfId="479"/>
    <cellStyle name="20% - Accent5 2 2 2 3 2" xfId="953"/>
    <cellStyle name="20% - Accent5 2 2 2 4" xfId="731"/>
    <cellStyle name="20% - Accent5 2 2 3" xfId="310"/>
    <cellStyle name="20% - Accent5 2 2 3 2" xfId="544"/>
    <cellStyle name="20% - Accent5 2 2 3 2 2" xfId="1018"/>
    <cellStyle name="20% - Accent5 2 2 3 3" xfId="784"/>
    <cellStyle name="20% - Accent5 2 2 4" xfId="427"/>
    <cellStyle name="20% - Accent5 2 2 4 2" xfId="901"/>
    <cellStyle name="20% - Accent5 2 2 5" xfId="679"/>
    <cellStyle name="20% - Accent5 2 3" xfId="179"/>
    <cellStyle name="20% - Accent5 2 3 2" xfId="336"/>
    <cellStyle name="20% - Accent5 2 3 2 2" xfId="570"/>
    <cellStyle name="20% - Accent5 2 3 2 2 2" xfId="1044"/>
    <cellStyle name="20% - Accent5 2 3 2 3" xfId="810"/>
    <cellStyle name="20% - Accent5 2 3 3" xfId="453"/>
    <cellStyle name="20% - Accent5 2 3 3 2" xfId="927"/>
    <cellStyle name="20% - Accent5 2 3 4" xfId="705"/>
    <cellStyle name="20% - Accent5 2 4" xfId="284"/>
    <cellStyle name="20% - Accent5 2 4 2" xfId="518"/>
    <cellStyle name="20% - Accent5 2 4 2 2" xfId="992"/>
    <cellStyle name="20% - Accent5 2 4 3" xfId="758"/>
    <cellStyle name="20% - Accent5 2 5" xfId="401"/>
    <cellStyle name="20% - Accent5 2 5 2" xfId="875"/>
    <cellStyle name="20% - Accent5 2 6" xfId="655"/>
    <cellStyle name="20% - Accent5 3" xfId="388"/>
    <cellStyle name="20% - Accent5 3 2" xfId="622"/>
    <cellStyle name="20% - Accent5 3 2 2" xfId="1096"/>
    <cellStyle name="20% - Accent5 3 3" xfId="862"/>
    <cellStyle name="20% - Accent5 4" xfId="505"/>
    <cellStyle name="20% - Accent5 4 2" xfId="979"/>
    <cellStyle name="20% - Accent5 5" xfId="643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3" xfId="837"/>
    <cellStyle name="20% - Accent6 2 2 2 3" xfId="480"/>
    <cellStyle name="20% - Accent6 2 2 2 3 2" xfId="954"/>
    <cellStyle name="20% - Accent6 2 2 2 4" xfId="732"/>
    <cellStyle name="20% - Accent6 2 2 3" xfId="311"/>
    <cellStyle name="20% - Accent6 2 2 3 2" xfId="545"/>
    <cellStyle name="20% - Accent6 2 2 3 2 2" xfId="1019"/>
    <cellStyle name="20% - Accent6 2 2 3 3" xfId="785"/>
    <cellStyle name="20% - Accent6 2 2 4" xfId="428"/>
    <cellStyle name="20% - Accent6 2 2 4 2" xfId="902"/>
    <cellStyle name="20% - Accent6 2 2 5" xfId="680"/>
    <cellStyle name="20% - Accent6 2 3" xfId="180"/>
    <cellStyle name="20% - Accent6 2 3 2" xfId="337"/>
    <cellStyle name="20% - Accent6 2 3 2 2" xfId="571"/>
    <cellStyle name="20% - Accent6 2 3 2 2 2" xfId="1045"/>
    <cellStyle name="20% - Accent6 2 3 2 3" xfId="811"/>
    <cellStyle name="20% - Accent6 2 3 3" xfId="454"/>
    <cellStyle name="20% - Accent6 2 3 3 2" xfId="928"/>
    <cellStyle name="20% - Accent6 2 3 4" xfId="706"/>
    <cellStyle name="20% - Accent6 2 4" xfId="285"/>
    <cellStyle name="20% - Accent6 2 4 2" xfId="519"/>
    <cellStyle name="20% - Accent6 2 4 2 2" xfId="993"/>
    <cellStyle name="20% - Accent6 2 4 3" xfId="759"/>
    <cellStyle name="20% - Accent6 2 5" xfId="402"/>
    <cellStyle name="20% - Accent6 2 5 2" xfId="876"/>
    <cellStyle name="20% - Accent6 2 6" xfId="656"/>
    <cellStyle name="20% - Accent6 3" xfId="390"/>
    <cellStyle name="20% - Accent6 3 2" xfId="624"/>
    <cellStyle name="20% - Accent6 3 2 2" xfId="1098"/>
    <cellStyle name="20% - Accent6 3 3" xfId="864"/>
    <cellStyle name="20% - Accent6 4" xfId="507"/>
    <cellStyle name="20% - Accent6 4 2" xfId="981"/>
    <cellStyle name="20% - Accent6 5" xfId="645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3" xfId="838"/>
    <cellStyle name="40% - Accent1 2 2 2 3" xfId="481"/>
    <cellStyle name="40% - Accent1 2 2 2 3 2" xfId="955"/>
    <cellStyle name="40% - Accent1 2 2 2 4" xfId="733"/>
    <cellStyle name="40% - Accent1 2 2 3" xfId="312"/>
    <cellStyle name="40% - Accent1 2 2 3 2" xfId="546"/>
    <cellStyle name="40% - Accent1 2 2 3 2 2" xfId="1020"/>
    <cellStyle name="40% - Accent1 2 2 3 3" xfId="786"/>
    <cellStyle name="40% - Accent1 2 2 4" xfId="429"/>
    <cellStyle name="40% - Accent1 2 2 4 2" xfId="903"/>
    <cellStyle name="40% - Accent1 2 2 5" xfId="681"/>
    <cellStyle name="40% - Accent1 2 3" xfId="181"/>
    <cellStyle name="40% - Accent1 2 3 2" xfId="338"/>
    <cellStyle name="40% - Accent1 2 3 2 2" xfId="572"/>
    <cellStyle name="40% - Accent1 2 3 2 2 2" xfId="1046"/>
    <cellStyle name="40% - Accent1 2 3 2 3" xfId="812"/>
    <cellStyle name="40% - Accent1 2 3 3" xfId="455"/>
    <cellStyle name="40% - Accent1 2 3 3 2" xfId="929"/>
    <cellStyle name="40% - Accent1 2 3 4" xfId="707"/>
    <cellStyle name="40% - Accent1 2 4" xfId="286"/>
    <cellStyle name="40% - Accent1 2 4 2" xfId="520"/>
    <cellStyle name="40% - Accent1 2 4 2 2" xfId="994"/>
    <cellStyle name="40% - Accent1 2 4 3" xfId="760"/>
    <cellStyle name="40% - Accent1 2 5" xfId="403"/>
    <cellStyle name="40% - Accent1 2 5 2" xfId="877"/>
    <cellStyle name="40% - Accent1 2 6" xfId="657"/>
    <cellStyle name="40% - Accent1 3" xfId="381"/>
    <cellStyle name="40% - Accent1 3 2" xfId="615"/>
    <cellStyle name="40% - Accent1 3 2 2" xfId="1089"/>
    <cellStyle name="40% - Accent1 3 3" xfId="855"/>
    <cellStyle name="40% - Accent1 4" xfId="498"/>
    <cellStyle name="40% - Accent1 4 2" xfId="972"/>
    <cellStyle name="40% - Accent1 5" xfId="636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3" xfId="839"/>
    <cellStyle name="40% - Accent2 2 2 2 3" xfId="482"/>
    <cellStyle name="40% - Accent2 2 2 2 3 2" xfId="956"/>
    <cellStyle name="40% - Accent2 2 2 2 4" xfId="734"/>
    <cellStyle name="40% - Accent2 2 2 3" xfId="313"/>
    <cellStyle name="40% - Accent2 2 2 3 2" xfId="547"/>
    <cellStyle name="40% - Accent2 2 2 3 2 2" xfId="1021"/>
    <cellStyle name="40% - Accent2 2 2 3 3" xfId="787"/>
    <cellStyle name="40% - Accent2 2 2 4" xfId="430"/>
    <cellStyle name="40% - Accent2 2 2 4 2" xfId="904"/>
    <cellStyle name="40% - Accent2 2 2 5" xfId="682"/>
    <cellStyle name="40% - Accent2 2 3" xfId="182"/>
    <cellStyle name="40% - Accent2 2 3 2" xfId="339"/>
    <cellStyle name="40% - Accent2 2 3 2 2" xfId="573"/>
    <cellStyle name="40% - Accent2 2 3 2 2 2" xfId="1047"/>
    <cellStyle name="40% - Accent2 2 3 2 3" xfId="813"/>
    <cellStyle name="40% - Accent2 2 3 3" xfId="456"/>
    <cellStyle name="40% - Accent2 2 3 3 2" xfId="930"/>
    <cellStyle name="40% - Accent2 2 3 4" xfId="708"/>
    <cellStyle name="40% - Accent2 2 4" xfId="287"/>
    <cellStyle name="40% - Accent2 2 4 2" xfId="521"/>
    <cellStyle name="40% - Accent2 2 4 2 2" xfId="995"/>
    <cellStyle name="40% - Accent2 2 4 3" xfId="761"/>
    <cellStyle name="40% - Accent2 2 5" xfId="404"/>
    <cellStyle name="40% - Accent2 2 5 2" xfId="878"/>
    <cellStyle name="40% - Accent2 2 6" xfId="658"/>
    <cellStyle name="40% - Accent2 3" xfId="383"/>
    <cellStyle name="40% - Accent2 3 2" xfId="617"/>
    <cellStyle name="40% - Accent2 3 2 2" xfId="1091"/>
    <cellStyle name="40% - Accent2 3 3" xfId="857"/>
    <cellStyle name="40% - Accent2 4" xfId="500"/>
    <cellStyle name="40% - Accent2 4 2" xfId="974"/>
    <cellStyle name="40% - Accent2 5" xfId="638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3" xfId="840"/>
    <cellStyle name="40% - Accent3 2 2 2 3" xfId="483"/>
    <cellStyle name="40% - Accent3 2 2 2 3 2" xfId="957"/>
    <cellStyle name="40% - Accent3 2 2 2 4" xfId="735"/>
    <cellStyle name="40% - Accent3 2 2 3" xfId="314"/>
    <cellStyle name="40% - Accent3 2 2 3 2" xfId="548"/>
    <cellStyle name="40% - Accent3 2 2 3 2 2" xfId="1022"/>
    <cellStyle name="40% - Accent3 2 2 3 3" xfId="788"/>
    <cellStyle name="40% - Accent3 2 2 4" xfId="431"/>
    <cellStyle name="40% - Accent3 2 2 4 2" xfId="905"/>
    <cellStyle name="40% - Accent3 2 2 5" xfId="683"/>
    <cellStyle name="40% - Accent3 2 3" xfId="183"/>
    <cellStyle name="40% - Accent3 2 3 2" xfId="340"/>
    <cellStyle name="40% - Accent3 2 3 2 2" xfId="574"/>
    <cellStyle name="40% - Accent3 2 3 2 2 2" xfId="1048"/>
    <cellStyle name="40% - Accent3 2 3 2 3" xfId="814"/>
    <cellStyle name="40% - Accent3 2 3 3" xfId="457"/>
    <cellStyle name="40% - Accent3 2 3 3 2" xfId="931"/>
    <cellStyle name="40% - Accent3 2 3 4" xfId="709"/>
    <cellStyle name="40% - Accent3 2 4" xfId="288"/>
    <cellStyle name="40% - Accent3 2 4 2" xfId="522"/>
    <cellStyle name="40% - Accent3 2 4 2 2" xfId="996"/>
    <cellStyle name="40% - Accent3 2 4 3" xfId="762"/>
    <cellStyle name="40% - Accent3 2 5" xfId="405"/>
    <cellStyle name="40% - Accent3 2 5 2" xfId="879"/>
    <cellStyle name="40% - Accent3 2 6" xfId="659"/>
    <cellStyle name="40% - Accent3 3" xfId="385"/>
    <cellStyle name="40% - Accent3 3 2" xfId="619"/>
    <cellStyle name="40% - Accent3 3 2 2" xfId="1093"/>
    <cellStyle name="40% - Accent3 3 3" xfId="859"/>
    <cellStyle name="40% - Accent3 4" xfId="502"/>
    <cellStyle name="40% - Accent3 4 2" xfId="976"/>
    <cellStyle name="40% - Accent3 5" xfId="640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3" xfId="841"/>
    <cellStyle name="40% - Accent4 2 2 2 3" xfId="484"/>
    <cellStyle name="40% - Accent4 2 2 2 3 2" xfId="958"/>
    <cellStyle name="40% - Accent4 2 2 2 4" xfId="736"/>
    <cellStyle name="40% - Accent4 2 2 3" xfId="315"/>
    <cellStyle name="40% - Accent4 2 2 3 2" xfId="549"/>
    <cellStyle name="40% - Accent4 2 2 3 2 2" xfId="1023"/>
    <cellStyle name="40% - Accent4 2 2 3 3" xfId="789"/>
    <cellStyle name="40% - Accent4 2 2 4" xfId="432"/>
    <cellStyle name="40% - Accent4 2 2 4 2" xfId="906"/>
    <cellStyle name="40% - Accent4 2 2 5" xfId="684"/>
    <cellStyle name="40% - Accent4 2 3" xfId="184"/>
    <cellStyle name="40% - Accent4 2 3 2" xfId="341"/>
    <cellStyle name="40% - Accent4 2 3 2 2" xfId="575"/>
    <cellStyle name="40% - Accent4 2 3 2 2 2" xfId="1049"/>
    <cellStyle name="40% - Accent4 2 3 2 3" xfId="815"/>
    <cellStyle name="40% - Accent4 2 3 3" xfId="458"/>
    <cellStyle name="40% - Accent4 2 3 3 2" xfId="932"/>
    <cellStyle name="40% - Accent4 2 3 4" xfId="710"/>
    <cellStyle name="40% - Accent4 2 4" xfId="289"/>
    <cellStyle name="40% - Accent4 2 4 2" xfId="523"/>
    <cellStyle name="40% - Accent4 2 4 2 2" xfId="997"/>
    <cellStyle name="40% - Accent4 2 4 3" xfId="763"/>
    <cellStyle name="40% - Accent4 2 5" xfId="406"/>
    <cellStyle name="40% - Accent4 2 5 2" xfId="880"/>
    <cellStyle name="40% - Accent4 2 6" xfId="660"/>
    <cellStyle name="40% - Accent4 3" xfId="387"/>
    <cellStyle name="40% - Accent4 3 2" xfId="621"/>
    <cellStyle name="40% - Accent4 3 2 2" xfId="1095"/>
    <cellStyle name="40% - Accent4 3 3" xfId="861"/>
    <cellStyle name="40% - Accent4 4" xfId="504"/>
    <cellStyle name="40% - Accent4 4 2" xfId="978"/>
    <cellStyle name="40% - Accent4 5" xfId="642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3" xfId="842"/>
    <cellStyle name="40% - Accent5 2 2 2 3" xfId="485"/>
    <cellStyle name="40% - Accent5 2 2 2 3 2" xfId="959"/>
    <cellStyle name="40% - Accent5 2 2 2 4" xfId="737"/>
    <cellStyle name="40% - Accent5 2 2 3" xfId="316"/>
    <cellStyle name="40% - Accent5 2 2 3 2" xfId="550"/>
    <cellStyle name="40% - Accent5 2 2 3 2 2" xfId="1024"/>
    <cellStyle name="40% - Accent5 2 2 3 3" xfId="790"/>
    <cellStyle name="40% - Accent5 2 2 4" xfId="433"/>
    <cellStyle name="40% - Accent5 2 2 4 2" xfId="907"/>
    <cellStyle name="40% - Accent5 2 2 5" xfId="685"/>
    <cellStyle name="40% - Accent5 2 3" xfId="185"/>
    <cellStyle name="40% - Accent5 2 3 2" xfId="342"/>
    <cellStyle name="40% - Accent5 2 3 2 2" xfId="576"/>
    <cellStyle name="40% - Accent5 2 3 2 2 2" xfId="1050"/>
    <cellStyle name="40% - Accent5 2 3 2 3" xfId="816"/>
    <cellStyle name="40% - Accent5 2 3 3" xfId="459"/>
    <cellStyle name="40% - Accent5 2 3 3 2" xfId="933"/>
    <cellStyle name="40% - Accent5 2 3 4" xfId="711"/>
    <cellStyle name="40% - Accent5 2 4" xfId="290"/>
    <cellStyle name="40% - Accent5 2 4 2" xfId="524"/>
    <cellStyle name="40% - Accent5 2 4 2 2" xfId="998"/>
    <cellStyle name="40% - Accent5 2 4 3" xfId="764"/>
    <cellStyle name="40% - Accent5 2 5" xfId="407"/>
    <cellStyle name="40% - Accent5 2 5 2" xfId="881"/>
    <cellStyle name="40% - Accent5 2 6" xfId="661"/>
    <cellStyle name="40% - Accent5 3" xfId="389"/>
    <cellStyle name="40% - Accent5 3 2" xfId="623"/>
    <cellStyle name="40% - Accent5 3 2 2" xfId="1097"/>
    <cellStyle name="40% - Accent5 3 3" xfId="863"/>
    <cellStyle name="40% - Accent5 4" xfId="506"/>
    <cellStyle name="40% - Accent5 4 2" xfId="980"/>
    <cellStyle name="40% - Accent5 5" xfId="644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3" xfId="843"/>
    <cellStyle name="40% - Accent6 2 2 2 3" xfId="486"/>
    <cellStyle name="40% - Accent6 2 2 2 3 2" xfId="960"/>
    <cellStyle name="40% - Accent6 2 2 2 4" xfId="738"/>
    <cellStyle name="40% - Accent6 2 2 3" xfId="317"/>
    <cellStyle name="40% - Accent6 2 2 3 2" xfId="551"/>
    <cellStyle name="40% - Accent6 2 2 3 2 2" xfId="1025"/>
    <cellStyle name="40% - Accent6 2 2 3 3" xfId="791"/>
    <cellStyle name="40% - Accent6 2 2 4" xfId="434"/>
    <cellStyle name="40% - Accent6 2 2 4 2" xfId="908"/>
    <cellStyle name="40% - Accent6 2 2 5" xfId="686"/>
    <cellStyle name="40% - Accent6 2 3" xfId="186"/>
    <cellStyle name="40% - Accent6 2 3 2" xfId="343"/>
    <cellStyle name="40% - Accent6 2 3 2 2" xfId="577"/>
    <cellStyle name="40% - Accent6 2 3 2 2 2" xfId="1051"/>
    <cellStyle name="40% - Accent6 2 3 2 3" xfId="817"/>
    <cellStyle name="40% - Accent6 2 3 3" xfId="460"/>
    <cellStyle name="40% - Accent6 2 3 3 2" xfId="934"/>
    <cellStyle name="40% - Accent6 2 3 4" xfId="712"/>
    <cellStyle name="40% - Accent6 2 4" xfId="291"/>
    <cellStyle name="40% - Accent6 2 4 2" xfId="525"/>
    <cellStyle name="40% - Accent6 2 4 2 2" xfId="999"/>
    <cellStyle name="40% - Accent6 2 4 3" xfId="765"/>
    <cellStyle name="40% - Accent6 2 5" xfId="408"/>
    <cellStyle name="40% - Accent6 2 5 2" xfId="882"/>
    <cellStyle name="40% - Accent6 2 6" xfId="662"/>
    <cellStyle name="40% - Accent6 3" xfId="391"/>
    <cellStyle name="40% - Accent6 3 2" xfId="625"/>
    <cellStyle name="40% - Accent6 3 2 2" xfId="1099"/>
    <cellStyle name="40% - Accent6 3 3" xfId="865"/>
    <cellStyle name="40% - Accent6 4" xfId="508"/>
    <cellStyle name="40% - Accent6 4 2" xfId="982"/>
    <cellStyle name="40% - Accent6 5" xfId="646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2" xfId="57"/>
    <cellStyle name="Comma 2 2" xfId="132"/>
    <cellStyle name="Comma 2 3" xfId="157"/>
    <cellStyle name="Comma 2 3 2" xfId="216"/>
    <cellStyle name="Comma 2 3 2 2" xfId="372"/>
    <cellStyle name="Comma 2 3 2 2 2" xfId="606"/>
    <cellStyle name="Comma 2 3 2 2 2 2" xfId="1080"/>
    <cellStyle name="Comma 2 3 2 2 3" xfId="846"/>
    <cellStyle name="Comma 2 3 2 3" xfId="489"/>
    <cellStyle name="Comma 2 3 2 3 2" xfId="963"/>
    <cellStyle name="Comma 2 3 2 4" xfId="741"/>
    <cellStyle name="Comma 2 3 3" xfId="320"/>
    <cellStyle name="Comma 2 3 3 2" xfId="554"/>
    <cellStyle name="Comma 2 3 3 2 2" xfId="1028"/>
    <cellStyle name="Comma 2 3 3 3" xfId="794"/>
    <cellStyle name="Comma 2 3 4" xfId="437"/>
    <cellStyle name="Comma 2 3 4 2" xfId="911"/>
    <cellStyle name="Comma 2 3 5" xfId="689"/>
    <cellStyle name="Comma 2 4" xfId="189"/>
    <cellStyle name="Comma 2 4 2" xfId="346"/>
    <cellStyle name="Comma 2 4 2 2" xfId="580"/>
    <cellStyle name="Comma 2 4 2 2 2" xfId="1054"/>
    <cellStyle name="Comma 2 4 2 3" xfId="820"/>
    <cellStyle name="Comma 2 4 3" xfId="463"/>
    <cellStyle name="Comma 2 4 3 2" xfId="937"/>
    <cellStyle name="Comma 2 4 4" xfId="715"/>
    <cellStyle name="Comma 2 5" xfId="294"/>
    <cellStyle name="Comma 2 5 2" xfId="528"/>
    <cellStyle name="Comma 2 5 2 2" xfId="1002"/>
    <cellStyle name="Comma 2 5 3" xfId="768"/>
    <cellStyle name="Comma 2 6" xfId="411"/>
    <cellStyle name="Comma 2 6 2" xfId="885"/>
    <cellStyle name="Comma 2 7" xfId="665"/>
    <cellStyle name="Comma 3" xfId="131"/>
    <cellStyle name="Comma 4" xfId="136"/>
    <cellStyle name="Comma 4 2" xfId="165"/>
    <cellStyle name="Comma 4 2 2" xfId="224"/>
    <cellStyle name="Comma 4 2 2 2" xfId="379"/>
    <cellStyle name="Comma 4 2 2 2 2" xfId="613"/>
    <cellStyle name="Comma 4 2 2 2 2 2" xfId="1087"/>
    <cellStyle name="Comma 4 2 2 2 3" xfId="853"/>
    <cellStyle name="Comma 4 2 2 3" xfId="496"/>
    <cellStyle name="Comma 4 2 2 3 2" xfId="970"/>
    <cellStyle name="Comma 4 2 2 4" xfId="748"/>
    <cellStyle name="Comma 4 2 3" xfId="327"/>
    <cellStyle name="Comma 4 2 3 2" xfId="561"/>
    <cellStyle name="Comma 4 2 3 2 2" xfId="1035"/>
    <cellStyle name="Comma 4 2 3 3" xfId="801"/>
    <cellStyle name="Comma 4 2 4" xfId="444"/>
    <cellStyle name="Comma 4 2 4 2" xfId="918"/>
    <cellStyle name="Comma 4 2 5" xfId="696"/>
    <cellStyle name="Comma 4 3" xfId="197"/>
    <cellStyle name="Comma 4 3 2" xfId="353"/>
    <cellStyle name="Comma 4 3 2 2" xfId="587"/>
    <cellStyle name="Comma 4 3 2 2 2" xfId="1061"/>
    <cellStyle name="Comma 4 3 2 3" xfId="827"/>
    <cellStyle name="Comma 4 3 3" xfId="470"/>
    <cellStyle name="Comma 4 3 3 2" xfId="944"/>
    <cellStyle name="Comma 4 3 4" xfId="722"/>
    <cellStyle name="Comma 4 4" xfId="301"/>
    <cellStyle name="Comma 4 4 2" xfId="535"/>
    <cellStyle name="Comma 4 4 2 2" xfId="1009"/>
    <cellStyle name="Comma 4 4 3" xfId="775"/>
    <cellStyle name="Comma 4 5" xfId="418"/>
    <cellStyle name="Comma 4 5 2" xfId="892"/>
    <cellStyle name="Comma 4 6" xfId="648"/>
    <cellStyle name="Comma 5" xfId="140"/>
    <cellStyle name="Comma 5 2" xfId="199"/>
    <cellStyle name="Comma 5 2 2" xfId="355"/>
    <cellStyle name="Comma 5 2 2 2" xfId="589"/>
    <cellStyle name="Comma 5 2 2 2 2" xfId="1063"/>
    <cellStyle name="Comma 5 2 2 3" xfId="829"/>
    <cellStyle name="Comma 5 2 3" xfId="472"/>
    <cellStyle name="Comma 5 2 3 2" xfId="946"/>
    <cellStyle name="Comma 5 2 4" xfId="724"/>
    <cellStyle name="Comma 5 3" xfId="303"/>
    <cellStyle name="Comma 5 3 2" xfId="537"/>
    <cellStyle name="Comma 5 3 2 2" xfId="1011"/>
    <cellStyle name="Comma 5 3 3" xfId="777"/>
    <cellStyle name="Comma 5 4" xfId="420"/>
    <cellStyle name="Comma 5 4 2" xfId="894"/>
    <cellStyle name="Comma 5 5" xfId="672"/>
    <cellStyle name="Comma 6" xfId="172"/>
    <cellStyle name="Comma 6 2" xfId="329"/>
    <cellStyle name="Comma 6 2 2" xfId="563"/>
    <cellStyle name="Comma 6 2 2 2" xfId="1037"/>
    <cellStyle name="Comma 6 2 3" xfId="803"/>
    <cellStyle name="Comma 6 3" xfId="446"/>
    <cellStyle name="Comma 6 3 2" xfId="920"/>
    <cellStyle name="Comma 6 4" xfId="698"/>
    <cellStyle name="Comma 7" xfId="277"/>
    <cellStyle name="Comma 7 2" xfId="511"/>
    <cellStyle name="Comma 7 2 2" xfId="985"/>
    <cellStyle name="Comma 7 3" xfId="751"/>
    <cellStyle name="Comma 8" xfId="394"/>
    <cellStyle name="Comma 8 2" xfId="868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3" xfId="163"/>
    <cellStyle name="Normal 13 3 2" xfId="167"/>
    <cellStyle name="Normal 13 3 2 2" xfId="272"/>
    <cellStyle name="Normal 13 3 2 3" xfId="263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3" xfId="852"/>
    <cellStyle name="Normal 14 2 2 3" xfId="495"/>
    <cellStyle name="Normal 14 2 2 3 2" xfId="969"/>
    <cellStyle name="Normal 14 2 2 4" xfId="747"/>
    <cellStyle name="Normal 14 2 3" xfId="326"/>
    <cellStyle name="Normal 14 2 3 2" xfId="560"/>
    <cellStyle name="Normal 14 2 3 2 2" xfId="1034"/>
    <cellStyle name="Normal 14 2 3 3" xfId="800"/>
    <cellStyle name="Normal 14 2 4" xfId="443"/>
    <cellStyle name="Normal 14 2 4 2" xfId="917"/>
    <cellStyle name="Normal 14 2 5" xfId="695"/>
    <cellStyle name="Normal 14 3" xfId="196"/>
    <cellStyle name="Normal 14 3 2" xfId="352"/>
    <cellStyle name="Normal 14 3 2 2" xfId="586"/>
    <cellStyle name="Normal 14 3 2 2 2" xfId="1060"/>
    <cellStyle name="Normal 14 3 2 3" xfId="826"/>
    <cellStyle name="Normal 14 3 3" xfId="469"/>
    <cellStyle name="Normal 14 3 3 2" xfId="943"/>
    <cellStyle name="Normal 14 3 4" xfId="721"/>
    <cellStyle name="Normal 14 4" xfId="300"/>
    <cellStyle name="Normal 14 4 2" xfId="534"/>
    <cellStyle name="Normal 14 4 2 2" xfId="1008"/>
    <cellStyle name="Normal 14 4 3" xfId="774"/>
    <cellStyle name="Normal 14 5" xfId="417"/>
    <cellStyle name="Normal 14 5 2" xfId="891"/>
    <cellStyle name="Normal 14 6" xfId="647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3" xfId="828"/>
    <cellStyle name="Normal 16 2 3" xfId="471"/>
    <cellStyle name="Normal 16 2 3 2" xfId="945"/>
    <cellStyle name="Normal 16 2 4" xfId="723"/>
    <cellStyle name="Normal 16 3" xfId="302"/>
    <cellStyle name="Normal 16 3 2" xfId="536"/>
    <cellStyle name="Normal 16 3 2 2" xfId="1010"/>
    <cellStyle name="Normal 16 3 3" xfId="776"/>
    <cellStyle name="Normal 16 4" xfId="419"/>
    <cellStyle name="Normal 16 4 2" xfId="893"/>
    <cellStyle name="Normal 16 5" xfId="671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3" xfId="848"/>
    <cellStyle name="Normal 2 2 3 2 2 3" xfId="491"/>
    <cellStyle name="Normal 2 2 3 2 2 3 2" xfId="965"/>
    <cellStyle name="Normal 2 2 3 2 2 4" xfId="743"/>
    <cellStyle name="Normal 2 2 3 2 3" xfId="322"/>
    <cellStyle name="Normal 2 2 3 2 3 2" xfId="556"/>
    <cellStyle name="Normal 2 2 3 2 3 2 2" xfId="1030"/>
    <cellStyle name="Normal 2 2 3 2 3 3" xfId="796"/>
    <cellStyle name="Normal 2 2 3 2 4" xfId="439"/>
    <cellStyle name="Normal 2 2 3 2 4 2" xfId="913"/>
    <cellStyle name="Normal 2 2 3 2 5" xfId="691"/>
    <cellStyle name="Normal 2 2 3 3" xfId="191"/>
    <cellStyle name="Normal 2 2 3 3 2" xfId="348"/>
    <cellStyle name="Normal 2 2 3 3 2 2" xfId="582"/>
    <cellStyle name="Normal 2 2 3 3 2 2 2" xfId="1056"/>
    <cellStyle name="Normal 2 2 3 3 2 3" xfId="822"/>
    <cellStyle name="Normal 2 2 3 3 3" xfId="465"/>
    <cellStyle name="Normal 2 2 3 3 3 2" xfId="939"/>
    <cellStyle name="Normal 2 2 3 3 4" xfId="717"/>
    <cellStyle name="Normal 2 2 3 4" xfId="296"/>
    <cellStyle name="Normal 2 2 3 4 2" xfId="530"/>
    <cellStyle name="Normal 2 2 3 4 2 2" xfId="1004"/>
    <cellStyle name="Normal 2 2 3 4 3" xfId="770"/>
    <cellStyle name="Normal 2 2 3 5" xfId="413"/>
    <cellStyle name="Normal 2 2 3 5 2" xfId="887"/>
    <cellStyle name="Normal 2 2 3 6" xfId="667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3" xfId="831"/>
    <cellStyle name="Normal 2 3 2 2 3" xfId="474"/>
    <cellStyle name="Normal 2 3 2 2 3 2" xfId="948"/>
    <cellStyle name="Normal 2 3 2 2 4" xfId="726"/>
    <cellStyle name="Normal 2 3 2 3" xfId="305"/>
    <cellStyle name="Normal 2 3 2 3 2" xfId="539"/>
    <cellStyle name="Normal 2 3 2 3 2 2" xfId="1013"/>
    <cellStyle name="Normal 2 3 2 3 3" xfId="779"/>
    <cellStyle name="Normal 2 3 2 4" xfId="422"/>
    <cellStyle name="Normal 2 3 2 4 2" xfId="896"/>
    <cellStyle name="Normal 2 3 2 5" xfId="674"/>
    <cellStyle name="Normal 2 3 3" xfId="174"/>
    <cellStyle name="Normal 2 3 3 2" xfId="331"/>
    <cellStyle name="Normal 2 3 3 2 2" xfId="565"/>
    <cellStyle name="Normal 2 3 3 2 2 2" xfId="1039"/>
    <cellStyle name="Normal 2 3 3 2 3" xfId="805"/>
    <cellStyle name="Normal 2 3 3 3" xfId="448"/>
    <cellStyle name="Normal 2 3 3 3 2" xfId="922"/>
    <cellStyle name="Normal 2 3 3 4" xfId="700"/>
    <cellStyle name="Normal 2 3 4" xfId="279"/>
    <cellStyle name="Normal 2 3 4 2" xfId="513"/>
    <cellStyle name="Normal 2 3 4 2 2" xfId="987"/>
    <cellStyle name="Normal 2 3 4 3" xfId="753"/>
    <cellStyle name="Normal 2 3 5" xfId="396"/>
    <cellStyle name="Normal 2 3 5 2" xfId="870"/>
    <cellStyle name="Normal 2 3 6" xfId="650"/>
    <cellStyle name="Normal 2 4" xfId="50"/>
    <cellStyle name="Normal 2 4 2" xfId="62"/>
    <cellStyle name="Normal 2 5" xfId="58"/>
    <cellStyle name="Normal 2 5 2" xfId="121"/>
    <cellStyle name="Normal 2 6" xfId="72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3" xfId="866"/>
    <cellStyle name="Normal 21 2 3" xfId="509"/>
    <cellStyle name="Normal 21 2 3 2" xfId="983"/>
    <cellStyle name="Normal 21 2 4" xfId="749"/>
    <cellStyle name="Normal 21 3" xfId="328"/>
    <cellStyle name="Normal 21 3 2" xfId="562"/>
    <cellStyle name="Normal 21 3 2 2" xfId="1036"/>
    <cellStyle name="Normal 21 3 3" xfId="802"/>
    <cellStyle name="Normal 21 4" xfId="445"/>
    <cellStyle name="Normal 21 4 2" xfId="919"/>
    <cellStyle name="Normal 21 5" xfId="697"/>
    <cellStyle name="Normal 22" xfId="255"/>
    <cellStyle name="Normal 23" xfId="273"/>
    <cellStyle name="Normal 23 2" xfId="275"/>
    <cellStyle name="Normal 24" xfId="274"/>
    <cellStyle name="Normal 24 2" xfId="628"/>
    <cellStyle name="Normal 25" xfId="276"/>
    <cellStyle name="Normal 25 2" xfId="510"/>
    <cellStyle name="Normal 25 2 2" xfId="984"/>
    <cellStyle name="Normal 25 3" xfId="750"/>
    <cellStyle name="Normal 26" xfId="393"/>
    <cellStyle name="Normal 26 2" xfId="867"/>
    <cellStyle name="Normal 27" xfId="627"/>
    <cellStyle name="Normal 28" xfId="629"/>
    <cellStyle name="Normal 29" xfId="630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1" xfId="632"/>
    <cellStyle name="Normal 32" xfId="633"/>
    <cellStyle name="Normal 33" xfId="634"/>
    <cellStyle name="Normal 34" xfId="1101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5" xfId="4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3" xfId="849"/>
    <cellStyle name="Normal 5 2 3 2 2 3" xfId="492"/>
    <cellStyle name="Normal 5 2 3 2 2 3 2" xfId="966"/>
    <cellStyle name="Normal 5 2 3 2 2 4" xfId="744"/>
    <cellStyle name="Normal 5 2 3 2 3" xfId="323"/>
    <cellStyle name="Normal 5 2 3 2 3 2" xfId="557"/>
    <cellStyle name="Normal 5 2 3 2 3 2 2" xfId="1031"/>
    <cellStyle name="Normal 5 2 3 2 3 3" xfId="797"/>
    <cellStyle name="Normal 5 2 3 2 4" xfId="440"/>
    <cellStyle name="Normal 5 2 3 2 4 2" xfId="914"/>
    <cellStyle name="Normal 5 2 3 2 5" xfId="692"/>
    <cellStyle name="Normal 5 2 3 3" xfId="192"/>
    <cellStyle name="Normal 5 2 3 3 2" xfId="349"/>
    <cellStyle name="Normal 5 2 3 3 2 2" xfId="583"/>
    <cellStyle name="Normal 5 2 3 3 2 2 2" xfId="1057"/>
    <cellStyle name="Normal 5 2 3 3 2 3" xfId="823"/>
    <cellStyle name="Normal 5 2 3 3 3" xfId="466"/>
    <cellStyle name="Normal 5 2 3 3 3 2" xfId="940"/>
    <cellStyle name="Normal 5 2 3 3 4" xfId="718"/>
    <cellStyle name="Normal 5 2 3 4" xfId="297"/>
    <cellStyle name="Normal 5 2 3 4 2" xfId="531"/>
    <cellStyle name="Normal 5 2 3 4 2 2" xfId="1005"/>
    <cellStyle name="Normal 5 2 3 4 3" xfId="771"/>
    <cellStyle name="Normal 5 2 3 5" xfId="414"/>
    <cellStyle name="Normal 5 2 3 5 2" xfId="888"/>
    <cellStyle name="Normal 5 2 3 6" xfId="668"/>
    <cellStyle name="Normal 5 3" xfId="59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3" xfId="851"/>
    <cellStyle name="Normal 5 3 2 2 2 3" xfId="494"/>
    <cellStyle name="Normal 5 3 2 2 2 3 2" xfId="968"/>
    <cellStyle name="Normal 5 3 2 2 2 4" xfId="746"/>
    <cellStyle name="Normal 5 3 2 2 3" xfId="325"/>
    <cellStyle name="Normal 5 3 2 2 3 2" xfId="559"/>
    <cellStyle name="Normal 5 3 2 2 3 2 2" xfId="1033"/>
    <cellStyle name="Normal 5 3 2 2 3 3" xfId="799"/>
    <cellStyle name="Normal 5 3 2 2 4" xfId="442"/>
    <cellStyle name="Normal 5 3 2 2 4 2" xfId="916"/>
    <cellStyle name="Normal 5 3 2 2 5" xfId="694"/>
    <cellStyle name="Normal 5 3 2 3" xfId="194"/>
    <cellStyle name="Normal 5 3 2 3 2" xfId="351"/>
    <cellStyle name="Normal 5 3 2 3 2 2" xfId="585"/>
    <cellStyle name="Normal 5 3 2 3 2 2 2" xfId="1059"/>
    <cellStyle name="Normal 5 3 2 3 2 3" xfId="825"/>
    <cellStyle name="Normal 5 3 2 3 3" xfId="468"/>
    <cellStyle name="Normal 5 3 2 3 3 2" xfId="942"/>
    <cellStyle name="Normal 5 3 2 3 4" xfId="720"/>
    <cellStyle name="Normal 5 3 2 4" xfId="299"/>
    <cellStyle name="Normal 5 3 2 4 2" xfId="533"/>
    <cellStyle name="Normal 5 3 2 4 2 2" xfId="1007"/>
    <cellStyle name="Normal 5 3 2 4 3" xfId="773"/>
    <cellStyle name="Normal 5 3 2 5" xfId="416"/>
    <cellStyle name="Normal 5 3 2 5 2" xfId="890"/>
    <cellStyle name="Normal 5 3 2 6" xfId="670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3" xfId="847"/>
    <cellStyle name="Normal 5 3 4 2 3" xfId="490"/>
    <cellStyle name="Normal 5 3 4 2 3 2" xfId="964"/>
    <cellStyle name="Normal 5 3 4 2 4" xfId="742"/>
    <cellStyle name="Normal 5 3 4 3" xfId="321"/>
    <cellStyle name="Normal 5 3 4 3 2" xfId="555"/>
    <cellStyle name="Normal 5 3 4 3 2 2" xfId="1029"/>
    <cellStyle name="Normal 5 3 4 3 3" xfId="795"/>
    <cellStyle name="Normal 5 3 4 4" xfId="438"/>
    <cellStyle name="Normal 5 3 4 4 2" xfId="912"/>
    <cellStyle name="Normal 5 3 4 5" xfId="690"/>
    <cellStyle name="Normal 5 3 5" xfId="190"/>
    <cellStyle name="Normal 5 3 5 2" xfId="347"/>
    <cellStyle name="Normal 5 3 5 2 2" xfId="581"/>
    <cellStyle name="Normal 5 3 5 2 2 2" xfId="1055"/>
    <cellStyle name="Normal 5 3 5 2 3" xfId="821"/>
    <cellStyle name="Normal 5 3 5 3" xfId="464"/>
    <cellStyle name="Normal 5 3 5 3 2" xfId="938"/>
    <cellStyle name="Normal 5 3 5 4" xfId="716"/>
    <cellStyle name="Normal 5 3 6" xfId="295"/>
    <cellStyle name="Normal 5 3 6 2" xfId="529"/>
    <cellStyle name="Normal 5 3 6 2 2" xfId="1003"/>
    <cellStyle name="Normal 5 3 6 3" xfId="769"/>
    <cellStyle name="Normal 5 3 7" xfId="412"/>
    <cellStyle name="Normal 5 3 7 2" xfId="886"/>
    <cellStyle name="Normal 5 3 8" xfId="666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3" xfId="830"/>
    <cellStyle name="Normal 5 4 2 3" xfId="473"/>
    <cellStyle name="Normal 5 4 2 3 2" xfId="947"/>
    <cellStyle name="Normal 5 4 2 4" xfId="725"/>
    <cellStyle name="Normal 5 4 3" xfId="304"/>
    <cellStyle name="Normal 5 4 3 2" xfId="538"/>
    <cellStyle name="Normal 5 4 3 2 2" xfId="1012"/>
    <cellStyle name="Normal 5 4 3 3" xfId="778"/>
    <cellStyle name="Normal 5 4 4" xfId="421"/>
    <cellStyle name="Normal 5 4 4 2" xfId="895"/>
    <cellStyle name="Normal 5 4 5" xfId="673"/>
    <cellStyle name="Normal 5 5" xfId="173"/>
    <cellStyle name="Normal 5 5 2" xfId="330"/>
    <cellStyle name="Normal 5 5 2 2" xfId="564"/>
    <cellStyle name="Normal 5 5 2 2 2" xfId="1038"/>
    <cellStyle name="Normal 5 5 2 3" xfId="804"/>
    <cellStyle name="Normal 5 5 3" xfId="447"/>
    <cellStyle name="Normal 5 5 3 2" xfId="921"/>
    <cellStyle name="Normal 5 5 4" xfId="699"/>
    <cellStyle name="Normal 5 6" xfId="278"/>
    <cellStyle name="Normal 5 6 2" xfId="512"/>
    <cellStyle name="Normal 5 6 2 2" xfId="986"/>
    <cellStyle name="Normal 5 6 3" xfId="752"/>
    <cellStyle name="Normal 5 7" xfId="395"/>
    <cellStyle name="Normal 5 7 2" xfId="869"/>
    <cellStyle name="Normal 5 8" xfId="649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3" xfId="850"/>
    <cellStyle name="Normal 8 2 2 2 3" xfId="493"/>
    <cellStyle name="Normal 8 2 2 2 3 2" xfId="967"/>
    <cellStyle name="Normal 8 2 2 2 4" xfId="745"/>
    <cellStyle name="Normal 8 2 2 3" xfId="324"/>
    <cellStyle name="Normal 8 2 2 3 2" xfId="558"/>
    <cellStyle name="Normal 8 2 2 3 2 2" xfId="1032"/>
    <cellStyle name="Normal 8 2 2 3 3" xfId="798"/>
    <cellStyle name="Normal 8 2 2 4" xfId="441"/>
    <cellStyle name="Normal 8 2 2 4 2" xfId="915"/>
    <cellStyle name="Normal 8 2 2 5" xfId="693"/>
    <cellStyle name="Normal 8 2 3" xfId="193"/>
    <cellStyle name="Normal 8 2 3 2" xfId="350"/>
    <cellStyle name="Normal 8 2 3 2 2" xfId="584"/>
    <cellStyle name="Normal 8 2 3 2 2 2" xfId="1058"/>
    <cellStyle name="Normal 8 2 3 2 3" xfId="824"/>
    <cellStyle name="Normal 8 2 3 3" xfId="467"/>
    <cellStyle name="Normal 8 2 3 3 2" xfId="941"/>
    <cellStyle name="Normal 8 2 3 4" xfId="719"/>
    <cellStyle name="Normal 8 2 4" xfId="298"/>
    <cellStyle name="Normal 8 2 4 2" xfId="532"/>
    <cellStyle name="Normal 8 2 4 2 2" xfId="1006"/>
    <cellStyle name="Normal 8 2 4 3" xfId="772"/>
    <cellStyle name="Normal 8 2 5" xfId="415"/>
    <cellStyle name="Normal 8 2 5 2" xfId="889"/>
    <cellStyle name="Normal 8 2 6" xfId="669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3" xfId="845"/>
    <cellStyle name="Normal 8 3 2 3" xfId="488"/>
    <cellStyle name="Normal 8 3 2 3 2" xfId="962"/>
    <cellStyle name="Normal 8 3 2 4" xfId="740"/>
    <cellStyle name="Normal 8 3 3" xfId="319"/>
    <cellStyle name="Normal 8 3 3 2" xfId="553"/>
    <cellStyle name="Normal 8 3 3 2 2" xfId="1027"/>
    <cellStyle name="Normal 8 3 3 3" xfId="793"/>
    <cellStyle name="Normal 8 3 4" xfId="436"/>
    <cellStyle name="Normal 8 3 4 2" xfId="910"/>
    <cellStyle name="Normal 8 3 5" xfId="688"/>
    <cellStyle name="Normal 8 4" xfId="188"/>
    <cellStyle name="Normal 8 4 2" xfId="345"/>
    <cellStyle name="Normal 8 4 2 2" xfId="579"/>
    <cellStyle name="Normal 8 4 2 2 2" xfId="1053"/>
    <cellStyle name="Normal 8 4 2 3" xfId="819"/>
    <cellStyle name="Normal 8 4 3" xfId="462"/>
    <cellStyle name="Normal 8 4 3 2" xfId="936"/>
    <cellStyle name="Normal 8 4 4" xfId="714"/>
    <cellStyle name="Normal 8 5" xfId="293"/>
    <cellStyle name="Normal 8 5 2" xfId="527"/>
    <cellStyle name="Normal 8 5 2 2" xfId="1001"/>
    <cellStyle name="Normal 8 5 3" xfId="767"/>
    <cellStyle name="Normal 8 6" xfId="410"/>
    <cellStyle name="Normal 8 6 2" xfId="884"/>
    <cellStyle name="Normal 8 7" xfId="664"/>
    <cellStyle name="Normal 80" xfId="116"/>
    <cellStyle name="Normal 81" xfId="268"/>
    <cellStyle name="Normal 9" xfId="117"/>
    <cellStyle name="Normal 9 2" xfId="269"/>
    <cellStyle name="Normal_polymer price07.03.2007 depot 2" xfId="1"/>
    <cellStyle name="Note 2" xfId="44"/>
    <cellStyle name="Note 2 2" xfId="155"/>
    <cellStyle name="Note 2 2 2" xfId="214"/>
    <cellStyle name="Note 2 2 2 2" xfId="370"/>
    <cellStyle name="Note 2 2 2 2 2" xfId="604"/>
    <cellStyle name="Note 2 2 2 2 2 2" xfId="1078"/>
    <cellStyle name="Note 2 2 2 2 3" xfId="844"/>
    <cellStyle name="Note 2 2 2 3" xfId="487"/>
    <cellStyle name="Note 2 2 2 3 2" xfId="961"/>
    <cellStyle name="Note 2 2 2 4" xfId="739"/>
    <cellStyle name="Note 2 2 3" xfId="318"/>
    <cellStyle name="Note 2 2 3 2" xfId="552"/>
    <cellStyle name="Note 2 2 3 2 2" xfId="1026"/>
    <cellStyle name="Note 2 2 3 3" xfId="792"/>
    <cellStyle name="Note 2 2 4" xfId="435"/>
    <cellStyle name="Note 2 2 4 2" xfId="909"/>
    <cellStyle name="Note 2 2 5" xfId="687"/>
    <cellStyle name="Note 2 3" xfId="187"/>
    <cellStyle name="Note 2 3 2" xfId="344"/>
    <cellStyle name="Note 2 3 2 2" xfId="578"/>
    <cellStyle name="Note 2 3 2 2 2" xfId="1052"/>
    <cellStyle name="Note 2 3 2 3" xfId="818"/>
    <cellStyle name="Note 2 3 3" xfId="461"/>
    <cellStyle name="Note 2 3 3 2" xfId="935"/>
    <cellStyle name="Note 2 3 4" xfId="713"/>
    <cellStyle name="Note 2 4" xfId="292"/>
    <cellStyle name="Note 2 4 2" xfId="526"/>
    <cellStyle name="Note 2 4 2 2" xfId="1000"/>
    <cellStyle name="Note 2 4 3" xfId="766"/>
    <cellStyle name="Note 2 5" xfId="409"/>
    <cellStyle name="Note 2 5 2" xfId="883"/>
    <cellStyle name="Note 2 6" xfId="663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opLeftCell="A43" zoomScaleNormal="100" workbookViewId="0">
      <selection activeCell="D26" sqref="D26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29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29" t="s">
        <v>167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29" t="s">
        <v>3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82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83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41" t="s">
        <v>4</v>
      </c>
      <c r="C8" s="342"/>
      <c r="D8" s="342"/>
      <c r="E8" s="342"/>
      <c r="F8" s="343"/>
      <c r="G8" s="341" t="s">
        <v>5</v>
      </c>
      <c r="H8" s="342"/>
      <c r="I8" s="342"/>
      <c r="J8" s="342"/>
      <c r="K8" s="343"/>
      <c r="L8" s="341" t="s">
        <v>81</v>
      </c>
      <c r="M8" s="342"/>
      <c r="N8" s="342"/>
      <c r="O8" s="342"/>
      <c r="P8" s="343"/>
      <c r="Q8" s="341" t="s">
        <v>119</v>
      </c>
      <c r="R8" s="342"/>
      <c r="S8" s="342"/>
      <c r="T8" s="342"/>
      <c r="U8" s="343"/>
      <c r="V8" s="341" t="s">
        <v>7</v>
      </c>
      <c r="W8" s="342"/>
      <c r="X8" s="342"/>
      <c r="Y8" s="342"/>
      <c r="Z8" s="343"/>
      <c r="AA8" s="341" t="s">
        <v>8</v>
      </c>
      <c r="AB8" s="342"/>
      <c r="AC8" s="342"/>
      <c r="AD8" s="342"/>
      <c r="AE8" s="343"/>
      <c r="AF8" s="341" t="s">
        <v>9</v>
      </c>
      <c r="AG8" s="342"/>
      <c r="AH8" s="342"/>
      <c r="AI8" s="342"/>
      <c r="AJ8" s="343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8" t="s">
        <v>13</v>
      </c>
      <c r="B10" s="259"/>
      <c r="C10" s="260"/>
      <c r="D10" s="260"/>
      <c r="E10" s="260"/>
      <c r="F10" s="261"/>
      <c r="G10" s="259"/>
      <c r="H10" s="260"/>
      <c r="I10" s="260"/>
      <c r="J10" s="260"/>
      <c r="K10" s="261"/>
      <c r="L10" s="259"/>
      <c r="M10" s="260"/>
      <c r="N10" s="260"/>
      <c r="O10" s="260"/>
      <c r="P10" s="261"/>
      <c r="Q10" s="259"/>
      <c r="R10" s="260"/>
      <c r="S10" s="260"/>
      <c r="T10" s="260"/>
      <c r="U10" s="262"/>
      <c r="V10" s="259"/>
      <c r="W10" s="260"/>
      <c r="X10" s="260"/>
      <c r="Y10" s="260"/>
      <c r="Z10" s="261"/>
      <c r="AA10" s="259"/>
      <c r="AB10" s="260"/>
      <c r="AC10" s="260"/>
      <c r="AD10" s="260"/>
      <c r="AE10" s="261"/>
      <c r="AF10" s="259"/>
      <c r="AG10" s="260"/>
      <c r="AH10" s="260"/>
      <c r="AI10" s="260"/>
      <c r="AJ10" s="261"/>
    </row>
    <row r="11" spans="1:44" ht="13.9" customHeight="1" x14ac:dyDescent="0.2">
      <c r="A11" s="126" t="s">
        <v>14</v>
      </c>
      <c r="B11" s="319">
        <v>154600</v>
      </c>
      <c r="C11" s="327">
        <v>1000</v>
      </c>
      <c r="D11" s="327">
        <v>2150.2800000000002</v>
      </c>
      <c r="E11" s="138">
        <f>(B11-C11+D11)*18%</f>
        <v>28035.0504</v>
      </c>
      <c r="F11" s="109">
        <f>B11-C11+D11+E11</f>
        <v>183785.33040000001</v>
      </c>
      <c r="G11" s="321">
        <v>154700</v>
      </c>
      <c r="H11" s="327">
        <v>1000</v>
      </c>
      <c r="I11" s="179">
        <v>2128.56</v>
      </c>
      <c r="J11" s="138">
        <f>(G11-H11+I11)*18%</f>
        <v>28049.140799999997</v>
      </c>
      <c r="K11" s="109">
        <f>G11-H11+I11+J11</f>
        <v>183877.70079999999</v>
      </c>
      <c r="L11" s="321">
        <v>154510</v>
      </c>
      <c r="M11" s="327">
        <v>1000</v>
      </c>
      <c r="N11" s="179">
        <v>2678.37</v>
      </c>
      <c r="O11" s="138">
        <f>(L11-M11+N11)*18%</f>
        <v>28113.906599999998</v>
      </c>
      <c r="P11" s="109">
        <f>L11-M11+N11+O11</f>
        <v>184302.27659999998</v>
      </c>
      <c r="Q11" s="321">
        <v>156220</v>
      </c>
      <c r="R11" s="327">
        <v>1000</v>
      </c>
      <c r="S11" s="187">
        <v>1822.99</v>
      </c>
      <c r="T11" s="138">
        <f t="shared" ref="T11:T57" si="0">(Q11-R11+S11)*18%</f>
        <v>28267.738199999996</v>
      </c>
      <c r="U11" s="109">
        <f>Q11-R11+S11+T11</f>
        <v>185310.72819999998</v>
      </c>
      <c r="V11" s="321">
        <v>156540</v>
      </c>
      <c r="W11" s="327">
        <v>1000</v>
      </c>
      <c r="X11" s="179">
        <v>1789.8</v>
      </c>
      <c r="Y11" s="138">
        <f>(V11-W11+X11)*18%</f>
        <v>28319.363999999998</v>
      </c>
      <c r="Z11" s="109">
        <f>V11-W11+X11+Y11</f>
        <v>185649.16399999999</v>
      </c>
      <c r="AA11" s="321">
        <v>155360</v>
      </c>
      <c r="AB11" s="327">
        <v>1000</v>
      </c>
      <c r="AC11" s="179">
        <v>2469.2399999999998</v>
      </c>
      <c r="AD11" s="327">
        <f>(AA11-AB11+AC11)*18%</f>
        <v>28229.263199999998</v>
      </c>
      <c r="AE11" s="109">
        <f>AA11-AB11+AC11+AD11</f>
        <v>185058.50319999998</v>
      </c>
      <c r="AF11" s="321">
        <v>154480</v>
      </c>
      <c r="AG11" s="327">
        <v>1000</v>
      </c>
      <c r="AH11" s="179">
        <v>3291.57</v>
      </c>
      <c r="AI11" s="138">
        <f t="shared" ref="AI11:AI57" si="1">(AF11-AG11+AH11)*18%</f>
        <v>28218.882600000001</v>
      </c>
      <c r="AJ11" s="109">
        <f>AF11-AG11+AH11+AI11</f>
        <v>184990.45260000002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6" t="s">
        <v>15</v>
      </c>
      <c r="B12" s="317">
        <v>154600</v>
      </c>
      <c r="C12" s="283">
        <v>1000</v>
      </c>
      <c r="D12" s="283">
        <v>2150.2800000000002</v>
      </c>
      <c r="E12" s="285">
        <f t="shared" ref="E12:E56" si="2">(B12-C12+D12)*18%</f>
        <v>28035.0504</v>
      </c>
      <c r="F12" s="107">
        <f t="shared" ref="F12:F56" si="3">B12-C12+D12+E12</f>
        <v>183785.33040000001</v>
      </c>
      <c r="G12" s="318">
        <v>154700</v>
      </c>
      <c r="H12" s="283">
        <v>1000</v>
      </c>
      <c r="I12" s="275">
        <v>2128.56</v>
      </c>
      <c r="J12" s="285">
        <f t="shared" ref="J12:J57" si="4">(G12-H12+I12)*18%</f>
        <v>28049.140799999997</v>
      </c>
      <c r="K12" s="107">
        <f t="shared" ref="K12:K57" si="5">G12-H12+I12+J12</f>
        <v>183877.70079999999</v>
      </c>
      <c r="L12" s="318">
        <v>154510</v>
      </c>
      <c r="M12" s="283">
        <v>1000</v>
      </c>
      <c r="N12" s="275">
        <v>2678.37</v>
      </c>
      <c r="O12" s="285">
        <f>(L12-M12+N12)*18%</f>
        <v>28113.906599999998</v>
      </c>
      <c r="P12" s="107">
        <f>L12-M12+N12+O12</f>
        <v>184302.27659999998</v>
      </c>
      <c r="Q12" s="318">
        <v>156220</v>
      </c>
      <c r="R12" s="283">
        <v>1000</v>
      </c>
      <c r="S12" s="184">
        <v>1822.99</v>
      </c>
      <c r="T12" s="285">
        <f t="shared" si="0"/>
        <v>28267.738199999996</v>
      </c>
      <c r="U12" s="107">
        <f t="shared" ref="U12:U57" si="6">Q12-R12+S12+T12</f>
        <v>185310.72819999998</v>
      </c>
      <c r="V12" s="318">
        <v>156540</v>
      </c>
      <c r="W12" s="283">
        <v>1000</v>
      </c>
      <c r="X12" s="275">
        <v>1789.8</v>
      </c>
      <c r="Y12" s="285">
        <f t="shared" ref="Y12:Y57" si="7">(V12-W12+X12)*18%</f>
        <v>28319.363999999998</v>
      </c>
      <c r="Z12" s="107">
        <f t="shared" ref="Z12:Z57" si="8">V12-W12+X12+Y12</f>
        <v>185649.16399999999</v>
      </c>
      <c r="AA12" s="318">
        <v>155360</v>
      </c>
      <c r="AB12" s="283">
        <v>1000</v>
      </c>
      <c r="AC12" s="275">
        <v>2469.2399999999998</v>
      </c>
      <c r="AD12" s="283">
        <f>(AA12-AB12+AC12)*18%</f>
        <v>28229.263199999998</v>
      </c>
      <c r="AE12" s="107">
        <f>AA12-AB12+AC12+AD12</f>
        <v>185058.50319999998</v>
      </c>
      <c r="AF12" s="318">
        <v>154480</v>
      </c>
      <c r="AG12" s="283">
        <v>1000</v>
      </c>
      <c r="AH12" s="275">
        <v>3291.57</v>
      </c>
      <c r="AI12" s="285">
        <f t="shared" si="1"/>
        <v>28218.882600000001</v>
      </c>
      <c r="AJ12" s="107">
        <f t="shared" ref="AJ12:AJ57" si="9">AF12-AG12+AH12+AI12</f>
        <v>184990.45260000002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7" t="s">
        <v>16</v>
      </c>
      <c r="B13" s="322">
        <v>156600</v>
      </c>
      <c r="C13" s="61">
        <v>1000</v>
      </c>
      <c r="D13" s="61">
        <v>2150.2800000000002</v>
      </c>
      <c r="E13" s="51">
        <f>(B13-C13+D13)*18%</f>
        <v>28395.0504</v>
      </c>
      <c r="F13" s="108">
        <f>B13-C13+D13+E13</f>
        <v>186145.33040000001</v>
      </c>
      <c r="G13" s="320">
        <v>156810</v>
      </c>
      <c r="H13" s="61">
        <v>1000</v>
      </c>
      <c r="I13" s="176">
        <v>2128.56</v>
      </c>
      <c r="J13" s="51">
        <f t="shared" si="4"/>
        <v>28428.9408</v>
      </c>
      <c r="K13" s="108">
        <f t="shared" si="5"/>
        <v>186367.50080000001</v>
      </c>
      <c r="L13" s="320">
        <v>155820</v>
      </c>
      <c r="M13" s="61">
        <v>1000</v>
      </c>
      <c r="N13" s="176">
        <v>2678.37</v>
      </c>
      <c r="O13" s="51">
        <f>(L13-M13+N13)*18%</f>
        <v>28349.706599999998</v>
      </c>
      <c r="P13" s="108">
        <f>L13-M13+N13+O13</f>
        <v>185848.0766</v>
      </c>
      <c r="Q13" s="320">
        <v>157400</v>
      </c>
      <c r="R13" s="61">
        <v>1000</v>
      </c>
      <c r="S13" s="185">
        <v>1822.99</v>
      </c>
      <c r="T13" s="51">
        <f t="shared" si="0"/>
        <v>28480.138199999998</v>
      </c>
      <c r="U13" s="108">
        <f t="shared" si="6"/>
        <v>186703.12819999998</v>
      </c>
      <c r="V13" s="320">
        <v>158290</v>
      </c>
      <c r="W13" s="61">
        <v>1000</v>
      </c>
      <c r="X13" s="176">
        <v>1789.8</v>
      </c>
      <c r="Y13" s="51">
        <f t="shared" si="7"/>
        <v>28634.363999999998</v>
      </c>
      <c r="Z13" s="108">
        <f t="shared" si="8"/>
        <v>187714.16399999999</v>
      </c>
      <c r="AA13" s="320">
        <v>158610</v>
      </c>
      <c r="AB13" s="61">
        <v>1000</v>
      </c>
      <c r="AC13" s="176">
        <v>2469.2399999999998</v>
      </c>
      <c r="AD13" s="61">
        <f>(AA13-AB13+AC13)*18%</f>
        <v>28814.263199999998</v>
      </c>
      <c r="AE13" s="108">
        <f>AA13-AB13+AC13+AD13</f>
        <v>188893.50319999998</v>
      </c>
      <c r="AF13" s="320">
        <v>156640</v>
      </c>
      <c r="AG13" s="61">
        <v>1000</v>
      </c>
      <c r="AH13" s="176">
        <v>3291.57</v>
      </c>
      <c r="AI13" s="51">
        <f t="shared" si="1"/>
        <v>28607.6826</v>
      </c>
      <c r="AJ13" s="108">
        <f t="shared" si="9"/>
        <v>187539.25260000001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6"/>
      <c r="B14" s="207"/>
      <c r="C14" s="283"/>
      <c r="D14" s="283"/>
      <c r="E14" s="285"/>
      <c r="F14" s="107"/>
      <c r="G14" s="207"/>
      <c r="H14" s="283"/>
      <c r="I14" s="186"/>
      <c r="J14" s="285"/>
      <c r="K14" s="107"/>
      <c r="L14" s="207"/>
      <c r="M14" s="283"/>
      <c r="N14" s="172"/>
      <c r="O14" s="285"/>
      <c r="P14" s="107"/>
      <c r="Q14" s="207"/>
      <c r="R14" s="283"/>
      <c r="S14" s="184"/>
      <c r="T14" s="285"/>
      <c r="U14" s="107"/>
      <c r="V14" s="207"/>
      <c r="W14" s="283"/>
      <c r="X14" s="275"/>
      <c r="Y14" s="285"/>
      <c r="Z14" s="107"/>
      <c r="AA14" s="207"/>
      <c r="AB14" s="283"/>
      <c r="AC14" s="275"/>
      <c r="AD14" s="283"/>
      <c r="AE14" s="107"/>
      <c r="AF14" s="207"/>
      <c r="AG14" s="283"/>
      <c r="AH14" s="275"/>
      <c r="AI14" s="285"/>
      <c r="AJ14" s="107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6" t="s">
        <v>147</v>
      </c>
      <c r="B15" s="317">
        <v>155950</v>
      </c>
      <c r="C15" s="283">
        <v>1000</v>
      </c>
      <c r="D15" s="283">
        <v>2150.2800000000002</v>
      </c>
      <c r="E15" s="285">
        <f>(B15-C15+D15)*18%</f>
        <v>28278.0504</v>
      </c>
      <c r="F15" s="107">
        <f>B15-C15+D15+E15</f>
        <v>185378.33040000001</v>
      </c>
      <c r="G15" s="318">
        <v>155960</v>
      </c>
      <c r="H15" s="283">
        <v>1000</v>
      </c>
      <c r="I15" s="275">
        <v>2128.56</v>
      </c>
      <c r="J15" s="285">
        <f>(G15-H15+I15)*18%</f>
        <v>28275.9408</v>
      </c>
      <c r="K15" s="107">
        <f>G15-H15+I15+J15</f>
        <v>185364.50080000001</v>
      </c>
      <c r="L15" s="318">
        <v>155270</v>
      </c>
      <c r="M15" s="283">
        <v>1000</v>
      </c>
      <c r="N15" s="275">
        <v>2678.37</v>
      </c>
      <c r="O15" s="285">
        <f>(L15-M15+N15)*18%</f>
        <v>28250.706599999998</v>
      </c>
      <c r="P15" s="107">
        <f>L15-M15+N15+O15</f>
        <v>185199.0766</v>
      </c>
      <c r="Q15" s="318">
        <v>158800</v>
      </c>
      <c r="R15" s="283">
        <v>1000</v>
      </c>
      <c r="S15" s="184">
        <v>1822.99</v>
      </c>
      <c r="T15" s="285">
        <f t="shared" ref="T15" si="10">(Q15-R15+S15)*18%</f>
        <v>28732.138199999998</v>
      </c>
      <c r="U15" s="107">
        <f>Q15-R15+S15+T15</f>
        <v>188355.12819999998</v>
      </c>
      <c r="V15" s="318">
        <v>157840</v>
      </c>
      <c r="W15" s="283">
        <v>1000</v>
      </c>
      <c r="X15" s="275">
        <v>1789.8</v>
      </c>
      <c r="Y15" s="285">
        <f>(V15-W15+X15)*18%</f>
        <v>28553.363999999998</v>
      </c>
      <c r="Z15" s="107">
        <f>V15-W15+X15+Y15</f>
        <v>187183.16399999999</v>
      </c>
      <c r="AA15" s="318">
        <v>156460</v>
      </c>
      <c r="AB15" s="283">
        <v>1000</v>
      </c>
      <c r="AC15" s="275">
        <v>2469.2399999999998</v>
      </c>
      <c r="AD15" s="283">
        <f>(AA15-AB15+AC15)*18%</f>
        <v>28427.263199999998</v>
      </c>
      <c r="AE15" s="107">
        <f>AA15-AB15+AC15+AD15</f>
        <v>186356.50319999998</v>
      </c>
      <c r="AF15" s="318">
        <v>156040</v>
      </c>
      <c r="AG15" s="283">
        <v>1000</v>
      </c>
      <c r="AH15" s="275">
        <v>3291.57</v>
      </c>
      <c r="AI15" s="285">
        <f t="shared" ref="AI15" si="11">(AF15-AG15+AH15)*18%</f>
        <v>28499.6826</v>
      </c>
      <c r="AJ15" s="107">
        <f>AF15-AG15+AH15+AI15</f>
        <v>186831.25260000001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6"/>
      <c r="B16" s="167"/>
      <c r="C16" s="61"/>
      <c r="D16" s="61"/>
      <c r="E16" s="51"/>
      <c r="F16" s="108"/>
      <c r="G16" s="207"/>
      <c r="H16" s="283"/>
      <c r="I16" s="186"/>
      <c r="J16" s="285"/>
      <c r="K16" s="107"/>
      <c r="L16" s="167"/>
      <c r="M16" s="61"/>
      <c r="N16" s="174"/>
      <c r="O16" s="51"/>
      <c r="P16" s="108"/>
      <c r="Q16" s="167"/>
      <c r="R16" s="61"/>
      <c r="S16" s="185"/>
      <c r="T16" s="51"/>
      <c r="U16" s="108"/>
      <c r="V16" s="167"/>
      <c r="W16" s="61"/>
      <c r="X16" s="176"/>
      <c r="Y16" s="51"/>
      <c r="Z16" s="108"/>
      <c r="AA16" s="167"/>
      <c r="AB16" s="61"/>
      <c r="AC16" s="176"/>
      <c r="AD16" s="61"/>
      <c r="AE16" s="108"/>
      <c r="AF16" s="167"/>
      <c r="AG16" s="61"/>
      <c r="AH16" s="176"/>
      <c r="AI16" s="51"/>
      <c r="AJ16" s="108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8" t="s">
        <v>17</v>
      </c>
      <c r="B17" s="139"/>
      <c r="C17" s="327"/>
      <c r="D17" s="327"/>
      <c r="E17" s="138"/>
      <c r="F17" s="328"/>
      <c r="G17" s="139"/>
      <c r="H17" s="327"/>
      <c r="I17" s="140"/>
      <c r="J17" s="138"/>
      <c r="K17" s="328"/>
      <c r="L17" s="139"/>
      <c r="M17" s="327"/>
      <c r="N17" s="188"/>
      <c r="O17" s="138"/>
      <c r="P17" s="109"/>
      <c r="Q17" s="139"/>
      <c r="R17" s="327"/>
      <c r="S17" s="187"/>
      <c r="T17" s="138"/>
      <c r="U17" s="109"/>
      <c r="V17" s="139"/>
      <c r="W17" s="327"/>
      <c r="X17" s="179"/>
      <c r="Y17" s="138"/>
      <c r="Z17" s="109"/>
      <c r="AA17" s="139"/>
      <c r="AB17" s="327"/>
      <c r="AC17" s="179"/>
      <c r="AD17" s="327"/>
      <c r="AE17" s="109"/>
      <c r="AF17" s="139"/>
      <c r="AG17" s="327"/>
      <c r="AH17" s="179"/>
      <c r="AI17" s="138"/>
      <c r="AJ17" s="109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6" t="s">
        <v>18</v>
      </c>
      <c r="B18" s="317">
        <v>146570</v>
      </c>
      <c r="C18" s="283">
        <v>1000</v>
      </c>
      <c r="D18" s="283">
        <v>2150.2800000000002</v>
      </c>
      <c r="E18" s="285">
        <f t="shared" si="2"/>
        <v>26589.650399999999</v>
      </c>
      <c r="F18" s="107">
        <f t="shared" si="3"/>
        <v>174309.93040000001</v>
      </c>
      <c r="G18" s="318">
        <v>145570</v>
      </c>
      <c r="H18" s="283">
        <v>1000</v>
      </c>
      <c r="I18" s="275">
        <v>2128.56</v>
      </c>
      <c r="J18" s="285">
        <f t="shared" si="4"/>
        <v>26405.7408</v>
      </c>
      <c r="K18" s="107">
        <f t="shared" si="5"/>
        <v>173104.3008</v>
      </c>
      <c r="L18" s="318">
        <v>145860</v>
      </c>
      <c r="M18" s="283">
        <v>1000</v>
      </c>
      <c r="N18" s="275">
        <v>2678.37</v>
      </c>
      <c r="O18" s="285">
        <f t="shared" ref="O18:O57" si="12">(L18-M18+N18)*18%</f>
        <v>26556.906599999998</v>
      </c>
      <c r="P18" s="107">
        <f t="shared" ref="P18:P57" si="13">L18-M18+N18+O18</f>
        <v>174095.27659999998</v>
      </c>
      <c r="Q18" s="318">
        <v>148510</v>
      </c>
      <c r="R18" s="283">
        <v>1000</v>
      </c>
      <c r="S18" s="184">
        <v>1822.99</v>
      </c>
      <c r="T18" s="285">
        <f t="shared" si="0"/>
        <v>26879.938199999997</v>
      </c>
      <c r="U18" s="107">
        <f t="shared" si="6"/>
        <v>176212.92819999999</v>
      </c>
      <c r="V18" s="318">
        <v>146700</v>
      </c>
      <c r="W18" s="283">
        <v>1000</v>
      </c>
      <c r="X18" s="275">
        <v>1789.8</v>
      </c>
      <c r="Y18" s="285">
        <f t="shared" si="7"/>
        <v>26548.163999999997</v>
      </c>
      <c r="Z18" s="107">
        <f t="shared" si="8"/>
        <v>174037.96399999998</v>
      </c>
      <c r="AA18" s="318">
        <v>146130</v>
      </c>
      <c r="AB18" s="283">
        <v>1000</v>
      </c>
      <c r="AC18" s="275">
        <v>2469.2399999999998</v>
      </c>
      <c r="AD18" s="283">
        <f>(AA18-AB18+AC18)*18%</f>
        <v>26567.863199999996</v>
      </c>
      <c r="AE18" s="107">
        <f>AA18-AB18+AC18+AD18</f>
        <v>174167.10319999998</v>
      </c>
      <c r="AF18" s="318">
        <v>145100</v>
      </c>
      <c r="AG18" s="283">
        <v>1000</v>
      </c>
      <c r="AH18" s="275">
        <v>3291.57</v>
      </c>
      <c r="AI18" s="285">
        <f t="shared" si="1"/>
        <v>26530.482599999999</v>
      </c>
      <c r="AJ18" s="107">
        <f t="shared" si="9"/>
        <v>173922.0526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7"/>
      <c r="B19" s="160"/>
      <c r="C19" s="61"/>
      <c r="D19" s="61"/>
      <c r="E19" s="51"/>
      <c r="F19" s="63"/>
      <c r="G19" s="160"/>
      <c r="H19" s="61"/>
      <c r="I19" s="62"/>
      <c r="J19" s="51"/>
      <c r="K19" s="63"/>
      <c r="L19" s="160"/>
      <c r="M19" s="61"/>
      <c r="N19" s="176"/>
      <c r="O19" s="51"/>
      <c r="P19" s="108"/>
      <c r="Q19" s="160"/>
      <c r="R19" s="61"/>
      <c r="S19" s="185"/>
      <c r="T19" s="51"/>
      <c r="U19" s="108"/>
      <c r="V19" s="160"/>
      <c r="W19" s="61"/>
      <c r="X19" s="176"/>
      <c r="Y19" s="51"/>
      <c r="Z19" s="108"/>
      <c r="AA19" s="160"/>
      <c r="AB19" s="61"/>
      <c r="AC19" s="176"/>
      <c r="AD19" s="61"/>
      <c r="AE19" s="108"/>
      <c r="AF19" s="160"/>
      <c r="AG19" s="61"/>
      <c r="AH19" s="176"/>
      <c r="AI19" s="51"/>
      <c r="AJ19" s="108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9" t="s">
        <v>19</v>
      </c>
      <c r="B20" s="317">
        <v>149450</v>
      </c>
      <c r="C20" s="327">
        <v>1000</v>
      </c>
      <c r="D20" s="283">
        <v>2150.2800000000002</v>
      </c>
      <c r="E20" s="138">
        <f t="shared" si="2"/>
        <v>27108.0504</v>
      </c>
      <c r="F20" s="109">
        <f t="shared" si="3"/>
        <v>177708.33040000001</v>
      </c>
      <c r="G20" s="318">
        <v>149450</v>
      </c>
      <c r="H20" s="327">
        <v>1000</v>
      </c>
      <c r="I20" s="275">
        <v>2128.56</v>
      </c>
      <c r="J20" s="138">
        <f t="shared" si="4"/>
        <v>27104.140799999997</v>
      </c>
      <c r="K20" s="109">
        <f t="shared" si="5"/>
        <v>177682.70079999999</v>
      </c>
      <c r="L20" s="318">
        <v>148690</v>
      </c>
      <c r="M20" s="327">
        <v>1000</v>
      </c>
      <c r="N20" s="275">
        <v>2678.37</v>
      </c>
      <c r="O20" s="138">
        <f t="shared" si="12"/>
        <v>27066.3066</v>
      </c>
      <c r="P20" s="109">
        <f t="shared" si="13"/>
        <v>177434.67660000001</v>
      </c>
      <c r="Q20" s="318">
        <v>151290</v>
      </c>
      <c r="R20" s="327">
        <v>1000</v>
      </c>
      <c r="S20" s="184">
        <v>1822.99</v>
      </c>
      <c r="T20" s="138">
        <f t="shared" si="0"/>
        <v>27380.338199999998</v>
      </c>
      <c r="U20" s="109">
        <f t="shared" si="6"/>
        <v>179493.32819999999</v>
      </c>
      <c r="V20" s="318">
        <v>151580</v>
      </c>
      <c r="W20" s="283">
        <v>1000</v>
      </c>
      <c r="X20" s="275">
        <v>1789.8</v>
      </c>
      <c r="Y20" s="285">
        <f t="shared" si="7"/>
        <v>27426.563999999998</v>
      </c>
      <c r="Z20" s="107">
        <f t="shared" si="8"/>
        <v>179796.364</v>
      </c>
      <c r="AA20" s="318">
        <v>149710</v>
      </c>
      <c r="AB20" s="283">
        <v>1000</v>
      </c>
      <c r="AC20" s="275">
        <v>2469.2399999999998</v>
      </c>
      <c r="AD20" s="283">
        <f>(AA20-AB20+AC20)*18%</f>
        <v>27212.263199999998</v>
      </c>
      <c r="AE20" s="107">
        <f>AA20-AB20+AC20+AD20</f>
        <v>178391.50319999998</v>
      </c>
      <c r="AF20" s="318">
        <v>149730</v>
      </c>
      <c r="AG20" s="327">
        <v>1000</v>
      </c>
      <c r="AH20" s="275">
        <v>3291.57</v>
      </c>
      <c r="AI20" s="138">
        <f t="shared" si="1"/>
        <v>27363.882600000001</v>
      </c>
      <c r="AJ20" s="109">
        <f t="shared" si="9"/>
        <v>179385.45260000002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7" t="s">
        <v>20</v>
      </c>
      <c r="B21" s="160"/>
      <c r="C21" s="61"/>
      <c r="D21" s="61"/>
      <c r="E21" s="51"/>
      <c r="F21" s="63"/>
      <c r="G21" s="160"/>
      <c r="H21" s="61"/>
      <c r="I21" s="62"/>
      <c r="J21" s="51"/>
      <c r="K21" s="63"/>
      <c r="L21" s="160"/>
      <c r="M21" s="61"/>
      <c r="N21" s="176"/>
      <c r="O21" s="51"/>
      <c r="P21" s="108"/>
      <c r="Q21" s="160"/>
      <c r="R21" s="61"/>
      <c r="S21" s="185"/>
      <c r="T21" s="51"/>
      <c r="U21" s="108"/>
      <c r="V21" s="160"/>
      <c r="W21" s="61"/>
      <c r="X21" s="176"/>
      <c r="Y21" s="51"/>
      <c r="Z21" s="108"/>
      <c r="AA21" s="160"/>
      <c r="AB21" s="61"/>
      <c r="AC21" s="176"/>
      <c r="AD21" s="61"/>
      <c r="AE21" s="108"/>
      <c r="AF21" s="160"/>
      <c r="AG21" s="61"/>
      <c r="AH21" s="176"/>
      <c r="AI21" s="51"/>
      <c r="AJ21" s="108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8" t="s">
        <v>21</v>
      </c>
      <c r="B22" s="139"/>
      <c r="C22" s="327"/>
      <c r="D22" s="327"/>
      <c r="E22" s="138"/>
      <c r="F22" s="328"/>
      <c r="G22" s="139"/>
      <c r="H22" s="327"/>
      <c r="I22" s="140"/>
      <c r="J22" s="138"/>
      <c r="K22" s="328"/>
      <c r="L22" s="139"/>
      <c r="M22" s="327"/>
      <c r="N22" s="179"/>
      <c r="O22" s="138"/>
      <c r="P22" s="109"/>
      <c r="Q22" s="139"/>
      <c r="R22" s="327"/>
      <c r="S22" s="187"/>
      <c r="T22" s="138"/>
      <c r="U22" s="109"/>
      <c r="V22" s="159"/>
      <c r="W22" s="283"/>
      <c r="X22" s="275"/>
      <c r="Y22" s="285"/>
      <c r="Z22" s="107"/>
      <c r="AA22" s="159"/>
      <c r="AB22" s="283"/>
      <c r="AC22" s="275"/>
      <c r="AD22" s="283"/>
      <c r="AE22" s="107"/>
      <c r="AF22" s="139"/>
      <c r="AG22" s="327"/>
      <c r="AH22" s="179"/>
      <c r="AI22" s="138"/>
      <c r="AJ22" s="109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6" t="s">
        <v>22</v>
      </c>
      <c r="B23" s="317">
        <v>156200</v>
      </c>
      <c r="C23" s="283">
        <v>1000</v>
      </c>
      <c r="D23" s="283">
        <v>2150.2800000000002</v>
      </c>
      <c r="E23" s="285">
        <f t="shared" si="2"/>
        <v>28323.0504</v>
      </c>
      <c r="F23" s="107">
        <f t="shared" si="3"/>
        <v>185673.33040000001</v>
      </c>
      <c r="G23" s="318">
        <v>156110</v>
      </c>
      <c r="H23" s="283">
        <v>1000</v>
      </c>
      <c r="I23" s="275">
        <v>2128.56</v>
      </c>
      <c r="J23" s="285">
        <f t="shared" si="4"/>
        <v>28302.9408</v>
      </c>
      <c r="K23" s="107">
        <f t="shared" si="5"/>
        <v>185541.50080000001</v>
      </c>
      <c r="L23" s="318">
        <v>156470</v>
      </c>
      <c r="M23" s="283">
        <v>1000</v>
      </c>
      <c r="N23" s="275">
        <v>2678.37</v>
      </c>
      <c r="O23" s="285">
        <f t="shared" si="12"/>
        <v>28466.706599999998</v>
      </c>
      <c r="P23" s="107">
        <f t="shared" si="13"/>
        <v>186615.0766</v>
      </c>
      <c r="Q23" s="318">
        <v>158250</v>
      </c>
      <c r="R23" s="283">
        <v>1000</v>
      </c>
      <c r="S23" s="184">
        <v>1822.99</v>
      </c>
      <c r="T23" s="285">
        <f t="shared" si="0"/>
        <v>28633.138199999998</v>
      </c>
      <c r="U23" s="107">
        <f t="shared" si="6"/>
        <v>187706.12819999998</v>
      </c>
      <c r="V23" s="318">
        <v>158440</v>
      </c>
      <c r="W23" s="283">
        <v>1000</v>
      </c>
      <c r="X23" s="275">
        <v>1789.8</v>
      </c>
      <c r="Y23" s="285">
        <f t="shared" si="7"/>
        <v>28661.363999999998</v>
      </c>
      <c r="Z23" s="107">
        <f t="shared" si="8"/>
        <v>187891.16399999999</v>
      </c>
      <c r="AA23" s="318">
        <v>157460</v>
      </c>
      <c r="AB23" s="283">
        <v>1000</v>
      </c>
      <c r="AC23" s="275">
        <v>2469.2399999999998</v>
      </c>
      <c r="AD23" s="283">
        <f>(AA23-AB23+AC23)*18%</f>
        <v>28607.263199999998</v>
      </c>
      <c r="AE23" s="107">
        <f>AA23-AB23+AC23+AD23</f>
        <v>187536.50319999998</v>
      </c>
      <c r="AF23" s="318">
        <v>156240</v>
      </c>
      <c r="AG23" s="283">
        <v>1000</v>
      </c>
      <c r="AH23" s="275">
        <v>3291.57</v>
      </c>
      <c r="AI23" s="285">
        <f t="shared" si="1"/>
        <v>28535.6826</v>
      </c>
      <c r="AJ23" s="107">
        <f t="shared" si="9"/>
        <v>187067.25260000001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7" t="s">
        <v>23</v>
      </c>
      <c r="B24" s="160"/>
      <c r="C24" s="61"/>
      <c r="D24" s="61"/>
      <c r="E24" s="51"/>
      <c r="F24" s="63"/>
      <c r="G24" s="160"/>
      <c r="H24" s="61"/>
      <c r="I24" s="62"/>
      <c r="J24" s="51"/>
      <c r="K24" s="63"/>
      <c r="L24" s="160"/>
      <c r="M24" s="61"/>
      <c r="N24" s="176"/>
      <c r="O24" s="51"/>
      <c r="P24" s="108"/>
      <c r="Q24" s="160"/>
      <c r="R24" s="61"/>
      <c r="S24" s="185"/>
      <c r="T24" s="51"/>
      <c r="U24" s="108"/>
      <c r="V24" s="159"/>
      <c r="W24" s="283"/>
      <c r="X24" s="275"/>
      <c r="Y24" s="285"/>
      <c r="Z24" s="107"/>
      <c r="AA24" s="159"/>
      <c r="AB24" s="283"/>
      <c r="AC24" s="275"/>
      <c r="AD24" s="283"/>
      <c r="AE24" s="107"/>
      <c r="AF24" s="160"/>
      <c r="AG24" s="61"/>
      <c r="AH24" s="176"/>
      <c r="AI24" s="51"/>
      <c r="AJ24" s="108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8" t="s">
        <v>24</v>
      </c>
      <c r="B25" s="139"/>
      <c r="C25" s="327"/>
      <c r="D25" s="327"/>
      <c r="E25" s="138"/>
      <c r="F25" s="328"/>
      <c r="G25" s="139"/>
      <c r="H25" s="327"/>
      <c r="I25" s="140"/>
      <c r="J25" s="138"/>
      <c r="K25" s="328"/>
      <c r="L25" s="139"/>
      <c r="M25" s="327"/>
      <c r="N25" s="179"/>
      <c r="O25" s="138"/>
      <c r="P25" s="109"/>
      <c r="Q25" s="139"/>
      <c r="R25" s="327"/>
      <c r="S25" s="187"/>
      <c r="T25" s="138"/>
      <c r="U25" s="109"/>
      <c r="V25" s="139"/>
      <c r="W25" s="327"/>
      <c r="X25" s="179"/>
      <c r="Y25" s="138"/>
      <c r="Z25" s="109"/>
      <c r="AA25" s="139"/>
      <c r="AB25" s="327"/>
      <c r="AC25" s="179"/>
      <c r="AD25" s="327"/>
      <c r="AE25" s="109"/>
      <c r="AF25" s="139"/>
      <c r="AG25" s="327"/>
      <c r="AH25" s="179"/>
      <c r="AI25" s="138"/>
      <c r="AJ25" s="109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6" t="s">
        <v>25</v>
      </c>
      <c r="B26" s="317">
        <v>145820</v>
      </c>
      <c r="C26" s="283">
        <v>1000</v>
      </c>
      <c r="D26" s="283">
        <v>2150.2800000000002</v>
      </c>
      <c r="E26" s="285">
        <f t="shared" si="2"/>
        <v>26454.650399999999</v>
      </c>
      <c r="F26" s="107">
        <f t="shared" si="3"/>
        <v>173424.93040000001</v>
      </c>
      <c r="G26" s="318">
        <v>145830</v>
      </c>
      <c r="H26" s="283">
        <v>1000</v>
      </c>
      <c r="I26" s="275">
        <v>2128.56</v>
      </c>
      <c r="J26" s="285">
        <f t="shared" si="4"/>
        <v>26452.540799999999</v>
      </c>
      <c r="K26" s="107">
        <f t="shared" si="5"/>
        <v>173411.10079999999</v>
      </c>
      <c r="L26" s="318">
        <v>145050</v>
      </c>
      <c r="M26" s="283">
        <v>1000</v>
      </c>
      <c r="N26" s="275">
        <v>2678.37</v>
      </c>
      <c r="O26" s="285">
        <f t="shared" si="12"/>
        <v>26411.106599999999</v>
      </c>
      <c r="P26" s="107">
        <f t="shared" si="13"/>
        <v>173139.47659999999</v>
      </c>
      <c r="Q26" s="318">
        <v>148190</v>
      </c>
      <c r="R26" s="283">
        <v>1000</v>
      </c>
      <c r="S26" s="184">
        <v>1822.99</v>
      </c>
      <c r="T26" s="285">
        <f t="shared" si="0"/>
        <v>26822.338199999998</v>
      </c>
      <c r="U26" s="107">
        <f t="shared" si="6"/>
        <v>175835.32819999999</v>
      </c>
      <c r="V26" s="318">
        <v>147820</v>
      </c>
      <c r="W26" s="283">
        <v>1000</v>
      </c>
      <c r="X26" s="275">
        <v>1789.8</v>
      </c>
      <c r="Y26" s="285">
        <f t="shared" si="7"/>
        <v>26749.763999999996</v>
      </c>
      <c r="Z26" s="107">
        <f t="shared" si="8"/>
        <v>175359.56399999998</v>
      </c>
      <c r="AA26" s="318">
        <v>146100</v>
      </c>
      <c r="AB26" s="283">
        <v>1000</v>
      </c>
      <c r="AC26" s="275">
        <v>2469.2399999999998</v>
      </c>
      <c r="AD26" s="283">
        <f>(AA26-AB26+AC26)*18%</f>
        <v>26562.463199999998</v>
      </c>
      <c r="AE26" s="107">
        <f>AA26-AB26+AC26+AD26</f>
        <v>174131.70319999999</v>
      </c>
      <c r="AF26" s="318">
        <v>146040</v>
      </c>
      <c r="AG26" s="283">
        <v>1000</v>
      </c>
      <c r="AH26" s="275">
        <v>3291.57</v>
      </c>
      <c r="AI26" s="285">
        <f t="shared" si="1"/>
        <v>26699.6826</v>
      </c>
      <c r="AJ26" s="107">
        <f t="shared" si="9"/>
        <v>175031.25260000001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7" t="s">
        <v>26</v>
      </c>
      <c r="B27" s="160"/>
      <c r="C27" s="61"/>
      <c r="D27" s="61"/>
      <c r="E27" s="51"/>
      <c r="F27" s="63"/>
      <c r="G27" s="160"/>
      <c r="H27" s="61"/>
      <c r="I27" s="62"/>
      <c r="J27" s="51"/>
      <c r="K27" s="63"/>
      <c r="L27" s="160"/>
      <c r="M27" s="61"/>
      <c r="N27" s="176"/>
      <c r="O27" s="51"/>
      <c r="P27" s="108"/>
      <c r="Q27" s="160"/>
      <c r="R27" s="61"/>
      <c r="S27" s="185"/>
      <c r="T27" s="51"/>
      <c r="U27" s="108"/>
      <c r="V27" s="160"/>
      <c r="W27" s="61"/>
      <c r="X27" s="176"/>
      <c r="Y27" s="51"/>
      <c r="Z27" s="108"/>
      <c r="AA27" s="160"/>
      <c r="AB27" s="61"/>
      <c r="AC27" s="176"/>
      <c r="AD27" s="61"/>
      <c r="AE27" s="108"/>
      <c r="AF27" s="160"/>
      <c r="AG27" s="61"/>
      <c r="AH27" s="176"/>
      <c r="AI27" s="51"/>
      <c r="AJ27" s="108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8" t="s">
        <v>27</v>
      </c>
      <c r="B28" s="139"/>
      <c r="C28" s="327"/>
      <c r="D28" s="327"/>
      <c r="E28" s="138"/>
      <c r="F28" s="328"/>
      <c r="G28" s="139"/>
      <c r="H28" s="327"/>
      <c r="I28" s="140"/>
      <c r="J28" s="138"/>
      <c r="K28" s="328"/>
      <c r="L28" s="139"/>
      <c r="M28" s="327"/>
      <c r="N28" s="179"/>
      <c r="O28" s="138"/>
      <c r="P28" s="109"/>
      <c r="Q28" s="139"/>
      <c r="R28" s="327"/>
      <c r="S28" s="187"/>
      <c r="T28" s="138"/>
      <c r="U28" s="109"/>
      <c r="V28" s="159"/>
      <c r="W28" s="283"/>
      <c r="X28" s="275"/>
      <c r="Y28" s="285"/>
      <c r="Z28" s="107"/>
      <c r="AA28" s="159"/>
      <c r="AB28" s="283"/>
      <c r="AC28" s="275"/>
      <c r="AD28" s="283"/>
      <c r="AE28" s="107"/>
      <c r="AF28" s="139"/>
      <c r="AG28" s="327"/>
      <c r="AH28" s="179"/>
      <c r="AI28" s="138"/>
      <c r="AJ28" s="109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6" t="s">
        <v>28</v>
      </c>
      <c r="B29" s="317">
        <v>145790</v>
      </c>
      <c r="C29" s="283">
        <v>1000</v>
      </c>
      <c r="D29" s="283">
        <v>2150.2800000000002</v>
      </c>
      <c r="E29" s="285">
        <f>(B29-C29+D29)*18%</f>
        <v>26449.250399999997</v>
      </c>
      <c r="F29" s="107">
        <f>B29-C29+D29+E29</f>
        <v>173389.53039999999</v>
      </c>
      <c r="G29" s="318">
        <v>145290</v>
      </c>
      <c r="H29" s="283">
        <v>1000</v>
      </c>
      <c r="I29" s="275">
        <v>2128.56</v>
      </c>
      <c r="J29" s="285">
        <f t="shared" si="4"/>
        <v>26355.340799999998</v>
      </c>
      <c r="K29" s="107">
        <f t="shared" si="5"/>
        <v>172773.9008</v>
      </c>
      <c r="L29" s="318">
        <v>145040</v>
      </c>
      <c r="M29" s="283">
        <v>1000</v>
      </c>
      <c r="N29" s="275">
        <v>2678.37</v>
      </c>
      <c r="O29" s="285">
        <f t="shared" si="12"/>
        <v>26409.3066</v>
      </c>
      <c r="P29" s="107">
        <f t="shared" si="13"/>
        <v>173127.67660000001</v>
      </c>
      <c r="Q29" s="318">
        <v>148790</v>
      </c>
      <c r="R29" s="283">
        <v>1000</v>
      </c>
      <c r="S29" s="184">
        <v>1822.99</v>
      </c>
      <c r="T29" s="285">
        <f t="shared" si="0"/>
        <v>26930.338199999998</v>
      </c>
      <c r="U29" s="107">
        <f t="shared" si="6"/>
        <v>176543.32819999999</v>
      </c>
      <c r="V29" s="318">
        <v>147280</v>
      </c>
      <c r="W29" s="283">
        <v>1000</v>
      </c>
      <c r="X29" s="275">
        <v>1789.8</v>
      </c>
      <c r="Y29" s="285">
        <f t="shared" si="7"/>
        <v>26652.563999999998</v>
      </c>
      <c r="Z29" s="107">
        <f t="shared" si="8"/>
        <v>174722.364</v>
      </c>
      <c r="AA29" s="318">
        <v>145910</v>
      </c>
      <c r="AB29" s="283">
        <v>1000</v>
      </c>
      <c r="AC29" s="275">
        <v>2469.2399999999998</v>
      </c>
      <c r="AD29" s="283">
        <f>(AA29-AB29+AC29)*18%</f>
        <v>26528.263199999998</v>
      </c>
      <c r="AE29" s="107">
        <f>AA29-AB29+AC29+AD29</f>
        <v>173907.50319999998</v>
      </c>
      <c r="AF29" s="318">
        <v>145420</v>
      </c>
      <c r="AG29" s="283">
        <v>1000</v>
      </c>
      <c r="AH29" s="275">
        <v>3291.57</v>
      </c>
      <c r="AI29" s="285">
        <f t="shared" si="1"/>
        <v>26588.082600000002</v>
      </c>
      <c r="AJ29" s="107">
        <f t="shared" si="9"/>
        <v>174299.6526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7" t="s">
        <v>29</v>
      </c>
      <c r="B30" s="160"/>
      <c r="C30" s="61"/>
      <c r="D30" s="61"/>
      <c r="E30" s="51"/>
      <c r="F30" s="63"/>
      <c r="G30" s="160"/>
      <c r="H30" s="61"/>
      <c r="I30" s="176"/>
      <c r="J30" s="51"/>
      <c r="K30" s="63"/>
      <c r="L30" s="160"/>
      <c r="M30" s="61"/>
      <c r="N30" s="176"/>
      <c r="O30" s="51"/>
      <c r="P30" s="108"/>
      <c r="Q30" s="160"/>
      <c r="R30" s="61"/>
      <c r="S30" s="185"/>
      <c r="T30" s="51"/>
      <c r="U30" s="108"/>
      <c r="V30" s="159"/>
      <c r="W30" s="283"/>
      <c r="X30" s="275"/>
      <c r="Y30" s="285"/>
      <c r="Z30" s="107"/>
      <c r="AA30" s="159"/>
      <c r="AB30" s="283"/>
      <c r="AC30" s="275"/>
      <c r="AD30" s="283"/>
      <c r="AE30" s="107"/>
      <c r="AF30" s="160"/>
      <c r="AG30" s="61"/>
      <c r="AH30" s="176"/>
      <c r="AI30" s="51"/>
      <c r="AJ30" s="108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8" t="s">
        <v>30</v>
      </c>
      <c r="B31" s="139"/>
      <c r="C31" s="327"/>
      <c r="D31" s="327"/>
      <c r="E31" s="138"/>
      <c r="F31" s="328"/>
      <c r="G31" s="139"/>
      <c r="H31" s="327"/>
      <c r="I31" s="179"/>
      <c r="J31" s="138"/>
      <c r="K31" s="328"/>
      <c r="L31" s="139"/>
      <c r="M31" s="327"/>
      <c r="N31" s="179"/>
      <c r="O31" s="138"/>
      <c r="P31" s="109"/>
      <c r="Q31" s="139"/>
      <c r="R31" s="327"/>
      <c r="S31" s="187"/>
      <c r="T31" s="138"/>
      <c r="U31" s="109"/>
      <c r="V31" s="139"/>
      <c r="W31" s="327"/>
      <c r="X31" s="179"/>
      <c r="Y31" s="138"/>
      <c r="Z31" s="109"/>
      <c r="AA31" s="139"/>
      <c r="AB31" s="327"/>
      <c r="AC31" s="179"/>
      <c r="AD31" s="327"/>
      <c r="AE31" s="109"/>
      <c r="AF31" s="139"/>
      <c r="AG31" s="327"/>
      <c r="AH31" s="179"/>
      <c r="AI31" s="138"/>
      <c r="AJ31" s="109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6" t="s">
        <v>31</v>
      </c>
      <c r="B32" s="317">
        <v>147380</v>
      </c>
      <c r="C32" s="283">
        <v>1000</v>
      </c>
      <c r="D32" s="283">
        <v>2150.2800000000002</v>
      </c>
      <c r="E32" s="285">
        <f t="shared" si="2"/>
        <v>26735.450399999998</v>
      </c>
      <c r="F32" s="107">
        <f t="shared" si="3"/>
        <v>175265.7304</v>
      </c>
      <c r="G32" s="318">
        <v>146780</v>
      </c>
      <c r="H32" s="283">
        <v>1000</v>
      </c>
      <c r="I32" s="275">
        <v>2128.56</v>
      </c>
      <c r="J32" s="285">
        <f t="shared" si="4"/>
        <v>26623.540799999999</v>
      </c>
      <c r="K32" s="107">
        <f t="shared" si="5"/>
        <v>174532.10079999999</v>
      </c>
      <c r="L32" s="318">
        <v>146320</v>
      </c>
      <c r="M32" s="283">
        <v>1000</v>
      </c>
      <c r="N32" s="275">
        <v>2678.37</v>
      </c>
      <c r="O32" s="285">
        <f t="shared" si="12"/>
        <v>26639.706599999998</v>
      </c>
      <c r="P32" s="107">
        <f t="shared" si="13"/>
        <v>174638.0766</v>
      </c>
      <c r="Q32" s="318">
        <v>150070</v>
      </c>
      <c r="R32" s="283">
        <v>1000</v>
      </c>
      <c r="S32" s="184">
        <v>1822.99</v>
      </c>
      <c r="T32" s="285">
        <f t="shared" si="0"/>
        <v>27160.738199999996</v>
      </c>
      <c r="U32" s="107">
        <f t="shared" si="6"/>
        <v>178053.72819999998</v>
      </c>
      <c r="V32" s="318">
        <v>148660</v>
      </c>
      <c r="W32" s="283">
        <v>1000</v>
      </c>
      <c r="X32" s="275">
        <v>1789.8</v>
      </c>
      <c r="Y32" s="285">
        <f t="shared" si="7"/>
        <v>26900.963999999996</v>
      </c>
      <c r="Z32" s="107">
        <f t="shared" si="8"/>
        <v>176350.764</v>
      </c>
      <c r="AA32" s="318">
        <v>147250</v>
      </c>
      <c r="AB32" s="283">
        <v>1000</v>
      </c>
      <c r="AC32" s="275">
        <v>2469.2399999999998</v>
      </c>
      <c r="AD32" s="283">
        <f>(AA32-AB32+AC32)*18%</f>
        <v>26769.463199999998</v>
      </c>
      <c r="AE32" s="107">
        <f>AA32-AB32+AC32+AD32</f>
        <v>175488.70319999999</v>
      </c>
      <c r="AF32" s="318">
        <v>146810</v>
      </c>
      <c r="AG32" s="283">
        <v>1000</v>
      </c>
      <c r="AH32" s="275">
        <v>3291.57</v>
      </c>
      <c r="AI32" s="285">
        <f>(AF32-AG32+AH32)*18%</f>
        <v>26838.282599999999</v>
      </c>
      <c r="AJ32" s="107">
        <f>AF32-AG32+AH32+AI32</f>
        <v>175939.85260000001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7" t="s">
        <v>32</v>
      </c>
      <c r="B33" s="160"/>
      <c r="C33" s="61"/>
      <c r="D33" s="61"/>
      <c r="E33" s="51"/>
      <c r="F33" s="63"/>
      <c r="G33" s="160"/>
      <c r="H33" s="61"/>
      <c r="I33" s="176"/>
      <c r="J33" s="51"/>
      <c r="K33" s="63"/>
      <c r="L33" s="160"/>
      <c r="M33" s="61"/>
      <c r="N33" s="176"/>
      <c r="O33" s="51"/>
      <c r="P33" s="108"/>
      <c r="Q33" s="160"/>
      <c r="R33" s="61"/>
      <c r="S33" s="185"/>
      <c r="T33" s="51"/>
      <c r="U33" s="108"/>
      <c r="V33" s="160"/>
      <c r="W33" s="61"/>
      <c r="X33" s="176"/>
      <c r="Y33" s="51"/>
      <c r="Z33" s="108"/>
      <c r="AA33" s="160"/>
      <c r="AB33" s="61"/>
      <c r="AC33" s="176"/>
      <c r="AD33" s="61"/>
      <c r="AE33" s="108"/>
      <c r="AF33" s="160"/>
      <c r="AG33" s="61"/>
      <c r="AH33" s="176"/>
      <c r="AI33" s="51"/>
      <c r="AJ33" s="108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8" t="s">
        <v>33</v>
      </c>
      <c r="B34" s="139"/>
      <c r="C34" s="327"/>
      <c r="D34" s="327"/>
      <c r="E34" s="138"/>
      <c r="F34" s="328"/>
      <c r="G34" s="139"/>
      <c r="H34" s="327"/>
      <c r="I34" s="179"/>
      <c r="J34" s="138"/>
      <c r="K34" s="328"/>
      <c r="L34" s="139"/>
      <c r="M34" s="327"/>
      <c r="N34" s="179"/>
      <c r="O34" s="138"/>
      <c r="P34" s="109"/>
      <c r="Q34" s="139"/>
      <c r="R34" s="327"/>
      <c r="S34" s="187"/>
      <c r="T34" s="138"/>
      <c r="U34" s="109"/>
      <c r="V34" s="139"/>
      <c r="W34" s="327"/>
      <c r="X34" s="179"/>
      <c r="Y34" s="138"/>
      <c r="Z34" s="109"/>
      <c r="AA34" s="139"/>
      <c r="AB34" s="327"/>
      <c r="AC34" s="179"/>
      <c r="AD34" s="327"/>
      <c r="AE34" s="109"/>
      <c r="AF34" s="139"/>
      <c r="AG34" s="327"/>
      <c r="AH34" s="179"/>
      <c r="AI34" s="138"/>
      <c r="AJ34" s="109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4" t="s">
        <v>34</v>
      </c>
      <c r="B35" s="317">
        <v>146610</v>
      </c>
      <c r="C35" s="283">
        <v>1000</v>
      </c>
      <c r="D35" s="283">
        <v>2150.2800000000002</v>
      </c>
      <c r="E35" s="285">
        <f t="shared" si="2"/>
        <v>26596.850399999999</v>
      </c>
      <c r="F35" s="107">
        <f t="shared" si="3"/>
        <v>174357.13039999999</v>
      </c>
      <c r="G35" s="318">
        <v>146370</v>
      </c>
      <c r="H35" s="283">
        <v>1000</v>
      </c>
      <c r="I35" s="275">
        <v>2128.56</v>
      </c>
      <c r="J35" s="285">
        <f t="shared" si="4"/>
        <v>26549.7408</v>
      </c>
      <c r="K35" s="107">
        <f t="shared" si="5"/>
        <v>174048.3008</v>
      </c>
      <c r="L35" s="318">
        <v>145730</v>
      </c>
      <c r="M35" s="283">
        <v>1000</v>
      </c>
      <c r="N35" s="275">
        <v>2678.37</v>
      </c>
      <c r="O35" s="285">
        <f t="shared" si="12"/>
        <v>26533.506599999997</v>
      </c>
      <c r="P35" s="107">
        <f t="shared" si="13"/>
        <v>173941.87659999999</v>
      </c>
      <c r="Q35" s="318">
        <v>149760</v>
      </c>
      <c r="R35" s="283">
        <v>1000</v>
      </c>
      <c r="S35" s="184">
        <v>1822.99</v>
      </c>
      <c r="T35" s="285">
        <f t="shared" si="0"/>
        <v>27104.938199999997</v>
      </c>
      <c r="U35" s="107">
        <f t="shared" si="6"/>
        <v>177687.92819999999</v>
      </c>
      <c r="V35" s="318">
        <v>148900</v>
      </c>
      <c r="W35" s="283">
        <v>1000</v>
      </c>
      <c r="X35" s="275">
        <v>1789.8</v>
      </c>
      <c r="Y35" s="285">
        <f t="shared" si="7"/>
        <v>26944.163999999997</v>
      </c>
      <c r="Z35" s="107">
        <f t="shared" si="8"/>
        <v>176633.96399999998</v>
      </c>
      <c r="AA35" s="318">
        <v>146870</v>
      </c>
      <c r="AB35" s="283">
        <v>1000</v>
      </c>
      <c r="AC35" s="275">
        <v>2469.2399999999998</v>
      </c>
      <c r="AD35" s="283">
        <f>(AA35-AB35+AC35)*18%</f>
        <v>26701.063199999997</v>
      </c>
      <c r="AE35" s="107">
        <f>AA35-AB35+AC35+AD35</f>
        <v>175040.30319999999</v>
      </c>
      <c r="AF35" s="318">
        <v>145950</v>
      </c>
      <c r="AG35" s="283">
        <v>1000</v>
      </c>
      <c r="AH35" s="275">
        <v>3291.57</v>
      </c>
      <c r="AI35" s="285">
        <f t="shared" si="1"/>
        <v>26683.482599999999</v>
      </c>
      <c r="AJ35" s="107">
        <f t="shared" si="9"/>
        <v>174925.0526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30" t="s">
        <v>35</v>
      </c>
      <c r="B36" s="139"/>
      <c r="C36" s="327"/>
      <c r="D36" s="327"/>
      <c r="E36" s="138"/>
      <c r="F36" s="328"/>
      <c r="G36" s="139"/>
      <c r="H36" s="327"/>
      <c r="I36" s="179"/>
      <c r="J36" s="138"/>
      <c r="K36" s="328"/>
      <c r="L36" s="240"/>
      <c r="M36" s="327"/>
      <c r="N36" s="179"/>
      <c r="O36" s="138"/>
      <c r="P36" s="109"/>
      <c r="Q36" s="139"/>
      <c r="R36" s="327"/>
      <c r="S36" s="187"/>
      <c r="T36" s="138"/>
      <c r="U36" s="109"/>
      <c r="V36" s="139"/>
      <c r="W36" s="327"/>
      <c r="X36" s="179"/>
      <c r="Y36" s="138"/>
      <c r="Z36" s="109"/>
      <c r="AA36" s="139"/>
      <c r="AB36" s="327"/>
      <c r="AC36" s="179"/>
      <c r="AD36" s="327"/>
      <c r="AE36" s="109"/>
      <c r="AF36" s="139"/>
      <c r="AG36" s="327"/>
      <c r="AH36" s="179"/>
      <c r="AI36" s="138"/>
      <c r="AJ36" s="109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7" t="s">
        <v>36</v>
      </c>
      <c r="B37" s="322">
        <v>147560</v>
      </c>
      <c r="C37" s="61">
        <v>1000</v>
      </c>
      <c r="D37" s="61">
        <v>2150.2800000000002</v>
      </c>
      <c r="E37" s="51">
        <f t="shared" si="2"/>
        <v>26767.850399999999</v>
      </c>
      <c r="F37" s="108">
        <f t="shared" si="3"/>
        <v>175478.13039999999</v>
      </c>
      <c r="G37" s="320">
        <v>147320</v>
      </c>
      <c r="H37" s="61">
        <v>1000</v>
      </c>
      <c r="I37" s="176">
        <v>2128.56</v>
      </c>
      <c r="J37" s="51">
        <f t="shared" si="4"/>
        <v>26720.7408</v>
      </c>
      <c r="K37" s="108">
        <f t="shared" si="5"/>
        <v>175169.3008</v>
      </c>
      <c r="L37" s="320">
        <v>146980</v>
      </c>
      <c r="M37" s="61">
        <v>1000</v>
      </c>
      <c r="N37" s="176">
        <v>2678.37</v>
      </c>
      <c r="O37" s="51">
        <f t="shared" si="12"/>
        <v>26758.506599999997</v>
      </c>
      <c r="P37" s="108">
        <f t="shared" si="13"/>
        <v>175416.87659999999</v>
      </c>
      <c r="Q37" s="320">
        <v>151010</v>
      </c>
      <c r="R37" s="61">
        <v>1000</v>
      </c>
      <c r="S37" s="185">
        <v>1822.99</v>
      </c>
      <c r="T37" s="51">
        <f t="shared" si="0"/>
        <v>27329.938199999997</v>
      </c>
      <c r="U37" s="108">
        <f t="shared" si="6"/>
        <v>179162.92819999999</v>
      </c>
      <c r="V37" s="320">
        <v>149400</v>
      </c>
      <c r="W37" s="61">
        <v>1000</v>
      </c>
      <c r="X37" s="176">
        <v>1789.8</v>
      </c>
      <c r="Y37" s="51">
        <f>(V37-W37+X37)*18%</f>
        <v>27034.163999999997</v>
      </c>
      <c r="Z37" s="108">
        <f>V37-W37+X37+Y37</f>
        <v>177223.96399999998</v>
      </c>
      <c r="AA37" s="320">
        <v>148120</v>
      </c>
      <c r="AB37" s="61">
        <v>1000</v>
      </c>
      <c r="AC37" s="176">
        <v>2469.2399999999998</v>
      </c>
      <c r="AD37" s="61">
        <f>(AA37-AB37+AC37)*18%</f>
        <v>26926.063199999997</v>
      </c>
      <c r="AE37" s="108">
        <f>AA37-AB37+AC37+AD37</f>
        <v>176515.30319999999</v>
      </c>
      <c r="AF37" s="320">
        <v>147100</v>
      </c>
      <c r="AG37" s="61">
        <v>1000</v>
      </c>
      <c r="AH37" s="176">
        <v>3291.57</v>
      </c>
      <c r="AI37" s="51">
        <f t="shared" si="1"/>
        <v>26890.482599999999</v>
      </c>
      <c r="AJ37" s="108">
        <f t="shared" si="9"/>
        <v>176282.0526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42" t="s">
        <v>37</v>
      </c>
      <c r="B38" s="160"/>
      <c r="C38" s="61"/>
      <c r="D38" s="61"/>
      <c r="E38" s="51"/>
      <c r="F38" s="63"/>
      <c r="G38" s="160"/>
      <c r="H38" s="61"/>
      <c r="I38" s="176"/>
      <c r="J38" s="51"/>
      <c r="K38" s="63"/>
      <c r="L38" s="160"/>
      <c r="M38" s="61"/>
      <c r="N38" s="176"/>
      <c r="O38" s="51"/>
      <c r="P38" s="108"/>
      <c r="Q38" s="160"/>
      <c r="R38" s="61"/>
      <c r="S38" s="185"/>
      <c r="T38" s="51"/>
      <c r="U38" s="108"/>
      <c r="V38" s="160"/>
      <c r="W38" s="61"/>
      <c r="X38" s="176"/>
      <c r="Y38" s="51"/>
      <c r="Z38" s="108"/>
      <c r="AA38" s="160"/>
      <c r="AB38" s="61"/>
      <c r="AC38" s="176"/>
      <c r="AD38" s="61"/>
      <c r="AE38" s="108"/>
      <c r="AF38" s="160"/>
      <c r="AG38" s="61"/>
      <c r="AH38" s="176"/>
      <c r="AI38" s="51"/>
      <c r="AJ38" s="108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6" t="s">
        <v>38</v>
      </c>
      <c r="B39" s="317">
        <v>153570</v>
      </c>
      <c r="C39" s="283">
        <v>1000</v>
      </c>
      <c r="D39" s="283">
        <v>2150.2800000000002</v>
      </c>
      <c r="E39" s="285">
        <f>(B39-C39+D39)*18%</f>
        <v>27849.650399999999</v>
      </c>
      <c r="F39" s="107">
        <f>B39-C39+D39+E39</f>
        <v>182569.93040000001</v>
      </c>
      <c r="G39" s="318">
        <v>153470</v>
      </c>
      <c r="H39" s="283">
        <v>1000</v>
      </c>
      <c r="I39" s="275">
        <v>2128.56</v>
      </c>
      <c r="J39" s="285">
        <f t="shared" si="4"/>
        <v>27827.7408</v>
      </c>
      <c r="K39" s="107">
        <f t="shared" si="5"/>
        <v>182426.3008</v>
      </c>
      <c r="L39" s="318">
        <v>152710</v>
      </c>
      <c r="M39" s="283">
        <v>1000</v>
      </c>
      <c r="N39" s="275">
        <v>2678.37</v>
      </c>
      <c r="O39" s="285">
        <f t="shared" si="12"/>
        <v>27789.906599999998</v>
      </c>
      <c r="P39" s="107">
        <f t="shared" si="13"/>
        <v>182178.27659999998</v>
      </c>
      <c r="Q39" s="318">
        <v>155010</v>
      </c>
      <c r="R39" s="283">
        <v>1000</v>
      </c>
      <c r="S39" s="184">
        <v>1822.99</v>
      </c>
      <c r="T39" s="285">
        <f t="shared" si="0"/>
        <v>28049.938199999997</v>
      </c>
      <c r="U39" s="107">
        <f t="shared" si="6"/>
        <v>183882.92819999999</v>
      </c>
      <c r="V39" s="318">
        <v>155650</v>
      </c>
      <c r="W39" s="283">
        <v>1000</v>
      </c>
      <c r="X39" s="275">
        <v>1789.8</v>
      </c>
      <c r="Y39" s="285">
        <f>(V39-W39+X39)*18%</f>
        <v>28159.163999999997</v>
      </c>
      <c r="Z39" s="107">
        <f>V39-W39+X39+Y39</f>
        <v>184598.96399999998</v>
      </c>
      <c r="AA39" s="318">
        <v>153840</v>
      </c>
      <c r="AB39" s="283">
        <v>1000</v>
      </c>
      <c r="AC39" s="275">
        <v>2469.2399999999998</v>
      </c>
      <c r="AD39" s="283">
        <f>(AA39-AB39+AC39)*18%</f>
        <v>27955.663199999999</v>
      </c>
      <c r="AE39" s="107">
        <f>AA39-AB39+AC39+AD39</f>
        <v>183264.9032</v>
      </c>
      <c r="AF39" s="318">
        <v>153800</v>
      </c>
      <c r="AG39" s="283">
        <v>1000</v>
      </c>
      <c r="AH39" s="275">
        <v>3291.57</v>
      </c>
      <c r="AI39" s="285">
        <f t="shared" si="1"/>
        <v>28096.482599999999</v>
      </c>
      <c r="AJ39" s="107">
        <f t="shared" si="9"/>
        <v>184188.0526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7" t="s">
        <v>39</v>
      </c>
      <c r="B40" s="317">
        <v>153720</v>
      </c>
      <c r="C40" s="61">
        <v>1000</v>
      </c>
      <c r="D40" s="283">
        <v>2150.2800000000002</v>
      </c>
      <c r="E40" s="51">
        <f t="shared" si="2"/>
        <v>27876.650399999999</v>
      </c>
      <c r="F40" s="108">
        <f t="shared" si="3"/>
        <v>182746.93040000001</v>
      </c>
      <c r="G40" s="318">
        <v>152720</v>
      </c>
      <c r="H40" s="61">
        <v>1000</v>
      </c>
      <c r="I40" s="275">
        <v>2128.56</v>
      </c>
      <c r="J40" s="51">
        <f>(G40-H40+I40)*18%</f>
        <v>27692.7408</v>
      </c>
      <c r="K40" s="108">
        <f>G40-H40+I40+J40</f>
        <v>181541.3008</v>
      </c>
      <c r="L40" s="318">
        <v>153460</v>
      </c>
      <c r="M40" s="61">
        <v>1000</v>
      </c>
      <c r="N40" s="275">
        <v>2678.37</v>
      </c>
      <c r="O40" s="51">
        <f t="shared" si="12"/>
        <v>27924.906599999998</v>
      </c>
      <c r="P40" s="108">
        <f t="shared" si="13"/>
        <v>183063.27659999998</v>
      </c>
      <c r="Q40" s="318">
        <v>152510</v>
      </c>
      <c r="R40" s="283">
        <v>1000</v>
      </c>
      <c r="S40" s="184">
        <v>1822.99</v>
      </c>
      <c r="T40" s="285">
        <f t="shared" si="0"/>
        <v>27599.938199999997</v>
      </c>
      <c r="U40" s="107">
        <f t="shared" si="6"/>
        <v>180932.92819999999</v>
      </c>
      <c r="V40" s="318">
        <v>155500</v>
      </c>
      <c r="W40" s="61">
        <v>1000</v>
      </c>
      <c r="X40" s="275">
        <v>1789.8</v>
      </c>
      <c r="Y40" s="51">
        <f t="shared" si="7"/>
        <v>28132.163999999997</v>
      </c>
      <c r="Z40" s="108">
        <f t="shared" si="8"/>
        <v>184421.96399999998</v>
      </c>
      <c r="AA40" s="318">
        <v>154090</v>
      </c>
      <c r="AB40" s="283">
        <v>1000</v>
      </c>
      <c r="AC40" s="275">
        <v>2469.2399999999998</v>
      </c>
      <c r="AD40" s="283">
        <f>(AA40-AB40+AC40)*18%</f>
        <v>28000.663199999999</v>
      </c>
      <c r="AE40" s="107">
        <f>AA40-AB40+AC40+AD40</f>
        <v>183559.9032</v>
      </c>
      <c r="AF40" s="318">
        <v>154450</v>
      </c>
      <c r="AG40" s="61">
        <v>1000</v>
      </c>
      <c r="AH40" s="275">
        <v>3291.57</v>
      </c>
      <c r="AI40" s="51">
        <f t="shared" si="1"/>
        <v>28213.482599999999</v>
      </c>
      <c r="AJ40" s="108">
        <f t="shared" si="9"/>
        <v>184955.0526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8" t="s">
        <v>40</v>
      </c>
      <c r="B41" s="139"/>
      <c r="C41" s="327"/>
      <c r="D41" s="327"/>
      <c r="E41" s="138"/>
      <c r="F41" s="328"/>
      <c r="G41" s="139"/>
      <c r="H41" s="327"/>
      <c r="I41" s="179"/>
      <c r="J41" s="138"/>
      <c r="K41" s="328"/>
      <c r="L41" s="139"/>
      <c r="M41" s="327"/>
      <c r="N41" s="179"/>
      <c r="O41" s="138"/>
      <c r="P41" s="109"/>
      <c r="Q41" s="139"/>
      <c r="R41" s="327"/>
      <c r="S41" s="187"/>
      <c r="T41" s="138"/>
      <c r="U41" s="109"/>
      <c r="V41" s="139"/>
      <c r="W41" s="327"/>
      <c r="X41" s="179"/>
      <c r="Y41" s="138"/>
      <c r="Z41" s="109"/>
      <c r="AA41" s="139"/>
      <c r="AB41" s="327"/>
      <c r="AC41" s="179"/>
      <c r="AD41" s="327"/>
      <c r="AE41" s="109"/>
      <c r="AF41" s="139"/>
      <c r="AG41" s="327"/>
      <c r="AH41" s="179"/>
      <c r="AI41" s="138"/>
      <c r="AJ41" s="109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6" t="s">
        <v>41</v>
      </c>
      <c r="B42" s="317">
        <v>155470</v>
      </c>
      <c r="C42" s="283">
        <v>1000</v>
      </c>
      <c r="D42" s="283">
        <v>2150.2800000000002</v>
      </c>
      <c r="E42" s="285">
        <f t="shared" si="2"/>
        <v>28191.650399999999</v>
      </c>
      <c r="F42" s="107">
        <f t="shared" si="3"/>
        <v>184811.93040000001</v>
      </c>
      <c r="G42" s="318">
        <v>155470</v>
      </c>
      <c r="H42" s="283">
        <v>1000</v>
      </c>
      <c r="I42" s="275">
        <v>2128.56</v>
      </c>
      <c r="J42" s="285">
        <f t="shared" si="4"/>
        <v>28187.7408</v>
      </c>
      <c r="K42" s="107">
        <f t="shared" si="5"/>
        <v>184786.3008</v>
      </c>
      <c r="L42" s="318">
        <v>155210</v>
      </c>
      <c r="M42" s="283">
        <v>1000</v>
      </c>
      <c r="N42" s="275">
        <v>2678.37</v>
      </c>
      <c r="O42" s="285">
        <f t="shared" si="12"/>
        <v>28239.906599999998</v>
      </c>
      <c r="P42" s="107">
        <f t="shared" si="13"/>
        <v>185128.27659999998</v>
      </c>
      <c r="Q42" s="318">
        <v>158260</v>
      </c>
      <c r="R42" s="283">
        <v>1000</v>
      </c>
      <c r="S42" s="184">
        <v>1822.99</v>
      </c>
      <c r="T42" s="285">
        <f>(Q42-R42+S42)*18%</f>
        <v>28634.938199999997</v>
      </c>
      <c r="U42" s="107">
        <f>Q42-R42+S42+T42</f>
        <v>187717.92819999999</v>
      </c>
      <c r="V42" s="318">
        <v>157250</v>
      </c>
      <c r="W42" s="283">
        <v>1000</v>
      </c>
      <c r="X42" s="275">
        <v>1789.8</v>
      </c>
      <c r="Y42" s="285">
        <f>(V42-W42+X42)*18%</f>
        <v>28447.163999999997</v>
      </c>
      <c r="Z42" s="107">
        <f>V42-W42+X42+Y42</f>
        <v>186486.96399999998</v>
      </c>
      <c r="AA42" s="318">
        <v>155840</v>
      </c>
      <c r="AB42" s="283">
        <v>1000</v>
      </c>
      <c r="AC42" s="275">
        <v>2469.2399999999998</v>
      </c>
      <c r="AD42" s="283">
        <f>(AA42-AB42+AC42)*18%</f>
        <v>28315.663199999999</v>
      </c>
      <c r="AE42" s="107">
        <f>AA42-AB42+AC42+AD42</f>
        <v>185624.9032</v>
      </c>
      <c r="AF42" s="318">
        <v>156200</v>
      </c>
      <c r="AG42" s="283">
        <v>1000</v>
      </c>
      <c r="AH42" s="275">
        <v>3291.57</v>
      </c>
      <c r="AI42" s="285">
        <f t="shared" si="1"/>
        <v>28528.482599999999</v>
      </c>
      <c r="AJ42" s="107">
        <f t="shared" si="9"/>
        <v>187020.0526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7" t="s">
        <v>42</v>
      </c>
      <c r="B43" s="160"/>
      <c r="C43" s="61"/>
      <c r="D43" s="61"/>
      <c r="E43" s="51"/>
      <c r="F43" s="63"/>
      <c r="G43" s="160"/>
      <c r="H43" s="61"/>
      <c r="I43" s="176"/>
      <c r="J43" s="51"/>
      <c r="K43" s="63"/>
      <c r="L43" s="160"/>
      <c r="M43" s="61"/>
      <c r="N43" s="176"/>
      <c r="O43" s="51"/>
      <c r="P43" s="108"/>
      <c r="Q43" s="160"/>
      <c r="R43" s="61"/>
      <c r="S43" s="185"/>
      <c r="T43" s="51"/>
      <c r="U43" s="108"/>
      <c r="V43" s="160"/>
      <c r="W43" s="61"/>
      <c r="X43" s="176"/>
      <c r="Y43" s="51"/>
      <c r="Z43" s="108"/>
      <c r="AA43" s="103"/>
      <c r="AB43" s="61"/>
      <c r="AC43" s="176"/>
      <c r="AD43" s="61"/>
      <c r="AE43" s="108"/>
      <c r="AF43" s="160"/>
      <c r="AG43" s="61"/>
      <c r="AH43" s="176"/>
      <c r="AI43" s="51"/>
      <c r="AJ43" s="108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9" t="s">
        <v>43</v>
      </c>
      <c r="B44" s="317">
        <v>155470</v>
      </c>
      <c r="C44" s="327">
        <v>1000</v>
      </c>
      <c r="D44" s="327">
        <v>2150.2800000000002</v>
      </c>
      <c r="E44" s="138">
        <f>(B44-C44+D44)*18%</f>
        <v>28191.650399999999</v>
      </c>
      <c r="F44" s="109">
        <f>B44-C44+D44+E44</f>
        <v>184811.93040000001</v>
      </c>
      <c r="G44" s="318">
        <v>155470</v>
      </c>
      <c r="H44" s="327">
        <v>1000</v>
      </c>
      <c r="I44" s="275">
        <v>2128.56</v>
      </c>
      <c r="J44" s="138">
        <f t="shared" si="4"/>
        <v>28187.7408</v>
      </c>
      <c r="K44" s="109">
        <f t="shared" si="5"/>
        <v>184786.3008</v>
      </c>
      <c r="L44" s="318">
        <v>155210</v>
      </c>
      <c r="M44" s="327">
        <v>1000</v>
      </c>
      <c r="N44" s="275">
        <v>2678.37</v>
      </c>
      <c r="O44" s="138">
        <f>(L44-M44+N44)*18%</f>
        <v>28239.906599999998</v>
      </c>
      <c r="P44" s="109">
        <f>L44-M44+N44+O44</f>
        <v>185128.27659999998</v>
      </c>
      <c r="Q44" s="318">
        <v>158260</v>
      </c>
      <c r="R44" s="283">
        <v>1000</v>
      </c>
      <c r="S44" s="184">
        <v>1822.99</v>
      </c>
      <c r="T44" s="285">
        <f t="shared" si="0"/>
        <v>28634.938199999997</v>
      </c>
      <c r="U44" s="107">
        <f t="shared" si="6"/>
        <v>187717.92819999999</v>
      </c>
      <c r="V44" s="318">
        <v>157250</v>
      </c>
      <c r="W44" s="327">
        <v>1000</v>
      </c>
      <c r="X44" s="275">
        <v>1789.8</v>
      </c>
      <c r="Y44" s="138">
        <f t="shared" si="7"/>
        <v>28447.163999999997</v>
      </c>
      <c r="Z44" s="109">
        <f t="shared" si="8"/>
        <v>186486.96399999998</v>
      </c>
      <c r="AA44" s="318">
        <v>155840</v>
      </c>
      <c r="AB44" s="283">
        <v>1000</v>
      </c>
      <c r="AC44" s="275">
        <v>2469.2399999999998</v>
      </c>
      <c r="AD44" s="283">
        <f>(AA44-AB44+AC44)*18%</f>
        <v>28315.663199999999</v>
      </c>
      <c r="AE44" s="107">
        <f>AA44-AB44+AC44+AD44</f>
        <v>185624.9032</v>
      </c>
      <c r="AF44" s="318">
        <v>156200</v>
      </c>
      <c r="AG44" s="327">
        <v>1000</v>
      </c>
      <c r="AH44" s="275">
        <v>3291.57</v>
      </c>
      <c r="AI44" s="138">
        <f t="shared" si="1"/>
        <v>28528.482599999999</v>
      </c>
      <c r="AJ44" s="109">
        <f t="shared" si="9"/>
        <v>187020.0526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7" t="s">
        <v>44</v>
      </c>
      <c r="B45" s="317">
        <v>158970</v>
      </c>
      <c r="C45" s="61">
        <v>1000</v>
      </c>
      <c r="D45" s="61">
        <v>2150.2800000000002</v>
      </c>
      <c r="E45" s="51">
        <f>(B45-C45+D45)*18%</f>
        <v>28821.650399999999</v>
      </c>
      <c r="F45" s="108">
        <f>B45-C45+D45+E45</f>
        <v>188941.93040000001</v>
      </c>
      <c r="G45" s="318">
        <v>158970</v>
      </c>
      <c r="H45" s="61">
        <v>1000</v>
      </c>
      <c r="I45" s="275">
        <v>2128.56</v>
      </c>
      <c r="J45" s="51">
        <f t="shared" si="4"/>
        <v>28817.7408</v>
      </c>
      <c r="K45" s="108">
        <f t="shared" si="5"/>
        <v>188916.3008</v>
      </c>
      <c r="L45" s="318">
        <v>159210</v>
      </c>
      <c r="M45" s="61">
        <v>1000</v>
      </c>
      <c r="N45" s="275">
        <v>2678.37</v>
      </c>
      <c r="O45" s="51">
        <f t="shared" si="12"/>
        <v>28959.906599999998</v>
      </c>
      <c r="P45" s="108">
        <f t="shared" si="13"/>
        <v>189848.27659999998</v>
      </c>
      <c r="Q45" s="318">
        <v>161760</v>
      </c>
      <c r="R45" s="283">
        <v>1000</v>
      </c>
      <c r="S45" s="184">
        <v>1822.99</v>
      </c>
      <c r="T45" s="285">
        <f t="shared" si="0"/>
        <v>29264.938199999997</v>
      </c>
      <c r="U45" s="107">
        <f t="shared" si="6"/>
        <v>191847.92819999999</v>
      </c>
      <c r="V45" s="318">
        <v>161250</v>
      </c>
      <c r="W45" s="61">
        <v>1000</v>
      </c>
      <c r="X45" s="275">
        <v>1789.8</v>
      </c>
      <c r="Y45" s="51">
        <f t="shared" si="7"/>
        <v>29167.163999999997</v>
      </c>
      <c r="Z45" s="108">
        <f t="shared" si="8"/>
        <v>191206.96399999998</v>
      </c>
      <c r="AA45" s="318">
        <v>159840</v>
      </c>
      <c r="AB45" s="283">
        <v>1000</v>
      </c>
      <c r="AC45" s="275">
        <v>2469.2399999999998</v>
      </c>
      <c r="AD45" s="283">
        <f>(AA45-AB45+AC45)*18%</f>
        <v>29035.663199999999</v>
      </c>
      <c r="AE45" s="107">
        <f>AA45-AB45+AC45+AD45</f>
        <v>190344.9032</v>
      </c>
      <c r="AF45" s="318">
        <v>160200</v>
      </c>
      <c r="AG45" s="61">
        <v>1000</v>
      </c>
      <c r="AH45" s="275">
        <v>3291.57</v>
      </c>
      <c r="AI45" s="51">
        <f>(AF45-AG45+AH45)*18%</f>
        <v>29248.482599999999</v>
      </c>
      <c r="AJ45" s="108">
        <f>AF45-AG45+AH45+AI45</f>
        <v>191740.0526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1" t="s">
        <v>45</v>
      </c>
      <c r="B46" s="139"/>
      <c r="C46" s="141"/>
      <c r="D46" s="327"/>
      <c r="E46" s="138"/>
      <c r="F46" s="328"/>
      <c r="G46" s="139"/>
      <c r="H46" s="141"/>
      <c r="I46" s="179"/>
      <c r="J46" s="138"/>
      <c r="K46" s="328"/>
      <c r="L46" s="139"/>
      <c r="M46" s="141"/>
      <c r="N46" s="179"/>
      <c r="O46" s="138"/>
      <c r="P46" s="109"/>
      <c r="Q46" s="139"/>
      <c r="R46" s="141"/>
      <c r="S46" s="187"/>
      <c r="T46" s="138"/>
      <c r="U46" s="109"/>
      <c r="V46" s="139"/>
      <c r="W46" s="141"/>
      <c r="X46" s="179"/>
      <c r="Y46" s="138"/>
      <c r="Z46" s="109"/>
      <c r="AA46" s="139"/>
      <c r="AB46" s="141"/>
      <c r="AC46" s="179"/>
      <c r="AD46" s="327"/>
      <c r="AE46" s="109"/>
      <c r="AF46" s="139"/>
      <c r="AG46" s="141"/>
      <c r="AH46" s="179"/>
      <c r="AI46" s="138"/>
      <c r="AJ46" s="109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2" t="s">
        <v>46</v>
      </c>
      <c r="B47" s="317">
        <v>138530</v>
      </c>
      <c r="C47" s="283">
        <v>1000</v>
      </c>
      <c r="D47" s="283">
        <v>2150.2800000000002</v>
      </c>
      <c r="E47" s="285">
        <f t="shared" si="2"/>
        <v>25142.450399999998</v>
      </c>
      <c r="F47" s="107">
        <f t="shared" si="3"/>
        <v>164822.7304</v>
      </c>
      <c r="G47" s="318">
        <v>138580</v>
      </c>
      <c r="H47" s="283">
        <v>1000</v>
      </c>
      <c r="I47" s="275">
        <v>2128.56</v>
      </c>
      <c r="J47" s="285">
        <f t="shared" si="4"/>
        <v>25147.540799999999</v>
      </c>
      <c r="K47" s="107">
        <f t="shared" si="5"/>
        <v>164856.10079999999</v>
      </c>
      <c r="L47" s="318">
        <v>137530</v>
      </c>
      <c r="M47" s="283">
        <v>1000</v>
      </c>
      <c r="N47" s="275">
        <v>2678.37</v>
      </c>
      <c r="O47" s="285">
        <f t="shared" si="12"/>
        <v>25057.506599999997</v>
      </c>
      <c r="P47" s="107">
        <f t="shared" si="13"/>
        <v>164265.87659999999</v>
      </c>
      <c r="Q47" s="318">
        <v>140530</v>
      </c>
      <c r="R47" s="283">
        <v>1000</v>
      </c>
      <c r="S47" s="184">
        <v>1822.99</v>
      </c>
      <c r="T47" s="285">
        <f t="shared" si="0"/>
        <v>25443.538199999999</v>
      </c>
      <c r="U47" s="107">
        <f t="shared" si="6"/>
        <v>166796.5282</v>
      </c>
      <c r="V47" s="318">
        <v>139670</v>
      </c>
      <c r="W47" s="283">
        <v>1000</v>
      </c>
      <c r="X47" s="275">
        <v>1789.8</v>
      </c>
      <c r="Y47" s="285">
        <f t="shared" si="7"/>
        <v>25282.763999999996</v>
      </c>
      <c r="Z47" s="107">
        <f t="shared" si="8"/>
        <v>165742.56399999998</v>
      </c>
      <c r="AA47" s="318">
        <v>138900</v>
      </c>
      <c r="AB47" s="283">
        <v>1000</v>
      </c>
      <c r="AC47" s="275">
        <v>2469.2399999999998</v>
      </c>
      <c r="AD47" s="283">
        <f>(AA47-AB47+AC47)*18%</f>
        <v>25266.463199999998</v>
      </c>
      <c r="AE47" s="107">
        <f>AA47-AB47+AC47+AD47</f>
        <v>165635.70319999999</v>
      </c>
      <c r="AF47" s="318">
        <v>139310</v>
      </c>
      <c r="AG47" s="283">
        <v>1000</v>
      </c>
      <c r="AH47" s="275">
        <v>3291.57</v>
      </c>
      <c r="AI47" s="285">
        <f>(AF47-AG47+AH47)*18%</f>
        <v>25488.282599999999</v>
      </c>
      <c r="AJ47" s="107">
        <f>AF47-AG47+AH47+AI47</f>
        <v>167089.85260000001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3"/>
      <c r="B48" s="160"/>
      <c r="C48" s="61"/>
      <c r="D48" s="61"/>
      <c r="E48" s="51"/>
      <c r="F48" s="63"/>
      <c r="G48" s="160"/>
      <c r="H48" s="61"/>
      <c r="I48" s="176"/>
      <c r="J48" s="51"/>
      <c r="K48" s="63"/>
      <c r="L48" s="160"/>
      <c r="M48" s="61"/>
      <c r="N48" s="176"/>
      <c r="O48" s="51"/>
      <c r="P48" s="108"/>
      <c r="Q48" s="160"/>
      <c r="R48" s="61"/>
      <c r="S48" s="185"/>
      <c r="T48" s="51"/>
      <c r="U48" s="108"/>
      <c r="V48" s="160"/>
      <c r="W48" s="61"/>
      <c r="X48" s="176"/>
      <c r="Y48" s="51"/>
      <c r="Z48" s="108"/>
      <c r="AA48" s="160"/>
      <c r="AB48" s="61"/>
      <c r="AC48" s="176"/>
      <c r="AD48" s="61"/>
      <c r="AE48" s="108"/>
      <c r="AF48" s="160"/>
      <c r="AG48" s="61"/>
      <c r="AH48" s="176"/>
      <c r="AI48" s="51"/>
      <c r="AJ48" s="108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9" t="s">
        <v>47</v>
      </c>
      <c r="B49" s="317">
        <v>152520</v>
      </c>
      <c r="C49" s="327">
        <v>1000</v>
      </c>
      <c r="D49" s="283">
        <v>2150.2800000000002</v>
      </c>
      <c r="E49" s="138">
        <f t="shared" si="2"/>
        <v>27660.650399999999</v>
      </c>
      <c r="F49" s="109">
        <f t="shared" si="3"/>
        <v>181330.93040000001</v>
      </c>
      <c r="G49" s="318">
        <v>152520</v>
      </c>
      <c r="H49" s="327">
        <v>1000</v>
      </c>
      <c r="I49" s="275">
        <v>2128.56</v>
      </c>
      <c r="J49" s="138">
        <f t="shared" si="4"/>
        <v>27656.7408</v>
      </c>
      <c r="K49" s="109">
        <f t="shared" si="5"/>
        <v>181305.3008</v>
      </c>
      <c r="L49" s="318">
        <v>151770</v>
      </c>
      <c r="M49" s="327">
        <v>1000</v>
      </c>
      <c r="N49" s="275">
        <v>2678.37</v>
      </c>
      <c r="O49" s="138">
        <f t="shared" si="12"/>
        <v>27620.706599999998</v>
      </c>
      <c r="P49" s="109">
        <f t="shared" si="13"/>
        <v>181069.0766</v>
      </c>
      <c r="Q49" s="318">
        <v>153610</v>
      </c>
      <c r="R49" s="283">
        <v>1000</v>
      </c>
      <c r="S49" s="184">
        <v>1822.99</v>
      </c>
      <c r="T49" s="285">
        <f t="shared" si="0"/>
        <v>27797.938199999997</v>
      </c>
      <c r="U49" s="107">
        <f t="shared" si="6"/>
        <v>182230.92819999999</v>
      </c>
      <c r="V49" s="318">
        <v>154810</v>
      </c>
      <c r="W49" s="327">
        <v>1000</v>
      </c>
      <c r="X49" s="275">
        <v>1789.8</v>
      </c>
      <c r="Y49" s="138">
        <f t="shared" si="7"/>
        <v>28007.963999999996</v>
      </c>
      <c r="Z49" s="109">
        <f t="shared" si="8"/>
        <v>183607.764</v>
      </c>
      <c r="AA49" s="318">
        <v>153390</v>
      </c>
      <c r="AB49" s="283">
        <v>1000</v>
      </c>
      <c r="AC49" s="275">
        <v>2469.2399999999998</v>
      </c>
      <c r="AD49" s="283">
        <f>(AA49-AB49+AC49)*18%</f>
        <v>27874.663199999999</v>
      </c>
      <c r="AE49" s="107">
        <f>AA49-AB49+AC49+AD49</f>
        <v>182733.9032</v>
      </c>
      <c r="AF49" s="318">
        <v>152750</v>
      </c>
      <c r="AG49" s="327">
        <v>1000</v>
      </c>
      <c r="AH49" s="275">
        <v>3291.57</v>
      </c>
      <c r="AI49" s="138">
        <f t="shared" si="1"/>
        <v>27907.482599999999</v>
      </c>
      <c r="AJ49" s="109">
        <f t="shared" si="9"/>
        <v>182949.0526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7" t="s">
        <v>48</v>
      </c>
      <c r="B50" s="160"/>
      <c r="C50" s="61"/>
      <c r="D50" s="61"/>
      <c r="E50" s="51"/>
      <c r="F50" s="63"/>
      <c r="G50" s="160"/>
      <c r="H50" s="61"/>
      <c r="I50" s="176"/>
      <c r="J50" s="51"/>
      <c r="K50" s="63"/>
      <c r="L50" s="160"/>
      <c r="M50" s="61"/>
      <c r="N50" s="176"/>
      <c r="O50" s="51"/>
      <c r="P50" s="108"/>
      <c r="Q50" s="159"/>
      <c r="R50" s="283"/>
      <c r="S50" s="184"/>
      <c r="T50" s="285"/>
      <c r="U50" s="107"/>
      <c r="V50" s="160"/>
      <c r="W50" s="61"/>
      <c r="X50" s="176"/>
      <c r="Y50" s="51"/>
      <c r="Z50" s="108"/>
      <c r="AA50" s="160"/>
      <c r="AB50" s="61"/>
      <c r="AC50" s="176"/>
      <c r="AD50" s="61"/>
      <c r="AE50" s="108"/>
      <c r="AF50" s="160"/>
      <c r="AG50" s="61"/>
      <c r="AH50" s="176"/>
      <c r="AI50" s="51"/>
      <c r="AJ50" s="108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8" t="s">
        <v>49</v>
      </c>
      <c r="B51" s="139"/>
      <c r="C51" s="327"/>
      <c r="D51" s="327"/>
      <c r="E51" s="138"/>
      <c r="F51" s="328"/>
      <c r="G51" s="139"/>
      <c r="H51" s="327"/>
      <c r="I51" s="179"/>
      <c r="J51" s="138"/>
      <c r="K51" s="109"/>
      <c r="L51" s="140"/>
      <c r="M51" s="327"/>
      <c r="N51" s="179"/>
      <c r="O51" s="138"/>
      <c r="P51" s="109"/>
      <c r="Q51" s="140"/>
      <c r="R51" s="327"/>
      <c r="S51" s="187"/>
      <c r="T51" s="138"/>
      <c r="U51" s="109"/>
      <c r="V51" s="140"/>
      <c r="W51" s="327"/>
      <c r="X51" s="179"/>
      <c r="Y51" s="138"/>
      <c r="Z51" s="238"/>
      <c r="AA51" s="139"/>
      <c r="AB51" s="327"/>
      <c r="AC51" s="179"/>
      <c r="AD51" s="327"/>
      <c r="AE51" s="109"/>
      <c r="AF51" s="140"/>
      <c r="AG51" s="327"/>
      <c r="AH51" s="179"/>
      <c r="AI51" s="138"/>
      <c r="AJ51" s="109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2" t="s">
        <v>50</v>
      </c>
      <c r="B52" s="317">
        <v>138780</v>
      </c>
      <c r="C52" s="283">
        <v>1000</v>
      </c>
      <c r="D52" s="283">
        <v>2150.2800000000002</v>
      </c>
      <c r="E52" s="285">
        <f t="shared" si="2"/>
        <v>25187.450399999998</v>
      </c>
      <c r="F52" s="107">
        <f t="shared" si="3"/>
        <v>165117.7304</v>
      </c>
      <c r="G52" s="318">
        <v>138630</v>
      </c>
      <c r="H52" s="283">
        <v>1000</v>
      </c>
      <c r="I52" s="275">
        <v>2128.56</v>
      </c>
      <c r="J52" s="285">
        <f t="shared" si="4"/>
        <v>25156.540799999999</v>
      </c>
      <c r="K52" s="107">
        <f t="shared" si="5"/>
        <v>164915.10079999999</v>
      </c>
      <c r="L52" s="318">
        <v>137880</v>
      </c>
      <c r="M52" s="283">
        <v>1000</v>
      </c>
      <c r="N52" s="275">
        <v>2678.37</v>
      </c>
      <c r="O52" s="285">
        <f t="shared" si="12"/>
        <v>25120.506599999997</v>
      </c>
      <c r="P52" s="107">
        <f t="shared" si="13"/>
        <v>164678.87659999999</v>
      </c>
      <c r="Q52" s="318">
        <v>140280</v>
      </c>
      <c r="R52" s="283">
        <v>1000</v>
      </c>
      <c r="S52" s="184">
        <v>1822.99</v>
      </c>
      <c r="T52" s="285">
        <f t="shared" si="0"/>
        <v>25398.538199999999</v>
      </c>
      <c r="U52" s="107">
        <f t="shared" si="6"/>
        <v>166501.5282</v>
      </c>
      <c r="V52" s="318">
        <v>140420</v>
      </c>
      <c r="W52" s="283">
        <v>1000</v>
      </c>
      <c r="X52" s="275">
        <v>1789.8</v>
      </c>
      <c r="Y52" s="285">
        <f t="shared" si="7"/>
        <v>25417.763999999996</v>
      </c>
      <c r="Z52" s="301">
        <f t="shared" si="8"/>
        <v>166627.56399999998</v>
      </c>
      <c r="AA52" s="318">
        <v>138650</v>
      </c>
      <c r="AB52" s="283">
        <v>1000</v>
      </c>
      <c r="AC52" s="275">
        <v>2469.2399999999998</v>
      </c>
      <c r="AD52" s="283">
        <f>(AA52-AB52+AC52)*18%</f>
        <v>25221.463199999998</v>
      </c>
      <c r="AE52" s="107">
        <f>AA52-AB52+AC52+AD52</f>
        <v>165340.70319999999</v>
      </c>
      <c r="AF52" s="318">
        <v>139060</v>
      </c>
      <c r="AG52" s="283">
        <v>1000</v>
      </c>
      <c r="AH52" s="275">
        <v>3291.57</v>
      </c>
      <c r="AI52" s="285">
        <f>(AF52-AG52+AH52)*18%</f>
        <v>25443.282599999999</v>
      </c>
      <c r="AJ52" s="107">
        <f>AF52-AG52+AH52+AI52</f>
        <v>166794.85260000001</v>
      </c>
      <c r="AK52" s="8"/>
      <c r="AL52" s="8"/>
      <c r="AM52" s="8"/>
      <c r="AN52" s="8"/>
      <c r="AO52" s="189"/>
      <c r="AP52" s="8"/>
      <c r="AQ52" s="8"/>
      <c r="AR52" s="8"/>
    </row>
    <row r="53" spans="1:44" x14ac:dyDescent="0.2">
      <c r="A53" s="132" t="s">
        <v>51</v>
      </c>
      <c r="B53" s="159"/>
      <c r="C53" s="283"/>
      <c r="D53" s="283"/>
      <c r="E53" s="285"/>
      <c r="F53" s="107"/>
      <c r="G53" s="159"/>
      <c r="H53" s="283"/>
      <c r="I53" s="275"/>
      <c r="J53" s="285"/>
      <c r="K53" s="60"/>
      <c r="L53" s="295"/>
      <c r="M53" s="283"/>
      <c r="N53" s="275"/>
      <c r="O53" s="285"/>
      <c r="P53" s="107"/>
      <c r="Q53" s="293"/>
      <c r="R53" s="283"/>
      <c r="S53" s="184"/>
      <c r="T53" s="285"/>
      <c r="U53" s="107"/>
      <c r="V53" s="295"/>
      <c r="W53" s="283"/>
      <c r="X53" s="275"/>
      <c r="Y53" s="285"/>
      <c r="Z53" s="301"/>
      <c r="AA53" s="159"/>
      <c r="AB53" s="283"/>
      <c r="AC53" s="275"/>
      <c r="AD53" s="283"/>
      <c r="AE53" s="107"/>
      <c r="AF53" s="295"/>
      <c r="AG53" s="283"/>
      <c r="AH53" s="275"/>
      <c r="AI53" s="285"/>
      <c r="AJ53" s="107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3" t="s">
        <v>52</v>
      </c>
      <c r="B54" s="317">
        <v>139880</v>
      </c>
      <c r="C54" s="283">
        <v>1000</v>
      </c>
      <c r="D54" s="283">
        <v>2150.2800000000002</v>
      </c>
      <c r="E54" s="285">
        <f t="shared" si="2"/>
        <v>25385.450399999998</v>
      </c>
      <c r="F54" s="107">
        <f t="shared" si="3"/>
        <v>166415.7304</v>
      </c>
      <c r="G54" s="318">
        <v>139780</v>
      </c>
      <c r="H54" s="283">
        <v>1000</v>
      </c>
      <c r="I54" s="275">
        <v>2128.56</v>
      </c>
      <c r="J54" s="285">
        <f t="shared" si="4"/>
        <v>25363.540799999999</v>
      </c>
      <c r="K54" s="107">
        <f t="shared" si="5"/>
        <v>166272.10079999999</v>
      </c>
      <c r="L54" s="318">
        <v>139580</v>
      </c>
      <c r="M54" s="283">
        <v>1000</v>
      </c>
      <c r="N54" s="275">
        <v>2678.37</v>
      </c>
      <c r="O54" s="285">
        <f t="shared" si="12"/>
        <v>25426.506599999997</v>
      </c>
      <c r="P54" s="107">
        <f t="shared" si="13"/>
        <v>166684.87659999999</v>
      </c>
      <c r="Q54" s="318">
        <v>142730</v>
      </c>
      <c r="R54" s="283">
        <v>1000</v>
      </c>
      <c r="S54" s="184">
        <v>1822.99</v>
      </c>
      <c r="T54" s="285">
        <f t="shared" si="0"/>
        <v>25839.538199999999</v>
      </c>
      <c r="U54" s="107">
        <f t="shared" si="6"/>
        <v>169392.5282</v>
      </c>
      <c r="V54" s="318">
        <v>140320</v>
      </c>
      <c r="W54" s="283">
        <v>1000</v>
      </c>
      <c r="X54" s="275">
        <v>1789.8</v>
      </c>
      <c r="Y54" s="285">
        <f t="shared" si="7"/>
        <v>25399.763999999996</v>
      </c>
      <c r="Z54" s="301">
        <f t="shared" si="8"/>
        <v>166509.56399999998</v>
      </c>
      <c r="AA54" s="318">
        <v>138800</v>
      </c>
      <c r="AB54" s="283">
        <v>1000</v>
      </c>
      <c r="AC54" s="275">
        <v>2469.2399999999998</v>
      </c>
      <c r="AD54" s="283">
        <f>(AA54-AB54+AC54)*18%</f>
        <v>25248.463199999998</v>
      </c>
      <c r="AE54" s="107">
        <f>AA54-AB54+AC54+AD54</f>
        <v>165517.70319999999</v>
      </c>
      <c r="AF54" s="318">
        <v>140060</v>
      </c>
      <c r="AG54" s="283">
        <v>1000</v>
      </c>
      <c r="AH54" s="275">
        <v>3291.57</v>
      </c>
      <c r="AI54" s="285">
        <f>(AF54-AG54+AH54)*18%</f>
        <v>25623.282599999999</v>
      </c>
      <c r="AJ54" s="107">
        <f>AF54-AG54+AH54+AI54</f>
        <v>167974.85260000001</v>
      </c>
      <c r="AK54" s="8"/>
      <c r="AL54" s="8"/>
      <c r="AM54" s="8"/>
      <c r="AN54" s="8"/>
      <c r="AO54" s="8"/>
      <c r="AP54" s="8"/>
      <c r="AQ54" s="8"/>
      <c r="AR54" s="8"/>
    </row>
    <row r="55" spans="1:44" x14ac:dyDescent="0.2">
      <c r="A55" s="128" t="s">
        <v>53</v>
      </c>
      <c r="B55" s="139"/>
      <c r="C55" s="327"/>
      <c r="D55" s="327"/>
      <c r="E55" s="138"/>
      <c r="F55" s="328"/>
      <c r="G55" s="139"/>
      <c r="H55" s="327"/>
      <c r="I55" s="179"/>
      <c r="J55" s="138"/>
      <c r="K55" s="328"/>
      <c r="L55" s="139"/>
      <c r="M55" s="327"/>
      <c r="N55" s="179"/>
      <c r="O55" s="138"/>
      <c r="P55" s="328"/>
      <c r="Q55" s="139"/>
      <c r="R55" s="327"/>
      <c r="S55" s="187"/>
      <c r="T55" s="138"/>
      <c r="U55" s="109"/>
      <c r="V55" s="139"/>
      <c r="W55" s="327"/>
      <c r="X55" s="179"/>
      <c r="Y55" s="138"/>
      <c r="Z55" s="109"/>
      <c r="AA55" s="139"/>
      <c r="AB55" s="327"/>
      <c r="AC55" s="179"/>
      <c r="AD55" s="327"/>
      <c r="AE55" s="109"/>
      <c r="AF55" s="139"/>
      <c r="AG55" s="327"/>
      <c r="AH55" s="179"/>
      <c r="AI55" s="138"/>
      <c r="AJ55" s="109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6" t="s">
        <v>54</v>
      </c>
      <c r="B56" s="317">
        <v>148950</v>
      </c>
      <c r="C56" s="283">
        <v>1000</v>
      </c>
      <c r="D56" s="283">
        <v>2150.2800000000002</v>
      </c>
      <c r="E56" s="285">
        <f t="shared" si="2"/>
        <v>27018.0504</v>
      </c>
      <c r="F56" s="107">
        <f t="shared" si="3"/>
        <v>177118.33040000001</v>
      </c>
      <c r="G56" s="318">
        <v>148060</v>
      </c>
      <c r="H56" s="283">
        <v>1000</v>
      </c>
      <c r="I56" s="275">
        <v>2128.56</v>
      </c>
      <c r="J56" s="285">
        <f t="shared" si="4"/>
        <v>26853.9408</v>
      </c>
      <c r="K56" s="107">
        <f t="shared" si="5"/>
        <v>176042.50080000001</v>
      </c>
      <c r="L56" s="318">
        <v>148120</v>
      </c>
      <c r="M56" s="283">
        <v>1000</v>
      </c>
      <c r="N56" s="275">
        <v>2678.37</v>
      </c>
      <c r="O56" s="285">
        <f t="shared" si="12"/>
        <v>26963.706599999998</v>
      </c>
      <c r="P56" s="107">
        <f t="shared" si="13"/>
        <v>176762.0766</v>
      </c>
      <c r="Q56" s="318">
        <v>151750</v>
      </c>
      <c r="R56" s="283">
        <v>1000</v>
      </c>
      <c r="S56" s="184">
        <v>1822.99</v>
      </c>
      <c r="T56" s="285">
        <f t="shared" si="0"/>
        <v>27463.138199999998</v>
      </c>
      <c r="U56" s="107">
        <f t="shared" si="6"/>
        <v>180036.12819999998</v>
      </c>
      <c r="V56" s="318">
        <v>149990</v>
      </c>
      <c r="W56" s="283">
        <v>1000</v>
      </c>
      <c r="X56" s="275">
        <v>1789.8</v>
      </c>
      <c r="Y56" s="285">
        <f t="shared" si="7"/>
        <v>27140.363999999998</v>
      </c>
      <c r="Z56" s="107">
        <f t="shared" si="8"/>
        <v>177920.16399999999</v>
      </c>
      <c r="AA56" s="318">
        <v>148660</v>
      </c>
      <c r="AB56" s="283">
        <v>1000</v>
      </c>
      <c r="AC56" s="275">
        <v>2469.2399999999998</v>
      </c>
      <c r="AD56" s="283">
        <f>(AA56-AB56+AC56)*18%</f>
        <v>27023.263199999998</v>
      </c>
      <c r="AE56" s="107">
        <f>AA56-AB56+AC56+AD56</f>
        <v>177152.50319999998</v>
      </c>
      <c r="AF56" s="318">
        <v>148940</v>
      </c>
      <c r="AG56" s="283">
        <v>1000</v>
      </c>
      <c r="AH56" s="275">
        <v>3291.57</v>
      </c>
      <c r="AI56" s="285">
        <f t="shared" si="1"/>
        <v>27221.6826</v>
      </c>
      <c r="AJ56" s="107">
        <f t="shared" si="9"/>
        <v>178453.25260000001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7" t="s">
        <v>55</v>
      </c>
      <c r="B57" s="322">
        <v>151060</v>
      </c>
      <c r="C57" s="61">
        <v>1000</v>
      </c>
      <c r="D57" s="61">
        <v>2150.2800000000002</v>
      </c>
      <c r="E57" s="51">
        <f>(B57-C57+D57)*18%</f>
        <v>27397.850399999999</v>
      </c>
      <c r="F57" s="108">
        <f>B57-C57+D57+E57</f>
        <v>179608.13039999999</v>
      </c>
      <c r="G57" s="320">
        <v>150170</v>
      </c>
      <c r="H57" s="61">
        <v>1000</v>
      </c>
      <c r="I57" s="176">
        <v>2128.56</v>
      </c>
      <c r="J57" s="51">
        <f t="shared" si="4"/>
        <v>27233.7408</v>
      </c>
      <c r="K57" s="108">
        <f t="shared" si="5"/>
        <v>178532.3008</v>
      </c>
      <c r="L57" s="320">
        <v>150480</v>
      </c>
      <c r="M57" s="61">
        <v>1000</v>
      </c>
      <c r="N57" s="176">
        <v>2678.37</v>
      </c>
      <c r="O57" s="51">
        <f t="shared" si="12"/>
        <v>27388.506599999997</v>
      </c>
      <c r="P57" s="108">
        <f t="shared" si="13"/>
        <v>179546.87659999999</v>
      </c>
      <c r="Q57" s="320">
        <v>153610</v>
      </c>
      <c r="R57" s="61">
        <v>1000</v>
      </c>
      <c r="S57" s="185">
        <v>1822.99</v>
      </c>
      <c r="T57" s="51">
        <f t="shared" si="0"/>
        <v>27797.938199999997</v>
      </c>
      <c r="U57" s="108">
        <f t="shared" si="6"/>
        <v>182230.92819999999</v>
      </c>
      <c r="V57" s="320">
        <v>152350</v>
      </c>
      <c r="W57" s="61">
        <v>1000</v>
      </c>
      <c r="X57" s="176">
        <v>1789.8</v>
      </c>
      <c r="Y57" s="51">
        <f t="shared" si="7"/>
        <v>27565.163999999997</v>
      </c>
      <c r="Z57" s="108">
        <f t="shared" si="8"/>
        <v>180704.96399999998</v>
      </c>
      <c r="AA57" s="320">
        <v>151020</v>
      </c>
      <c r="AB57" s="61">
        <v>1000</v>
      </c>
      <c r="AC57" s="176">
        <v>2469.2399999999998</v>
      </c>
      <c r="AD57" s="61">
        <f>(AA57-AB57+AC57)*18%</f>
        <v>27448.063199999997</v>
      </c>
      <c r="AE57" s="108">
        <f>AA57-AB57+AC57+AD57</f>
        <v>179937.30319999999</v>
      </c>
      <c r="AF57" s="320">
        <v>151300</v>
      </c>
      <c r="AG57" s="61">
        <v>1000</v>
      </c>
      <c r="AH57" s="176">
        <v>3291.57</v>
      </c>
      <c r="AI57" s="51">
        <f t="shared" si="1"/>
        <v>27646.482599999999</v>
      </c>
      <c r="AJ57" s="108">
        <f t="shared" si="9"/>
        <v>181238.0526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90"/>
      <c r="R58" s="8"/>
      <c r="S58" s="8"/>
      <c r="T58" s="8"/>
      <c r="U58" s="110"/>
      <c r="V58" s="189"/>
      <c r="W58" s="8"/>
      <c r="X58" s="8"/>
      <c r="Y58" s="8"/>
      <c r="Z58" s="8"/>
      <c r="AA58" s="190"/>
      <c r="AB58" s="19"/>
      <c r="AC58" s="8"/>
      <c r="AD58" s="8"/>
      <c r="AE58" s="110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3" customFormat="1" ht="21.75" thickBot="1" x14ac:dyDescent="0.4">
      <c r="A59" s="331" t="s">
        <v>131</v>
      </c>
      <c r="B59" s="331"/>
      <c r="C59" s="331"/>
      <c r="D59" s="331"/>
      <c r="E59" s="331"/>
      <c r="F59" s="331"/>
      <c r="G59" s="331"/>
      <c r="H59" s="331"/>
      <c r="I59" s="331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1"/>
      <c r="V59" s="191"/>
      <c r="W59" s="120"/>
      <c r="X59" s="120"/>
      <c r="Y59" s="120"/>
      <c r="Z59" s="120"/>
      <c r="AA59" s="192"/>
      <c r="AB59" s="122"/>
      <c r="AC59" s="120"/>
      <c r="AD59" s="120"/>
      <c r="AE59" s="121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</row>
    <row r="60" spans="1:44" s="124" customFormat="1" ht="20.25" thickBot="1" x14ac:dyDescent="0.3">
      <c r="A60" s="332" t="s">
        <v>133</v>
      </c>
      <c r="B60" s="333"/>
      <c r="C60" s="151" t="s">
        <v>134</v>
      </c>
      <c r="D60" s="151" t="s">
        <v>135</v>
      </c>
      <c r="E60" s="151" t="s">
        <v>136</v>
      </c>
      <c r="F60" s="151" t="s">
        <v>139</v>
      </c>
      <c r="G60" s="151" t="s">
        <v>140</v>
      </c>
      <c r="H60" s="151" t="s">
        <v>137</v>
      </c>
      <c r="I60" s="151" t="s">
        <v>141</v>
      </c>
      <c r="J60" s="250" t="s">
        <v>162</v>
      </c>
      <c r="K60" s="338" t="s">
        <v>138</v>
      </c>
      <c r="L60" s="339"/>
      <c r="M60" s="339"/>
      <c r="N60" s="340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</row>
    <row r="61" spans="1:44" s="124" customFormat="1" ht="20.25" thickBot="1" x14ac:dyDescent="0.3">
      <c r="A61" s="334" t="s">
        <v>128</v>
      </c>
      <c r="B61" s="335"/>
      <c r="C61" s="152">
        <v>500</v>
      </c>
      <c r="D61" s="152">
        <v>500</v>
      </c>
      <c r="E61" s="152">
        <v>500</v>
      </c>
      <c r="F61" s="152">
        <v>500</v>
      </c>
      <c r="G61" s="152">
        <v>500</v>
      </c>
      <c r="H61" s="152">
        <v>500</v>
      </c>
      <c r="I61" s="152">
        <v>500</v>
      </c>
      <c r="J61" s="152">
        <v>500</v>
      </c>
      <c r="K61" s="152">
        <v>500</v>
      </c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spans="1:44" s="123" customFormat="1" ht="21.75" thickBot="1" x14ac:dyDescent="0.4">
      <c r="A62" s="336" t="s">
        <v>129</v>
      </c>
      <c r="B62" s="337"/>
      <c r="C62" s="153">
        <v>6500</v>
      </c>
      <c r="D62" s="153">
        <v>6500</v>
      </c>
      <c r="E62" s="153">
        <v>9500</v>
      </c>
      <c r="F62" s="153">
        <v>6500</v>
      </c>
      <c r="G62" s="153">
        <v>6500</v>
      </c>
      <c r="H62" s="153">
        <v>6500</v>
      </c>
      <c r="I62" s="153">
        <v>6500</v>
      </c>
      <c r="J62" s="153">
        <v>9500</v>
      </c>
      <c r="K62" s="152">
        <v>6500</v>
      </c>
      <c r="L62" s="120"/>
      <c r="M62" s="120"/>
      <c r="N62" s="120"/>
      <c r="O62" s="120"/>
      <c r="P62" s="122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</row>
    <row r="63" spans="1:44" s="123" customFormat="1" ht="21" x14ac:dyDescent="0.35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2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</row>
    <row r="64" spans="1:44" s="123" customFormat="1" ht="21" x14ac:dyDescent="0.35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2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</row>
    <row r="65" spans="1:44" s="123" customFormat="1" ht="21" x14ac:dyDescent="0.35">
      <c r="A65" s="17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2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40" zoomScaleSheetLayoutView="100" workbookViewId="0">
      <selection activeCell="E14" sqref="E14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</row>
    <row r="2" spans="1:41" x14ac:dyDescent="0.25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</row>
    <row r="3" spans="1:41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41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</row>
    <row r="5" spans="1:41" x14ac:dyDescent="0.25">
      <c r="A5" s="329" t="s">
        <v>168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41" x14ac:dyDescent="0.25">
      <c r="A6" s="344" t="s">
        <v>3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6"/>
      <c r="V7" s="15"/>
      <c r="W7" s="15"/>
      <c r="X7" s="37"/>
      <c r="Y7" s="15"/>
      <c r="Z7" s="15"/>
      <c r="AA7" s="15"/>
      <c r="AB7" s="33"/>
      <c r="AC7" s="32"/>
      <c r="AE7" s="118"/>
      <c r="AF7" s="15"/>
      <c r="AG7" s="33"/>
      <c r="AH7" s="32"/>
      <c r="AK7" s="32"/>
      <c r="AL7" s="193"/>
      <c r="AM7" s="32"/>
      <c r="AO7" s="118"/>
    </row>
    <row r="8" spans="1:41" ht="15.75" thickBot="1" x14ac:dyDescent="0.3">
      <c r="A8" s="52"/>
      <c r="B8" s="347" t="s">
        <v>58</v>
      </c>
      <c r="C8" s="348"/>
      <c r="D8" s="348"/>
      <c r="E8" s="348"/>
      <c r="F8" s="349"/>
      <c r="G8" s="350" t="s">
        <v>103</v>
      </c>
      <c r="H8" s="351"/>
      <c r="I8" s="351"/>
      <c r="J8" s="351"/>
      <c r="K8" s="352"/>
      <c r="L8" s="347" t="s">
        <v>60</v>
      </c>
      <c r="M8" s="348"/>
      <c r="N8" s="348"/>
      <c r="O8" s="348"/>
      <c r="P8" s="349"/>
      <c r="Q8" s="350" t="s">
        <v>61</v>
      </c>
      <c r="R8" s="351"/>
      <c r="S8" s="351"/>
      <c r="T8" s="351"/>
      <c r="U8" s="352"/>
      <c r="V8" s="347" t="s">
        <v>62</v>
      </c>
      <c r="W8" s="348"/>
      <c r="X8" s="348"/>
      <c r="Y8" s="348"/>
      <c r="Z8" s="349"/>
      <c r="AA8" s="350" t="s">
        <v>63</v>
      </c>
      <c r="AB8" s="351"/>
      <c r="AC8" s="351"/>
      <c r="AD8" s="351"/>
      <c r="AE8" s="352"/>
      <c r="AF8" s="347" t="s">
        <v>64</v>
      </c>
      <c r="AG8" s="348"/>
      <c r="AH8" s="348"/>
      <c r="AI8" s="348"/>
      <c r="AJ8" s="349"/>
      <c r="AK8" s="350" t="s">
        <v>142</v>
      </c>
      <c r="AL8" s="351"/>
      <c r="AM8" s="351"/>
      <c r="AN8" s="351"/>
      <c r="AO8" s="352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9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9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9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9" t="s">
        <v>12</v>
      </c>
    </row>
    <row r="10" spans="1:41" x14ac:dyDescent="0.25">
      <c r="A10" s="128" t="s">
        <v>13</v>
      </c>
      <c r="B10" s="323"/>
      <c r="C10" s="324"/>
      <c r="D10" s="324"/>
      <c r="E10" s="324"/>
      <c r="F10" s="325"/>
      <c r="G10" s="323"/>
      <c r="H10" s="324"/>
      <c r="I10" s="324"/>
      <c r="J10" s="324"/>
      <c r="K10" s="326"/>
      <c r="L10" s="323"/>
      <c r="M10" s="324"/>
      <c r="N10" s="324"/>
      <c r="O10" s="324"/>
      <c r="P10" s="326"/>
      <c r="Q10" s="323"/>
      <c r="R10" s="324"/>
      <c r="S10" s="324"/>
      <c r="T10" s="324"/>
      <c r="U10" s="326"/>
      <c r="V10" s="323"/>
      <c r="W10" s="324"/>
      <c r="X10" s="324"/>
      <c r="Y10" s="324"/>
      <c r="Z10" s="325"/>
      <c r="AA10" s="323"/>
      <c r="AB10" s="324"/>
      <c r="AC10" s="324"/>
      <c r="AD10" s="324"/>
      <c r="AE10" s="326"/>
      <c r="AF10" s="323"/>
      <c r="AG10" s="324"/>
      <c r="AH10" s="324"/>
      <c r="AI10" s="324"/>
      <c r="AJ10" s="325"/>
      <c r="AK10" s="323"/>
      <c r="AL10" s="324"/>
      <c r="AM10" s="324"/>
      <c r="AN10" s="324"/>
      <c r="AO10" s="326"/>
    </row>
    <row r="11" spans="1:41" x14ac:dyDescent="0.25">
      <c r="A11" s="126" t="s">
        <v>14</v>
      </c>
      <c r="B11" s="317">
        <v>154480</v>
      </c>
      <c r="C11" s="274">
        <v>1000</v>
      </c>
      <c r="D11" s="275">
        <v>3044.1</v>
      </c>
      <c r="E11" s="276">
        <f>(B11-C11+D11)*18%</f>
        <v>28174.338</v>
      </c>
      <c r="F11" s="112">
        <f>B11-C11+D11+E11</f>
        <v>184698.43799999999</v>
      </c>
      <c r="G11" s="318">
        <v>153970</v>
      </c>
      <c r="H11" s="274">
        <v>1000</v>
      </c>
      <c r="I11" s="275">
        <v>2119.3200000000002</v>
      </c>
      <c r="J11" s="276">
        <f>(G11-H11+I11)*18%</f>
        <v>27916.077600000001</v>
      </c>
      <c r="K11" s="112">
        <f>G11-H11+I11+J11</f>
        <v>183005.3976</v>
      </c>
      <c r="L11" s="318">
        <v>154210</v>
      </c>
      <c r="M11" s="274">
        <v>1000</v>
      </c>
      <c r="N11" s="278">
        <v>2763.78</v>
      </c>
      <c r="O11" s="276">
        <f>(L11-M11+N11)*18%</f>
        <v>28075.2804</v>
      </c>
      <c r="P11" s="112">
        <f>L11-M11+N11+O11</f>
        <v>184049.06039999999</v>
      </c>
      <c r="Q11" s="318">
        <v>154210</v>
      </c>
      <c r="R11" s="274">
        <v>1000</v>
      </c>
      <c r="S11" s="279">
        <v>2967.45</v>
      </c>
      <c r="T11" s="276">
        <f>(Q11-R11+S11)*18%</f>
        <v>28111.941000000003</v>
      </c>
      <c r="U11" s="112">
        <f>Q11-R11+S11+T11</f>
        <v>184289.391</v>
      </c>
      <c r="V11" s="318">
        <v>154890</v>
      </c>
      <c r="W11" s="274">
        <v>1000</v>
      </c>
      <c r="X11" s="275">
        <v>2480.64</v>
      </c>
      <c r="Y11" s="276">
        <f>(V11-W11+X11)*18%</f>
        <v>28146.715200000002</v>
      </c>
      <c r="Z11" s="112">
        <f>V11-W11+X11+Y11</f>
        <v>184517.35520000002</v>
      </c>
      <c r="AA11" s="318">
        <v>154310</v>
      </c>
      <c r="AB11" s="274">
        <v>1000</v>
      </c>
      <c r="AC11" s="278">
        <v>3287.19</v>
      </c>
      <c r="AD11" s="276">
        <f>(AA11-AB11+AC11)*18%</f>
        <v>28187.494200000001</v>
      </c>
      <c r="AE11" s="112">
        <f>AA11-AB11+AC11+AD11</f>
        <v>184784.68420000002</v>
      </c>
      <c r="AF11" s="318">
        <v>155360</v>
      </c>
      <c r="AG11" s="274">
        <v>1000</v>
      </c>
      <c r="AH11" s="278">
        <v>2538.21</v>
      </c>
      <c r="AI11" s="276">
        <f>(AF11-AG11+AH11)*18%</f>
        <v>28241.677799999998</v>
      </c>
      <c r="AJ11" s="112">
        <f t="shared" ref="AJ11:AJ56" si="0">AF11-AG11+AH11+AI11</f>
        <v>185139.8878</v>
      </c>
      <c r="AK11" s="318">
        <v>156220</v>
      </c>
      <c r="AL11" s="274">
        <v>1000</v>
      </c>
      <c r="AM11" s="186">
        <v>1182.48</v>
      </c>
      <c r="AN11" s="276">
        <f>(AK11-AL11+AM11)*18%</f>
        <v>28152.446400000001</v>
      </c>
      <c r="AO11" s="112">
        <f t="shared" ref="AO11:AO56" si="1">AK11-AL11+AM11+AN11</f>
        <v>184554.9264</v>
      </c>
    </row>
    <row r="12" spans="1:41" x14ac:dyDescent="0.25">
      <c r="A12" s="126" t="s">
        <v>15</v>
      </c>
      <c r="B12" s="317">
        <v>154480</v>
      </c>
      <c r="C12" s="274">
        <v>1000</v>
      </c>
      <c r="D12" s="275">
        <v>3044.1</v>
      </c>
      <c r="E12" s="276">
        <f>(B12-C12+D12)*18%</f>
        <v>28174.338</v>
      </c>
      <c r="F12" s="112">
        <f>B12-C12+D12+E12</f>
        <v>184698.43799999999</v>
      </c>
      <c r="G12" s="318">
        <v>153970</v>
      </c>
      <c r="H12" s="274">
        <v>1000</v>
      </c>
      <c r="I12" s="275">
        <v>2119.3200000000002</v>
      </c>
      <c r="J12" s="276">
        <f t="shared" ref="J12:J56" si="2">(G12-H12+I12)*18%</f>
        <v>27916.077600000001</v>
      </c>
      <c r="K12" s="112">
        <f t="shared" ref="K12:K56" si="3">G12-H12+I12+J12</f>
        <v>183005.3976</v>
      </c>
      <c r="L12" s="318">
        <v>154210</v>
      </c>
      <c r="M12" s="274">
        <v>1000</v>
      </c>
      <c r="N12" s="278">
        <v>2763.78</v>
      </c>
      <c r="O12" s="276">
        <f t="shared" ref="O12:O56" si="4">(L12-M12+N12)*18%</f>
        <v>28075.2804</v>
      </c>
      <c r="P12" s="112">
        <f t="shared" ref="P12:P56" si="5">L12-M12+N12+O12</f>
        <v>184049.06039999999</v>
      </c>
      <c r="Q12" s="318">
        <v>154210</v>
      </c>
      <c r="R12" s="274">
        <v>1000</v>
      </c>
      <c r="S12" s="279">
        <v>2967.45</v>
      </c>
      <c r="T12" s="276">
        <f t="shared" ref="T12:T56" si="6">(Q12-R12+S12)*18%</f>
        <v>28111.941000000003</v>
      </c>
      <c r="U12" s="112">
        <f t="shared" ref="U12:U56" si="7">Q12-R12+S12+T12</f>
        <v>184289.391</v>
      </c>
      <c r="V12" s="318">
        <v>154890</v>
      </c>
      <c r="W12" s="274">
        <v>1000</v>
      </c>
      <c r="X12" s="275">
        <v>2480.64</v>
      </c>
      <c r="Y12" s="276">
        <f t="shared" ref="Y12:Y56" si="8">(V12-W12+X12)*18%</f>
        <v>28146.715200000002</v>
      </c>
      <c r="Z12" s="112">
        <f t="shared" ref="Z12:Z56" si="9">V12-W12+X12+Y12</f>
        <v>184517.35520000002</v>
      </c>
      <c r="AA12" s="318">
        <v>154310</v>
      </c>
      <c r="AB12" s="274">
        <v>1000</v>
      </c>
      <c r="AC12" s="278">
        <v>3287.19</v>
      </c>
      <c r="AD12" s="276">
        <f t="shared" ref="AD12:AD55" si="10">(AA12-AB12+AC12)*18%</f>
        <v>28187.494200000001</v>
      </c>
      <c r="AE12" s="112">
        <f t="shared" ref="AE12:AE55" si="11">AA12-AB12+AC12+AD12</f>
        <v>184784.68420000002</v>
      </c>
      <c r="AF12" s="318">
        <v>155360</v>
      </c>
      <c r="AG12" s="274">
        <v>1000</v>
      </c>
      <c r="AH12" s="278">
        <v>2538.21</v>
      </c>
      <c r="AI12" s="276">
        <f t="shared" ref="AI12:AI56" si="12">(AF12-AG12+AH12)*18%</f>
        <v>28241.677799999998</v>
      </c>
      <c r="AJ12" s="112">
        <f t="shared" si="0"/>
        <v>185139.8878</v>
      </c>
      <c r="AK12" s="318">
        <v>156220</v>
      </c>
      <c r="AL12" s="274">
        <v>1000</v>
      </c>
      <c r="AM12" s="186">
        <v>1182.48</v>
      </c>
      <c r="AN12" s="276">
        <f t="shared" ref="AN12:AN56" si="13">(AK12-AL12+AM12)*18%</f>
        <v>28152.446400000001</v>
      </c>
      <c r="AO12" s="112">
        <f t="shared" si="1"/>
        <v>184554.9264</v>
      </c>
    </row>
    <row r="13" spans="1:41" ht="15.75" thickBot="1" x14ac:dyDescent="0.3">
      <c r="A13" s="127" t="s">
        <v>16</v>
      </c>
      <c r="B13" s="317">
        <v>156640</v>
      </c>
      <c r="C13" s="1">
        <v>1000</v>
      </c>
      <c r="D13" s="176">
        <v>3044.1</v>
      </c>
      <c r="E13" s="2">
        <f t="shared" ref="E13:E56" si="14">(B13-C13+D13)*18%</f>
        <v>28563.137999999999</v>
      </c>
      <c r="F13" s="111">
        <f t="shared" ref="F13:F56" si="15">B13-C13+D13+E13</f>
        <v>187247.23800000001</v>
      </c>
      <c r="G13" s="318">
        <v>157540</v>
      </c>
      <c r="H13" s="1">
        <v>1000</v>
      </c>
      <c r="I13" s="176">
        <v>2119.3200000000002</v>
      </c>
      <c r="J13" s="2">
        <f t="shared" si="2"/>
        <v>28558.677599999999</v>
      </c>
      <c r="K13" s="111">
        <f t="shared" si="3"/>
        <v>187217.9976</v>
      </c>
      <c r="L13" s="318">
        <v>156990</v>
      </c>
      <c r="M13" s="1">
        <v>1000</v>
      </c>
      <c r="N13" s="168">
        <v>2763.78</v>
      </c>
      <c r="O13" s="2">
        <f t="shared" si="4"/>
        <v>28575.680399999997</v>
      </c>
      <c r="P13" s="111">
        <f t="shared" si="5"/>
        <v>187329.46039999998</v>
      </c>
      <c r="Q13" s="318">
        <v>156990</v>
      </c>
      <c r="R13" s="1">
        <v>1000</v>
      </c>
      <c r="S13" s="194">
        <v>2967.45</v>
      </c>
      <c r="T13" s="2">
        <f t="shared" si="6"/>
        <v>28612.341</v>
      </c>
      <c r="U13" s="111">
        <f t="shared" si="7"/>
        <v>187569.79100000003</v>
      </c>
      <c r="V13" s="318">
        <v>157090</v>
      </c>
      <c r="W13" s="1">
        <v>1000</v>
      </c>
      <c r="X13" s="176">
        <v>2480.64</v>
      </c>
      <c r="Y13" s="2">
        <f t="shared" si="8"/>
        <v>28542.715200000002</v>
      </c>
      <c r="Z13" s="111">
        <f t="shared" si="9"/>
        <v>187113.35520000002</v>
      </c>
      <c r="AA13" s="318">
        <v>156530</v>
      </c>
      <c r="AB13" s="1">
        <v>1000</v>
      </c>
      <c r="AC13" s="168">
        <v>3287.19</v>
      </c>
      <c r="AD13" s="2">
        <f t="shared" si="10"/>
        <v>28587.0942</v>
      </c>
      <c r="AE13" s="111">
        <f t="shared" si="11"/>
        <v>187404.28419999999</v>
      </c>
      <c r="AF13" s="318">
        <v>158610</v>
      </c>
      <c r="AG13" s="1">
        <v>1000</v>
      </c>
      <c r="AH13" s="168">
        <v>2538.21</v>
      </c>
      <c r="AI13" s="2">
        <f t="shared" si="12"/>
        <v>28826.677799999998</v>
      </c>
      <c r="AJ13" s="111">
        <f t="shared" si="0"/>
        <v>188974.8878</v>
      </c>
      <c r="AK13" s="318">
        <v>157400</v>
      </c>
      <c r="AL13" s="1">
        <v>1000</v>
      </c>
      <c r="AM13" s="195">
        <v>1182.48</v>
      </c>
      <c r="AN13" s="2">
        <f t="shared" si="13"/>
        <v>28364.846400000002</v>
      </c>
      <c r="AO13" s="111">
        <f t="shared" si="1"/>
        <v>185947.32640000002</v>
      </c>
    </row>
    <row r="14" spans="1:41" x14ac:dyDescent="0.25">
      <c r="A14" s="126"/>
      <c r="B14" s="165"/>
      <c r="C14" s="324"/>
      <c r="D14" s="179"/>
      <c r="E14" s="39"/>
      <c r="F14" s="326"/>
      <c r="G14" s="165"/>
      <c r="H14" s="324"/>
      <c r="I14" s="179"/>
      <c r="J14" s="39"/>
      <c r="K14" s="326"/>
      <c r="L14" s="165"/>
      <c r="M14" s="324"/>
      <c r="N14" s="170"/>
      <c r="O14" s="39"/>
      <c r="P14" s="326"/>
      <c r="Q14" s="165"/>
      <c r="R14" s="324"/>
      <c r="S14" s="196"/>
      <c r="T14" s="39"/>
      <c r="U14" s="326"/>
      <c r="V14" s="165"/>
      <c r="W14" s="324"/>
      <c r="X14" s="179"/>
      <c r="Y14" s="39"/>
      <c r="Z14" s="326"/>
      <c r="AA14" s="165"/>
      <c r="AB14" s="324"/>
      <c r="AC14" s="170"/>
      <c r="AD14" s="39"/>
      <c r="AE14" s="326"/>
      <c r="AF14" s="165"/>
      <c r="AG14" s="324"/>
      <c r="AH14" s="170"/>
      <c r="AI14" s="39"/>
      <c r="AJ14" s="326"/>
      <c r="AK14" s="165"/>
      <c r="AL14" s="324"/>
      <c r="AM14" s="197"/>
      <c r="AN14" s="39"/>
      <c r="AO14" s="326"/>
    </row>
    <row r="15" spans="1:41" x14ac:dyDescent="0.25">
      <c r="A15" s="126" t="s">
        <v>147</v>
      </c>
      <c r="B15" s="317">
        <v>156040</v>
      </c>
      <c r="C15" s="274">
        <v>1000</v>
      </c>
      <c r="D15" s="275">
        <v>3044.1</v>
      </c>
      <c r="E15" s="276">
        <f>(B15-C15+D15)*18%</f>
        <v>28455.137999999999</v>
      </c>
      <c r="F15" s="112">
        <f>B15-C15+D15+E15</f>
        <v>186539.23800000001</v>
      </c>
      <c r="G15" s="318">
        <v>155790</v>
      </c>
      <c r="H15" s="274">
        <v>1000</v>
      </c>
      <c r="I15" s="275">
        <v>2119.3200000000002</v>
      </c>
      <c r="J15" s="276">
        <f>(G15-H15+I15)*18%</f>
        <v>28243.677599999999</v>
      </c>
      <c r="K15" s="112">
        <f>G15-H15+I15+J15</f>
        <v>185152.9976</v>
      </c>
      <c r="L15" s="318">
        <v>155590</v>
      </c>
      <c r="M15" s="274">
        <v>1000</v>
      </c>
      <c r="N15" s="278">
        <v>2763.78</v>
      </c>
      <c r="O15" s="276">
        <f>(L15-M15+N15)*18%</f>
        <v>28323.680399999997</v>
      </c>
      <c r="P15" s="112">
        <f>L15-M15+N15+O15</f>
        <v>185677.46039999998</v>
      </c>
      <c r="Q15" s="318">
        <v>155590</v>
      </c>
      <c r="R15" s="274">
        <v>1000</v>
      </c>
      <c r="S15" s="279">
        <v>2967.45</v>
      </c>
      <c r="T15" s="276">
        <f>(Q15-R15+S15)*18%</f>
        <v>28360.341</v>
      </c>
      <c r="U15" s="112">
        <f>Q15-R15+S15+T15</f>
        <v>185917.79100000003</v>
      </c>
      <c r="V15" s="318">
        <v>155940</v>
      </c>
      <c r="W15" s="274">
        <v>1000</v>
      </c>
      <c r="X15" s="275">
        <v>2480.64</v>
      </c>
      <c r="Y15" s="276">
        <f>(V15-W15+X15)*18%</f>
        <v>28335.715200000002</v>
      </c>
      <c r="Z15" s="112">
        <f>V15-W15+X15+Y15</f>
        <v>185756.35520000002</v>
      </c>
      <c r="AA15" s="318">
        <v>155780</v>
      </c>
      <c r="AB15" s="274">
        <v>1000</v>
      </c>
      <c r="AC15" s="278">
        <v>3287.19</v>
      </c>
      <c r="AD15" s="276">
        <f>(AA15-AB15+AC15)*18%</f>
        <v>28452.0942</v>
      </c>
      <c r="AE15" s="112">
        <f>AA15-AB15+AC15+AD15</f>
        <v>186519.28419999999</v>
      </c>
      <c r="AF15" s="318">
        <v>156460</v>
      </c>
      <c r="AG15" s="274">
        <v>1000</v>
      </c>
      <c r="AH15" s="278">
        <v>2538.21</v>
      </c>
      <c r="AI15" s="276">
        <f>(AF15-AG15+AH15)*18%</f>
        <v>28439.677799999998</v>
      </c>
      <c r="AJ15" s="112">
        <f t="shared" ref="AJ15" si="16">AF15-AG15+AH15+AI15</f>
        <v>186437.8878</v>
      </c>
      <c r="AK15" s="318">
        <v>158800</v>
      </c>
      <c r="AL15" s="274">
        <v>1000</v>
      </c>
      <c r="AM15" s="186">
        <v>1182.48</v>
      </c>
      <c r="AN15" s="276">
        <f>(AK15-AL15+AM15)*18%</f>
        <v>28616.846400000002</v>
      </c>
      <c r="AO15" s="112">
        <f t="shared" ref="AO15" si="17">AK15-AL15+AM15+AN15</f>
        <v>187599.32640000002</v>
      </c>
    </row>
    <row r="16" spans="1:41" ht="15.75" thickBot="1" x14ac:dyDescent="0.3">
      <c r="A16" s="126"/>
      <c r="B16" s="167"/>
      <c r="C16" s="1"/>
      <c r="D16" s="176"/>
      <c r="E16" s="2"/>
      <c r="F16" s="111"/>
      <c r="G16" s="167"/>
      <c r="H16" s="1"/>
      <c r="I16" s="176"/>
      <c r="J16" s="2"/>
      <c r="K16" s="111"/>
      <c r="L16" s="167"/>
      <c r="M16" s="1"/>
      <c r="N16" s="168"/>
      <c r="O16" s="2"/>
      <c r="P16" s="111"/>
      <c r="Q16" s="167"/>
      <c r="R16" s="1"/>
      <c r="S16" s="194"/>
      <c r="T16" s="2"/>
      <c r="U16" s="111"/>
      <c r="V16" s="167"/>
      <c r="W16" s="1"/>
      <c r="X16" s="176"/>
      <c r="Y16" s="2"/>
      <c r="Z16" s="111"/>
      <c r="AA16" s="167"/>
      <c r="AB16" s="1"/>
      <c r="AC16" s="168"/>
      <c r="AD16" s="2"/>
      <c r="AE16" s="111"/>
      <c r="AF16" s="167"/>
      <c r="AG16" s="1"/>
      <c r="AH16" s="168"/>
      <c r="AI16" s="2"/>
      <c r="AJ16" s="111"/>
      <c r="AK16" s="167"/>
      <c r="AL16" s="1"/>
      <c r="AM16" s="195"/>
      <c r="AN16" s="2"/>
      <c r="AO16" s="111"/>
    </row>
    <row r="17" spans="1:41" x14ac:dyDescent="0.25">
      <c r="A17" s="128" t="s">
        <v>17</v>
      </c>
      <c r="B17" s="323"/>
      <c r="C17" s="324"/>
      <c r="D17" s="179"/>
      <c r="E17" s="39"/>
      <c r="F17" s="326"/>
      <c r="G17" s="80"/>
      <c r="H17" s="324"/>
      <c r="I17" s="179"/>
      <c r="J17" s="39"/>
      <c r="K17" s="326"/>
      <c r="L17" s="80"/>
      <c r="M17" s="324"/>
      <c r="N17" s="170"/>
      <c r="O17" s="39"/>
      <c r="P17" s="326"/>
      <c r="Q17" s="80"/>
      <c r="R17" s="324"/>
      <c r="S17" s="196"/>
      <c r="T17" s="39"/>
      <c r="U17" s="326"/>
      <c r="V17" s="80"/>
      <c r="W17" s="324"/>
      <c r="X17" s="179"/>
      <c r="Y17" s="39"/>
      <c r="Z17" s="326"/>
      <c r="AA17" s="80"/>
      <c r="AB17" s="324"/>
      <c r="AC17" s="170"/>
      <c r="AD17" s="39"/>
      <c r="AE17" s="326"/>
      <c r="AF17" s="80"/>
      <c r="AG17" s="324"/>
      <c r="AH17" s="170"/>
      <c r="AI17" s="39"/>
      <c r="AJ17" s="326"/>
      <c r="AK17" s="80"/>
      <c r="AL17" s="324"/>
      <c r="AM17" s="197"/>
      <c r="AN17" s="39"/>
      <c r="AO17" s="326"/>
    </row>
    <row r="18" spans="1:41" x14ac:dyDescent="0.25">
      <c r="A18" s="126" t="s">
        <v>18</v>
      </c>
      <c r="B18" s="317">
        <v>145100</v>
      </c>
      <c r="C18" s="274">
        <v>1000</v>
      </c>
      <c r="D18" s="275">
        <v>3044.1</v>
      </c>
      <c r="E18" s="276">
        <f t="shared" si="14"/>
        <v>26485.937999999998</v>
      </c>
      <c r="F18" s="112">
        <f t="shared" si="15"/>
        <v>173630.038</v>
      </c>
      <c r="G18" s="318">
        <v>145630</v>
      </c>
      <c r="H18" s="274">
        <v>1000</v>
      </c>
      <c r="I18" s="275">
        <v>2119.3200000000002</v>
      </c>
      <c r="J18" s="276">
        <f>(G18-H18+I18)*18%</f>
        <v>26414.8776</v>
      </c>
      <c r="K18" s="112">
        <f>G18-H18+I18+J18</f>
        <v>173164.19760000001</v>
      </c>
      <c r="L18" s="318">
        <v>144870</v>
      </c>
      <c r="M18" s="274">
        <v>1000</v>
      </c>
      <c r="N18" s="278">
        <v>2763.78</v>
      </c>
      <c r="O18" s="276">
        <f t="shared" si="4"/>
        <v>26394.080399999999</v>
      </c>
      <c r="P18" s="112">
        <f t="shared" si="5"/>
        <v>173027.86040000001</v>
      </c>
      <c r="Q18" s="318">
        <v>144870</v>
      </c>
      <c r="R18" s="274">
        <v>1000</v>
      </c>
      <c r="S18" s="279">
        <v>2967.45</v>
      </c>
      <c r="T18" s="276">
        <f t="shared" si="6"/>
        <v>26430.741000000002</v>
      </c>
      <c r="U18" s="112">
        <f t="shared" si="7"/>
        <v>173268.19100000002</v>
      </c>
      <c r="V18" s="318">
        <v>144770</v>
      </c>
      <c r="W18" s="274">
        <v>1000</v>
      </c>
      <c r="X18" s="275">
        <v>2480.64</v>
      </c>
      <c r="Y18" s="276">
        <f t="shared" si="8"/>
        <v>26325.1152</v>
      </c>
      <c r="Z18" s="112">
        <f t="shared" si="9"/>
        <v>172575.75520000001</v>
      </c>
      <c r="AA18" s="318">
        <v>144800</v>
      </c>
      <c r="AB18" s="274">
        <v>1000</v>
      </c>
      <c r="AC18" s="278">
        <v>3287.19</v>
      </c>
      <c r="AD18" s="276">
        <f t="shared" si="10"/>
        <v>26475.694199999998</v>
      </c>
      <c r="AE18" s="112">
        <f t="shared" si="11"/>
        <v>173562.8842</v>
      </c>
      <c r="AF18" s="318">
        <v>146130</v>
      </c>
      <c r="AG18" s="274">
        <v>1000</v>
      </c>
      <c r="AH18" s="278">
        <v>2538.21</v>
      </c>
      <c r="AI18" s="276">
        <f t="shared" si="12"/>
        <v>26580.277799999996</v>
      </c>
      <c r="AJ18" s="112">
        <f t="shared" si="0"/>
        <v>174248.4878</v>
      </c>
      <c r="AK18" s="318">
        <v>148510</v>
      </c>
      <c r="AL18" s="274">
        <v>1000</v>
      </c>
      <c r="AM18" s="186">
        <v>1182.48</v>
      </c>
      <c r="AN18" s="276">
        <f t="shared" si="13"/>
        <v>26764.646400000001</v>
      </c>
      <c r="AO18" s="112">
        <f t="shared" si="1"/>
        <v>175457.12640000001</v>
      </c>
    </row>
    <row r="19" spans="1:41" ht="15.75" thickBot="1" x14ac:dyDescent="0.3">
      <c r="A19" s="127"/>
      <c r="B19" s="134"/>
      <c r="C19" s="1"/>
      <c r="D19" s="176"/>
      <c r="E19" s="2"/>
      <c r="F19" s="111"/>
      <c r="G19" s="41"/>
      <c r="H19" s="1"/>
      <c r="I19" s="176"/>
      <c r="J19" s="2"/>
      <c r="K19" s="111"/>
      <c r="L19" s="41"/>
      <c r="M19" s="1"/>
      <c r="N19" s="168"/>
      <c r="O19" s="2"/>
      <c r="P19" s="111"/>
      <c r="Q19" s="41"/>
      <c r="R19" s="1"/>
      <c r="S19" s="194"/>
      <c r="T19" s="2"/>
      <c r="U19" s="111"/>
      <c r="V19" s="41"/>
      <c r="W19" s="1"/>
      <c r="X19" s="176"/>
      <c r="Y19" s="2"/>
      <c r="Z19" s="111"/>
      <c r="AA19" s="41"/>
      <c r="AB19" s="1"/>
      <c r="AC19" s="168"/>
      <c r="AD19" s="2"/>
      <c r="AE19" s="111"/>
      <c r="AF19" s="41"/>
      <c r="AG19" s="1"/>
      <c r="AH19" s="168"/>
      <c r="AI19" s="2"/>
      <c r="AJ19" s="111"/>
      <c r="AK19" s="155"/>
      <c r="AL19" s="1"/>
      <c r="AM19" s="195"/>
      <c r="AN19" s="2"/>
      <c r="AO19" s="111"/>
    </row>
    <row r="20" spans="1:41" x14ac:dyDescent="0.25">
      <c r="A20" s="129" t="s">
        <v>19</v>
      </c>
      <c r="B20" s="317">
        <v>149730</v>
      </c>
      <c r="C20" s="324">
        <v>1000</v>
      </c>
      <c r="D20" s="275">
        <v>3044.1</v>
      </c>
      <c r="E20" s="39">
        <f t="shared" si="14"/>
        <v>27319.338</v>
      </c>
      <c r="F20" s="326">
        <f t="shared" si="15"/>
        <v>179093.43799999999</v>
      </c>
      <c r="G20" s="318">
        <v>148910</v>
      </c>
      <c r="H20" s="324">
        <v>1000</v>
      </c>
      <c r="I20" s="275">
        <v>2119.3200000000002</v>
      </c>
      <c r="J20" s="39">
        <f t="shared" si="2"/>
        <v>27005.277600000001</v>
      </c>
      <c r="K20" s="326">
        <f t="shared" si="3"/>
        <v>177034.59760000001</v>
      </c>
      <c r="L20" s="318">
        <v>148900</v>
      </c>
      <c r="M20" s="324">
        <v>1000</v>
      </c>
      <c r="N20" s="278">
        <v>2763.78</v>
      </c>
      <c r="O20" s="39">
        <f t="shared" si="4"/>
        <v>27119.4804</v>
      </c>
      <c r="P20" s="326">
        <f t="shared" si="5"/>
        <v>177783.2604</v>
      </c>
      <c r="Q20" s="318">
        <v>148900</v>
      </c>
      <c r="R20" s="274">
        <v>1000</v>
      </c>
      <c r="S20" s="279">
        <v>2967.45</v>
      </c>
      <c r="T20" s="276">
        <f t="shared" si="6"/>
        <v>27156.141</v>
      </c>
      <c r="U20" s="112">
        <f t="shared" si="7"/>
        <v>178023.59100000001</v>
      </c>
      <c r="V20" s="318">
        <v>149250</v>
      </c>
      <c r="W20" s="274">
        <v>1000</v>
      </c>
      <c r="X20" s="275">
        <v>2480.64</v>
      </c>
      <c r="Y20" s="276">
        <f>(V20-W20+X20)*18%</f>
        <v>27131.515200000002</v>
      </c>
      <c r="Z20" s="112">
        <f>V20-W20+X20+Y20</f>
        <v>177862.15520000001</v>
      </c>
      <c r="AA20" s="318">
        <v>149430</v>
      </c>
      <c r="AB20" s="324">
        <v>1000</v>
      </c>
      <c r="AC20" s="278">
        <v>3287.19</v>
      </c>
      <c r="AD20" s="39">
        <f t="shared" si="10"/>
        <v>27309.0942</v>
      </c>
      <c r="AE20" s="326">
        <f t="shared" si="11"/>
        <v>179026.28419999999</v>
      </c>
      <c r="AF20" s="318">
        <v>149710</v>
      </c>
      <c r="AG20" s="274">
        <v>1000</v>
      </c>
      <c r="AH20" s="278">
        <v>2538.21</v>
      </c>
      <c r="AI20" s="276">
        <f>(AF20-AG20+AH20)*18%</f>
        <v>27224.677799999998</v>
      </c>
      <c r="AJ20" s="112">
        <f>AF20-AG20+AH20+AI20</f>
        <v>178472.8878</v>
      </c>
      <c r="AK20" s="318">
        <v>151290</v>
      </c>
      <c r="AL20" s="324">
        <v>1000</v>
      </c>
      <c r="AM20" s="186">
        <v>1182.48</v>
      </c>
      <c r="AN20" s="39">
        <f t="shared" si="13"/>
        <v>27265.046399999999</v>
      </c>
      <c r="AO20" s="326">
        <f t="shared" si="1"/>
        <v>178737.5264</v>
      </c>
    </row>
    <row r="21" spans="1:41" ht="15.75" thickBot="1" x14ac:dyDescent="0.3">
      <c r="A21" s="127"/>
      <c r="B21" s="134"/>
      <c r="C21" s="1"/>
      <c r="D21" s="176"/>
      <c r="E21" s="2"/>
      <c r="F21" s="111"/>
      <c r="G21" s="41"/>
      <c r="H21" s="1"/>
      <c r="I21" s="176"/>
      <c r="J21" s="2"/>
      <c r="K21" s="111"/>
      <c r="L21" s="41"/>
      <c r="M21" s="1"/>
      <c r="N21" s="168"/>
      <c r="O21" s="2"/>
      <c r="P21" s="111"/>
      <c r="Q21" s="41"/>
      <c r="R21" s="1"/>
      <c r="S21" s="194"/>
      <c r="T21" s="2"/>
      <c r="U21" s="111"/>
      <c r="V21" s="41"/>
      <c r="W21" s="1"/>
      <c r="X21" s="176"/>
      <c r="Y21" s="2"/>
      <c r="Z21" s="111"/>
      <c r="AA21" s="41"/>
      <c r="AB21" s="1"/>
      <c r="AC21" s="168"/>
      <c r="AD21" s="2"/>
      <c r="AE21" s="111"/>
      <c r="AF21" s="79"/>
      <c r="AG21" s="274"/>
      <c r="AH21" s="278"/>
      <c r="AI21" s="276"/>
      <c r="AJ21" s="112"/>
      <c r="AK21" s="41"/>
      <c r="AL21" s="1"/>
      <c r="AM21" s="195"/>
      <c r="AN21" s="2"/>
      <c r="AO21" s="111"/>
    </row>
    <row r="22" spans="1:41" x14ac:dyDescent="0.25">
      <c r="A22" s="128" t="s">
        <v>21</v>
      </c>
      <c r="B22" s="323"/>
      <c r="C22" s="324"/>
      <c r="D22" s="179"/>
      <c r="E22" s="39"/>
      <c r="F22" s="326"/>
      <c r="G22" s="80"/>
      <c r="H22" s="324"/>
      <c r="I22" s="179"/>
      <c r="J22" s="39"/>
      <c r="K22" s="326"/>
      <c r="L22" s="80"/>
      <c r="M22" s="324"/>
      <c r="N22" s="170"/>
      <c r="O22" s="39"/>
      <c r="P22" s="326"/>
      <c r="Q22" s="79"/>
      <c r="R22" s="274"/>
      <c r="S22" s="279"/>
      <c r="T22" s="276"/>
      <c r="U22" s="112"/>
      <c r="V22" s="79"/>
      <c r="W22" s="274"/>
      <c r="X22" s="275"/>
      <c r="Y22" s="276"/>
      <c r="Z22" s="112"/>
      <c r="AA22" s="80"/>
      <c r="AB22" s="324"/>
      <c r="AC22" s="170"/>
      <c r="AD22" s="39"/>
      <c r="AE22" s="326"/>
      <c r="AF22" s="80"/>
      <c r="AG22" s="324"/>
      <c r="AH22" s="170"/>
      <c r="AI22" s="39"/>
      <c r="AJ22" s="326"/>
      <c r="AK22" s="80"/>
      <c r="AL22" s="324"/>
      <c r="AM22" s="197"/>
      <c r="AN22" s="39"/>
      <c r="AO22" s="326"/>
    </row>
    <row r="23" spans="1:41" x14ac:dyDescent="0.25">
      <c r="A23" s="126" t="s">
        <v>22</v>
      </c>
      <c r="B23" s="317">
        <v>156240</v>
      </c>
      <c r="C23" s="274">
        <v>1000</v>
      </c>
      <c r="D23" s="275">
        <v>3044.1</v>
      </c>
      <c r="E23" s="276">
        <f t="shared" si="14"/>
        <v>28491.137999999999</v>
      </c>
      <c r="F23" s="112">
        <f t="shared" si="15"/>
        <v>186775.23800000001</v>
      </c>
      <c r="G23" s="318">
        <v>155590</v>
      </c>
      <c r="H23" s="274">
        <v>1000</v>
      </c>
      <c r="I23" s="275">
        <v>2119.3200000000002</v>
      </c>
      <c r="J23" s="276">
        <f>(G23-H23+I23)*18%</f>
        <v>28207.677599999999</v>
      </c>
      <c r="K23" s="112">
        <f>G23-H23+I23+J23</f>
        <v>184916.9976</v>
      </c>
      <c r="L23" s="318">
        <v>156540</v>
      </c>
      <c r="M23" s="274">
        <v>1000</v>
      </c>
      <c r="N23" s="278">
        <v>2763.78</v>
      </c>
      <c r="O23" s="276">
        <f t="shared" si="4"/>
        <v>28494.680399999997</v>
      </c>
      <c r="P23" s="112">
        <f t="shared" si="5"/>
        <v>186798.46039999998</v>
      </c>
      <c r="Q23" s="318">
        <v>156540</v>
      </c>
      <c r="R23" s="274">
        <v>1000</v>
      </c>
      <c r="S23" s="279">
        <v>2967.45</v>
      </c>
      <c r="T23" s="276">
        <f>(Q23-R23+S23)*18%</f>
        <v>28531.341</v>
      </c>
      <c r="U23" s="112">
        <f>Q23-R23+S23+T23</f>
        <v>187038.79100000003</v>
      </c>
      <c r="V23" s="318">
        <v>156390</v>
      </c>
      <c r="W23" s="274">
        <v>1000</v>
      </c>
      <c r="X23" s="275">
        <v>2480.64</v>
      </c>
      <c r="Y23" s="276">
        <f>(V23-W23+X23)*18%</f>
        <v>28416.715200000002</v>
      </c>
      <c r="Z23" s="112">
        <f>V23-W23+X23+Y23</f>
        <v>186287.35520000002</v>
      </c>
      <c r="AA23" s="318">
        <v>156030</v>
      </c>
      <c r="AB23" s="274">
        <v>1000</v>
      </c>
      <c r="AC23" s="278">
        <v>3287.19</v>
      </c>
      <c r="AD23" s="276">
        <f t="shared" si="10"/>
        <v>28497.0942</v>
      </c>
      <c r="AE23" s="112">
        <f t="shared" si="11"/>
        <v>186814.28419999999</v>
      </c>
      <c r="AF23" s="318">
        <v>157460</v>
      </c>
      <c r="AG23" s="274">
        <v>1000</v>
      </c>
      <c r="AH23" s="278">
        <v>2538.21</v>
      </c>
      <c r="AI23" s="276">
        <f t="shared" si="12"/>
        <v>28619.677799999998</v>
      </c>
      <c r="AJ23" s="112">
        <f t="shared" si="0"/>
        <v>187617.8878</v>
      </c>
      <c r="AK23" s="318">
        <v>158250</v>
      </c>
      <c r="AL23" s="274">
        <v>1000</v>
      </c>
      <c r="AM23" s="186">
        <v>1182.48</v>
      </c>
      <c r="AN23" s="276">
        <f t="shared" si="13"/>
        <v>28517.846400000002</v>
      </c>
      <c r="AO23" s="112">
        <f t="shared" si="1"/>
        <v>186950.32640000002</v>
      </c>
    </row>
    <row r="24" spans="1:41" ht="15.75" thickBot="1" x14ac:dyDescent="0.3">
      <c r="A24" s="127"/>
      <c r="B24" s="134"/>
      <c r="C24" s="1"/>
      <c r="D24" s="176"/>
      <c r="E24" s="2"/>
      <c r="F24" s="111"/>
      <c r="G24" s="41"/>
      <c r="H24" s="1"/>
      <c r="I24" s="176"/>
      <c r="J24" s="2"/>
      <c r="K24" s="111"/>
      <c r="L24" s="41"/>
      <c r="M24" s="1"/>
      <c r="N24" s="168"/>
      <c r="O24" s="2"/>
      <c r="P24" s="111"/>
      <c r="Q24" s="79"/>
      <c r="R24" s="274"/>
      <c r="S24" s="279"/>
      <c r="T24" s="276"/>
      <c r="U24" s="112"/>
      <c r="V24" s="79"/>
      <c r="W24" s="274"/>
      <c r="X24" s="275"/>
      <c r="Y24" s="276"/>
      <c r="Z24" s="112"/>
      <c r="AA24" s="41"/>
      <c r="AB24" s="1"/>
      <c r="AC24" s="168"/>
      <c r="AD24" s="2"/>
      <c r="AE24" s="111"/>
      <c r="AF24" s="41"/>
      <c r="AG24" s="1"/>
      <c r="AH24" s="168"/>
      <c r="AI24" s="2"/>
      <c r="AJ24" s="111"/>
      <c r="AK24" s="41"/>
      <c r="AL24" s="1"/>
      <c r="AM24" s="195"/>
      <c r="AN24" s="2"/>
      <c r="AO24" s="111"/>
    </row>
    <row r="25" spans="1:41" x14ac:dyDescent="0.25">
      <c r="A25" s="128"/>
      <c r="B25" s="323"/>
      <c r="C25" s="324"/>
      <c r="D25" s="179"/>
      <c r="E25" s="39"/>
      <c r="F25" s="326"/>
      <c r="G25" s="79"/>
      <c r="H25" s="274"/>
      <c r="I25" s="275"/>
      <c r="J25" s="276"/>
      <c r="K25" s="112"/>
      <c r="L25" s="80"/>
      <c r="M25" s="324"/>
      <c r="N25" s="170"/>
      <c r="O25" s="39"/>
      <c r="P25" s="326"/>
      <c r="Q25" s="80"/>
      <c r="R25" s="324"/>
      <c r="S25" s="196"/>
      <c r="T25" s="39"/>
      <c r="U25" s="326"/>
      <c r="V25" s="80"/>
      <c r="W25" s="324"/>
      <c r="X25" s="179"/>
      <c r="Y25" s="39"/>
      <c r="Z25" s="326"/>
      <c r="AA25" s="80"/>
      <c r="AB25" s="324"/>
      <c r="AC25" s="170"/>
      <c r="AD25" s="39"/>
      <c r="AE25" s="326"/>
      <c r="AF25" s="79"/>
      <c r="AG25" s="274"/>
      <c r="AH25" s="278"/>
      <c r="AI25" s="276"/>
      <c r="AJ25" s="112"/>
      <c r="AK25" s="80"/>
      <c r="AL25" s="324"/>
      <c r="AM25" s="197"/>
      <c r="AN25" s="39"/>
      <c r="AO25" s="326"/>
    </row>
    <row r="26" spans="1:41" x14ac:dyDescent="0.25">
      <c r="A26" s="126" t="s">
        <v>25</v>
      </c>
      <c r="B26" s="317">
        <v>146040</v>
      </c>
      <c r="C26" s="274">
        <v>1000</v>
      </c>
      <c r="D26" s="275">
        <v>3044.1</v>
      </c>
      <c r="E26" s="276">
        <f t="shared" si="14"/>
        <v>26655.137999999999</v>
      </c>
      <c r="F26" s="112">
        <f t="shared" si="15"/>
        <v>174739.23800000001</v>
      </c>
      <c r="G26" s="318">
        <v>145790</v>
      </c>
      <c r="H26" s="274">
        <v>1000</v>
      </c>
      <c r="I26" s="275">
        <v>2119.3200000000002</v>
      </c>
      <c r="J26" s="276">
        <f t="shared" si="2"/>
        <v>26443.677599999999</v>
      </c>
      <c r="K26" s="112">
        <f t="shared" si="3"/>
        <v>173352.9976</v>
      </c>
      <c r="L26" s="318">
        <v>145320</v>
      </c>
      <c r="M26" s="274">
        <v>1000</v>
      </c>
      <c r="N26" s="278">
        <v>2763.78</v>
      </c>
      <c r="O26" s="276">
        <f t="shared" si="4"/>
        <v>26475.080399999999</v>
      </c>
      <c r="P26" s="112">
        <f t="shared" si="5"/>
        <v>173558.86040000001</v>
      </c>
      <c r="Q26" s="318">
        <v>145320</v>
      </c>
      <c r="R26" s="274">
        <v>1000</v>
      </c>
      <c r="S26" s="279">
        <v>2967.45</v>
      </c>
      <c r="T26" s="276">
        <f t="shared" si="6"/>
        <v>26511.741000000002</v>
      </c>
      <c r="U26" s="112">
        <f t="shared" si="7"/>
        <v>173799.19100000002</v>
      </c>
      <c r="V26" s="318">
        <v>145640</v>
      </c>
      <c r="W26" s="274">
        <v>1000</v>
      </c>
      <c r="X26" s="275">
        <v>2480.64</v>
      </c>
      <c r="Y26" s="276">
        <f t="shared" si="8"/>
        <v>26481.715200000002</v>
      </c>
      <c r="Z26" s="112">
        <f t="shared" si="9"/>
        <v>173602.35520000002</v>
      </c>
      <c r="AA26" s="318">
        <v>145710</v>
      </c>
      <c r="AB26" s="274">
        <v>1000</v>
      </c>
      <c r="AC26" s="278">
        <v>3287.19</v>
      </c>
      <c r="AD26" s="276">
        <f t="shared" si="10"/>
        <v>26639.494200000001</v>
      </c>
      <c r="AE26" s="112">
        <f t="shared" si="11"/>
        <v>174636.68420000002</v>
      </c>
      <c r="AF26" s="318">
        <v>146100</v>
      </c>
      <c r="AG26" s="274">
        <v>1000</v>
      </c>
      <c r="AH26" s="278">
        <v>2538.21</v>
      </c>
      <c r="AI26" s="276">
        <f>(AF26-AG26+AH26)*18%</f>
        <v>26574.877799999998</v>
      </c>
      <c r="AJ26" s="112">
        <f>AF26-AG26+AH26+AI26</f>
        <v>174213.08779999998</v>
      </c>
      <c r="AK26" s="318">
        <v>147490</v>
      </c>
      <c r="AL26" s="274">
        <v>1000</v>
      </c>
      <c r="AM26" s="186">
        <v>1182.48</v>
      </c>
      <c r="AN26" s="276">
        <f t="shared" si="13"/>
        <v>26581.046399999999</v>
      </c>
      <c r="AO26" s="112">
        <f t="shared" si="1"/>
        <v>174253.5264</v>
      </c>
    </row>
    <row r="27" spans="1:41" ht="15.75" thickBot="1" x14ac:dyDescent="0.3">
      <c r="A27" s="127"/>
      <c r="B27" s="134"/>
      <c r="C27" s="1"/>
      <c r="D27" s="176"/>
      <c r="E27" s="2"/>
      <c r="F27" s="111"/>
      <c r="G27" s="79"/>
      <c r="H27" s="274"/>
      <c r="I27" s="275"/>
      <c r="J27" s="276"/>
      <c r="K27" s="112"/>
      <c r="L27" s="41"/>
      <c r="M27" s="1"/>
      <c r="N27" s="168"/>
      <c r="O27" s="2"/>
      <c r="P27" s="111"/>
      <c r="Q27" s="41"/>
      <c r="R27" s="1"/>
      <c r="S27" s="194"/>
      <c r="T27" s="2"/>
      <c r="U27" s="111"/>
      <c r="V27" s="41"/>
      <c r="W27" s="1"/>
      <c r="X27" s="176"/>
      <c r="Y27" s="2"/>
      <c r="Z27" s="111"/>
      <c r="AA27" s="41"/>
      <c r="AB27" s="1"/>
      <c r="AC27" s="168"/>
      <c r="AD27" s="2"/>
      <c r="AE27" s="111"/>
      <c r="AF27" s="79"/>
      <c r="AG27" s="274"/>
      <c r="AH27" s="278"/>
      <c r="AI27" s="276"/>
      <c r="AJ27" s="112"/>
      <c r="AK27" s="41"/>
      <c r="AL27" s="1"/>
      <c r="AM27" s="195"/>
      <c r="AN27" s="2"/>
      <c r="AO27" s="111"/>
    </row>
    <row r="28" spans="1:41" x14ac:dyDescent="0.25">
      <c r="A28" s="128" t="s">
        <v>27</v>
      </c>
      <c r="B28" s="323"/>
      <c r="C28" s="324"/>
      <c r="D28" s="179"/>
      <c r="E28" s="39"/>
      <c r="F28" s="326"/>
      <c r="G28" s="80"/>
      <c r="H28" s="324"/>
      <c r="I28" s="179"/>
      <c r="J28" s="39"/>
      <c r="K28" s="326"/>
      <c r="L28" s="80"/>
      <c r="M28" s="324"/>
      <c r="N28" s="170"/>
      <c r="O28" s="39"/>
      <c r="P28" s="326"/>
      <c r="Q28" s="80"/>
      <c r="R28" s="324"/>
      <c r="S28" s="196"/>
      <c r="T28" s="39"/>
      <c r="U28" s="326"/>
      <c r="V28" s="79"/>
      <c r="W28" s="274"/>
      <c r="X28" s="275"/>
      <c r="Y28" s="276"/>
      <c r="Z28" s="112"/>
      <c r="AA28" s="79"/>
      <c r="AB28" s="274"/>
      <c r="AC28" s="278"/>
      <c r="AD28" s="276"/>
      <c r="AE28" s="112"/>
      <c r="AF28" s="80"/>
      <c r="AG28" s="324"/>
      <c r="AH28" s="170"/>
      <c r="AI28" s="39"/>
      <c r="AJ28" s="326"/>
      <c r="AK28" s="80"/>
      <c r="AL28" s="324"/>
      <c r="AM28" s="197"/>
      <c r="AN28" s="39"/>
      <c r="AO28" s="326"/>
    </row>
    <row r="29" spans="1:41" s="10" customFormat="1" x14ac:dyDescent="0.25">
      <c r="A29" s="126" t="s">
        <v>28</v>
      </c>
      <c r="B29" s="317">
        <v>145420</v>
      </c>
      <c r="C29" s="274">
        <v>1000</v>
      </c>
      <c r="D29" s="275">
        <v>3044.1</v>
      </c>
      <c r="E29" s="276">
        <f t="shared" si="14"/>
        <v>26543.538</v>
      </c>
      <c r="F29" s="112">
        <f t="shared" si="15"/>
        <v>174007.63800000001</v>
      </c>
      <c r="G29" s="318">
        <v>145680</v>
      </c>
      <c r="H29" s="274">
        <v>1000</v>
      </c>
      <c r="I29" s="275">
        <v>2119.3200000000002</v>
      </c>
      <c r="J29" s="276">
        <f t="shared" si="2"/>
        <v>26423.8776</v>
      </c>
      <c r="K29" s="112">
        <f t="shared" si="3"/>
        <v>173223.19760000001</v>
      </c>
      <c r="L29" s="318">
        <v>145350</v>
      </c>
      <c r="M29" s="274">
        <v>1000</v>
      </c>
      <c r="N29" s="278">
        <v>2763.78</v>
      </c>
      <c r="O29" s="276">
        <f t="shared" si="4"/>
        <v>26480.4804</v>
      </c>
      <c r="P29" s="112">
        <f t="shared" si="5"/>
        <v>173594.2604</v>
      </c>
      <c r="Q29" s="318">
        <v>145350</v>
      </c>
      <c r="R29" s="274">
        <v>1000</v>
      </c>
      <c r="S29" s="279">
        <v>2967.45</v>
      </c>
      <c r="T29" s="276">
        <f t="shared" si="6"/>
        <v>26517.141</v>
      </c>
      <c r="U29" s="112">
        <f t="shared" si="7"/>
        <v>173834.59100000001</v>
      </c>
      <c r="V29" s="318">
        <v>144800</v>
      </c>
      <c r="W29" s="274">
        <v>1000</v>
      </c>
      <c r="X29" s="275">
        <v>2480.64</v>
      </c>
      <c r="Y29" s="276">
        <f t="shared" si="8"/>
        <v>26330.515200000002</v>
      </c>
      <c r="Z29" s="112">
        <f t="shared" si="9"/>
        <v>172611.15520000001</v>
      </c>
      <c r="AA29" s="318">
        <v>145330</v>
      </c>
      <c r="AB29" s="274">
        <v>1000</v>
      </c>
      <c r="AC29" s="278">
        <v>3287.19</v>
      </c>
      <c r="AD29" s="276">
        <f t="shared" si="10"/>
        <v>26571.0942</v>
      </c>
      <c r="AE29" s="112">
        <f t="shared" si="11"/>
        <v>174188.28419999999</v>
      </c>
      <c r="AF29" s="318">
        <v>145910</v>
      </c>
      <c r="AG29" s="274">
        <v>1000</v>
      </c>
      <c r="AH29" s="278">
        <v>2538.21</v>
      </c>
      <c r="AI29" s="276">
        <f t="shared" si="12"/>
        <v>26540.677799999998</v>
      </c>
      <c r="AJ29" s="112">
        <f t="shared" si="0"/>
        <v>173988.8878</v>
      </c>
      <c r="AK29" s="318">
        <v>148790</v>
      </c>
      <c r="AL29" s="274">
        <v>1000</v>
      </c>
      <c r="AM29" s="186">
        <v>1182.48</v>
      </c>
      <c r="AN29" s="276">
        <f t="shared" si="13"/>
        <v>26815.046399999999</v>
      </c>
      <c r="AO29" s="112">
        <f t="shared" si="1"/>
        <v>175787.5264</v>
      </c>
    </row>
    <row r="30" spans="1:41" s="10" customFormat="1" ht="15.75" thickBot="1" x14ac:dyDescent="0.3">
      <c r="A30" s="127" t="s">
        <v>29</v>
      </c>
      <c r="B30" s="134"/>
      <c r="C30" s="1"/>
      <c r="D30" s="176"/>
      <c r="E30" s="2"/>
      <c r="F30" s="111"/>
      <c r="G30" s="41"/>
      <c r="H30" s="1"/>
      <c r="I30" s="176"/>
      <c r="J30" s="2"/>
      <c r="K30" s="111"/>
      <c r="L30" s="41"/>
      <c r="M30" s="1"/>
      <c r="N30" s="168"/>
      <c r="O30" s="2"/>
      <c r="P30" s="111"/>
      <c r="Q30" s="41"/>
      <c r="R30" s="1"/>
      <c r="S30" s="194"/>
      <c r="T30" s="2"/>
      <c r="U30" s="111"/>
      <c r="V30" s="79"/>
      <c r="W30" s="274"/>
      <c r="X30" s="275"/>
      <c r="Y30" s="276"/>
      <c r="Z30" s="112"/>
      <c r="AA30" s="79"/>
      <c r="AB30" s="274"/>
      <c r="AC30" s="278"/>
      <c r="AD30" s="276"/>
      <c r="AE30" s="112"/>
      <c r="AF30" s="41"/>
      <c r="AG30" s="1"/>
      <c r="AH30" s="168"/>
      <c r="AI30" s="2"/>
      <c r="AJ30" s="111"/>
      <c r="AK30" s="41"/>
      <c r="AL30" s="1"/>
      <c r="AM30" s="195"/>
      <c r="AN30" s="2"/>
      <c r="AO30" s="111"/>
    </row>
    <row r="31" spans="1:41" s="10" customFormat="1" x14ac:dyDescent="0.25">
      <c r="A31" s="128" t="s">
        <v>30</v>
      </c>
      <c r="B31" s="323"/>
      <c r="C31" s="324"/>
      <c r="D31" s="179"/>
      <c r="E31" s="39"/>
      <c r="F31" s="326"/>
      <c r="G31" s="79"/>
      <c r="H31" s="274"/>
      <c r="I31" s="275"/>
      <c r="J31" s="276"/>
      <c r="K31" s="112"/>
      <c r="L31" s="80"/>
      <c r="M31" s="324"/>
      <c r="N31" s="170"/>
      <c r="O31" s="39"/>
      <c r="P31" s="326"/>
      <c r="Q31" s="80"/>
      <c r="R31" s="324"/>
      <c r="S31" s="196"/>
      <c r="T31" s="39"/>
      <c r="U31" s="326"/>
      <c r="V31" s="80"/>
      <c r="W31" s="324"/>
      <c r="X31" s="179"/>
      <c r="Y31" s="39"/>
      <c r="Z31" s="326"/>
      <c r="AA31" s="80"/>
      <c r="AB31" s="324"/>
      <c r="AC31" s="170"/>
      <c r="AD31" s="39"/>
      <c r="AE31" s="326"/>
      <c r="AF31" s="79"/>
      <c r="AG31" s="274"/>
      <c r="AH31" s="278"/>
      <c r="AI31" s="276"/>
      <c r="AJ31" s="112"/>
      <c r="AK31" s="80"/>
      <c r="AL31" s="324"/>
      <c r="AM31" s="197"/>
      <c r="AN31" s="39"/>
      <c r="AO31" s="326"/>
    </row>
    <row r="32" spans="1:41" s="10" customFormat="1" x14ac:dyDescent="0.25">
      <c r="A32" s="126" t="s">
        <v>31</v>
      </c>
      <c r="B32" s="317">
        <v>146810</v>
      </c>
      <c r="C32" s="280">
        <v>1000</v>
      </c>
      <c r="D32" s="275">
        <v>3044.1</v>
      </c>
      <c r="E32" s="281">
        <f t="shared" si="14"/>
        <v>26793.738000000001</v>
      </c>
      <c r="F32" s="112">
        <f t="shared" si="15"/>
        <v>175647.83800000002</v>
      </c>
      <c r="G32" s="318">
        <v>146980</v>
      </c>
      <c r="H32" s="280">
        <v>1000</v>
      </c>
      <c r="I32" s="275">
        <v>2119.3200000000002</v>
      </c>
      <c r="J32" s="281">
        <f>(G32-H32+I32)*18%</f>
        <v>26657.8776</v>
      </c>
      <c r="K32" s="112">
        <f>G32-H32+I32+J32</f>
        <v>174757.19760000001</v>
      </c>
      <c r="L32" s="318">
        <v>146630</v>
      </c>
      <c r="M32" s="280">
        <v>1000</v>
      </c>
      <c r="N32" s="278">
        <v>2763.78</v>
      </c>
      <c r="O32" s="281">
        <f t="shared" si="4"/>
        <v>26710.880399999998</v>
      </c>
      <c r="P32" s="112">
        <f t="shared" si="5"/>
        <v>175104.66039999999</v>
      </c>
      <c r="Q32" s="318">
        <v>146630</v>
      </c>
      <c r="R32" s="280">
        <v>1000</v>
      </c>
      <c r="S32" s="279">
        <v>2967.45</v>
      </c>
      <c r="T32" s="281">
        <f t="shared" si="6"/>
        <v>26747.541000000001</v>
      </c>
      <c r="U32" s="112">
        <f t="shared" si="7"/>
        <v>175344.99100000001</v>
      </c>
      <c r="V32" s="318">
        <v>146130</v>
      </c>
      <c r="W32" s="280">
        <v>1000</v>
      </c>
      <c r="X32" s="275">
        <v>2480.64</v>
      </c>
      <c r="Y32" s="281">
        <f t="shared" si="8"/>
        <v>26569.915200000003</v>
      </c>
      <c r="Z32" s="112">
        <f t="shared" si="9"/>
        <v>174180.5552</v>
      </c>
      <c r="AA32" s="318">
        <v>146660</v>
      </c>
      <c r="AB32" s="280">
        <v>1000</v>
      </c>
      <c r="AC32" s="278">
        <v>3287.19</v>
      </c>
      <c r="AD32" s="281">
        <f t="shared" si="10"/>
        <v>26810.494200000001</v>
      </c>
      <c r="AE32" s="112">
        <f t="shared" si="11"/>
        <v>175757.68420000002</v>
      </c>
      <c r="AF32" s="318">
        <v>147250</v>
      </c>
      <c r="AG32" s="280">
        <v>1000</v>
      </c>
      <c r="AH32" s="278">
        <v>2538.21</v>
      </c>
      <c r="AI32" s="281">
        <f t="shared" si="12"/>
        <v>26781.877799999998</v>
      </c>
      <c r="AJ32" s="112">
        <f t="shared" si="0"/>
        <v>175570.08779999998</v>
      </c>
      <c r="AK32" s="318">
        <v>150070</v>
      </c>
      <c r="AL32" s="280">
        <v>1000</v>
      </c>
      <c r="AM32" s="186">
        <v>1182.48</v>
      </c>
      <c r="AN32" s="281">
        <f t="shared" si="13"/>
        <v>27045.446400000001</v>
      </c>
      <c r="AO32" s="112">
        <f t="shared" si="1"/>
        <v>177297.9264</v>
      </c>
    </row>
    <row r="33" spans="1:41" s="10" customFormat="1" ht="15.75" thickBot="1" x14ac:dyDescent="0.3">
      <c r="A33" s="127" t="s">
        <v>32</v>
      </c>
      <c r="B33" s="85"/>
      <c r="C33" s="83"/>
      <c r="D33" s="176"/>
      <c r="E33" s="81"/>
      <c r="F33" s="111"/>
      <c r="G33" s="84"/>
      <c r="H33" s="280"/>
      <c r="I33" s="275"/>
      <c r="J33" s="281"/>
      <c r="K33" s="112"/>
      <c r="L33" s="82"/>
      <c r="M33" s="83"/>
      <c r="N33" s="168"/>
      <c r="O33" s="81"/>
      <c r="P33" s="111"/>
      <c r="Q33" s="82"/>
      <c r="R33" s="83"/>
      <c r="S33" s="194"/>
      <c r="T33" s="81"/>
      <c r="U33" s="111"/>
      <c r="V33" s="82"/>
      <c r="W33" s="83"/>
      <c r="X33" s="176"/>
      <c r="Y33" s="81"/>
      <c r="Z33" s="111"/>
      <c r="AA33" s="82"/>
      <c r="AB33" s="83"/>
      <c r="AC33" s="168"/>
      <c r="AD33" s="81"/>
      <c r="AE33" s="111"/>
      <c r="AF33" s="84"/>
      <c r="AG33" s="280"/>
      <c r="AH33" s="278"/>
      <c r="AI33" s="281"/>
      <c r="AJ33" s="112"/>
      <c r="AK33" s="82"/>
      <c r="AL33" s="83"/>
      <c r="AM33" s="195"/>
      <c r="AN33" s="81"/>
      <c r="AO33" s="111"/>
    </row>
    <row r="34" spans="1:41" s="10" customFormat="1" ht="15.75" thickBot="1" x14ac:dyDescent="0.3">
      <c r="A34" s="242" t="s">
        <v>33</v>
      </c>
      <c r="B34" s="226"/>
      <c r="C34" s="227"/>
      <c r="D34" s="228"/>
      <c r="E34" s="229"/>
      <c r="F34" s="230"/>
      <c r="G34" s="231"/>
      <c r="H34" s="227"/>
      <c r="I34" s="228"/>
      <c r="J34" s="229"/>
      <c r="K34" s="230"/>
      <c r="L34" s="231"/>
      <c r="M34" s="227"/>
      <c r="N34" s="232"/>
      <c r="O34" s="229"/>
      <c r="P34" s="230"/>
      <c r="Q34" s="231"/>
      <c r="R34" s="227"/>
      <c r="S34" s="233"/>
      <c r="T34" s="229"/>
      <c r="U34" s="230"/>
      <c r="V34" s="231"/>
      <c r="W34" s="227"/>
      <c r="X34" s="228"/>
      <c r="Y34" s="229"/>
      <c r="Z34" s="230"/>
      <c r="AA34" s="231"/>
      <c r="AB34" s="227"/>
      <c r="AC34" s="232"/>
      <c r="AD34" s="229"/>
      <c r="AE34" s="230"/>
      <c r="AF34" s="231"/>
      <c r="AG34" s="227"/>
      <c r="AH34" s="232"/>
      <c r="AI34" s="229"/>
      <c r="AJ34" s="230"/>
      <c r="AK34" s="231"/>
      <c r="AL34" s="227"/>
      <c r="AM34" s="234"/>
      <c r="AN34" s="229"/>
      <c r="AO34" s="230"/>
    </row>
    <row r="35" spans="1:41" s="10" customFormat="1" x14ac:dyDescent="0.25">
      <c r="A35" s="129" t="s">
        <v>34</v>
      </c>
      <c r="B35" s="317">
        <v>145950</v>
      </c>
      <c r="C35" s="87">
        <v>1000</v>
      </c>
      <c r="D35" s="179">
        <v>3044.1</v>
      </c>
      <c r="E35" s="88">
        <f t="shared" si="14"/>
        <v>26638.937999999998</v>
      </c>
      <c r="F35" s="326">
        <f t="shared" si="15"/>
        <v>174633.038</v>
      </c>
      <c r="G35" s="318">
        <v>146550</v>
      </c>
      <c r="H35" s="87">
        <v>1000</v>
      </c>
      <c r="I35" s="179">
        <v>2119.3200000000002</v>
      </c>
      <c r="J35" s="88">
        <f t="shared" si="2"/>
        <v>26580.477600000002</v>
      </c>
      <c r="K35" s="326">
        <f t="shared" si="3"/>
        <v>174249.79760000002</v>
      </c>
      <c r="L35" s="318">
        <v>145900</v>
      </c>
      <c r="M35" s="87">
        <v>1000</v>
      </c>
      <c r="N35" s="170">
        <v>2763.78</v>
      </c>
      <c r="O35" s="88">
        <f t="shared" si="4"/>
        <v>26579.4804</v>
      </c>
      <c r="P35" s="326">
        <f t="shared" si="5"/>
        <v>174243.2604</v>
      </c>
      <c r="Q35" s="318">
        <v>145900</v>
      </c>
      <c r="R35" s="87">
        <v>1000</v>
      </c>
      <c r="S35" s="196">
        <v>2967.45</v>
      </c>
      <c r="T35" s="88">
        <f t="shared" si="6"/>
        <v>26616.141</v>
      </c>
      <c r="U35" s="326">
        <f t="shared" si="7"/>
        <v>174483.59100000001</v>
      </c>
      <c r="V35" s="318">
        <v>146100</v>
      </c>
      <c r="W35" s="87">
        <v>1000</v>
      </c>
      <c r="X35" s="179">
        <v>2480.64</v>
      </c>
      <c r="Y35" s="88">
        <f t="shared" si="8"/>
        <v>26564.515200000002</v>
      </c>
      <c r="Z35" s="326">
        <f t="shared" si="9"/>
        <v>174145.15520000001</v>
      </c>
      <c r="AA35" s="318">
        <v>146040</v>
      </c>
      <c r="AB35" s="87">
        <v>1000</v>
      </c>
      <c r="AC35" s="170">
        <v>3287.19</v>
      </c>
      <c r="AD35" s="88">
        <f t="shared" si="10"/>
        <v>26698.894199999999</v>
      </c>
      <c r="AE35" s="326">
        <f t="shared" si="11"/>
        <v>175026.08420000001</v>
      </c>
      <c r="AF35" s="318">
        <v>146870</v>
      </c>
      <c r="AG35" s="87">
        <v>1000</v>
      </c>
      <c r="AH35" s="170">
        <v>2538.21</v>
      </c>
      <c r="AI35" s="88">
        <f>(AF35-AG35+AH35)*18%</f>
        <v>26713.477799999997</v>
      </c>
      <c r="AJ35" s="326">
        <f>AF35-AG35+AH35+AI35</f>
        <v>175121.68779999999</v>
      </c>
      <c r="AK35" s="318">
        <v>149760</v>
      </c>
      <c r="AL35" s="87">
        <v>1000</v>
      </c>
      <c r="AM35" s="197">
        <v>1182.48</v>
      </c>
      <c r="AN35" s="88">
        <f t="shared" si="13"/>
        <v>26989.646400000001</v>
      </c>
      <c r="AO35" s="326">
        <f t="shared" si="1"/>
        <v>176932.12640000001</v>
      </c>
    </row>
    <row r="36" spans="1:41" s="10" customFormat="1" x14ac:dyDescent="0.25">
      <c r="A36" s="130" t="s">
        <v>35</v>
      </c>
      <c r="B36" s="135"/>
      <c r="C36" s="280"/>
      <c r="D36" s="275"/>
      <c r="E36" s="281"/>
      <c r="F36" s="112"/>
      <c r="G36" s="84"/>
      <c r="H36" s="280"/>
      <c r="I36" s="275"/>
      <c r="J36" s="281"/>
      <c r="K36" s="112"/>
      <c r="L36" s="84"/>
      <c r="M36" s="280"/>
      <c r="N36" s="278"/>
      <c r="O36" s="281"/>
      <c r="P36" s="112"/>
      <c r="Q36" s="84"/>
      <c r="R36" s="280"/>
      <c r="S36" s="279"/>
      <c r="T36" s="281"/>
      <c r="U36" s="112"/>
      <c r="V36" s="84"/>
      <c r="W36" s="280"/>
      <c r="X36" s="275"/>
      <c r="Y36" s="281"/>
      <c r="Z36" s="112"/>
      <c r="AA36" s="84"/>
      <c r="AB36" s="280"/>
      <c r="AC36" s="278"/>
      <c r="AD36" s="281"/>
      <c r="AE36" s="112"/>
      <c r="AF36" s="84"/>
      <c r="AG36" s="280"/>
      <c r="AH36" s="278"/>
      <c r="AI36" s="281"/>
      <c r="AJ36" s="112"/>
      <c r="AK36" s="84"/>
      <c r="AL36" s="280"/>
      <c r="AM36" s="186"/>
      <c r="AN36" s="281"/>
      <c r="AO36" s="112"/>
    </row>
    <row r="37" spans="1:41" s="10" customFormat="1" ht="15.75" thickBot="1" x14ac:dyDescent="0.3">
      <c r="A37" s="127" t="s">
        <v>36</v>
      </c>
      <c r="B37" s="317">
        <v>147100</v>
      </c>
      <c r="C37" s="83">
        <v>1000</v>
      </c>
      <c r="D37" s="176">
        <v>3044.1</v>
      </c>
      <c r="E37" s="81">
        <f t="shared" si="14"/>
        <v>26845.937999999998</v>
      </c>
      <c r="F37" s="111">
        <f t="shared" si="15"/>
        <v>175990.038</v>
      </c>
      <c r="G37" s="318">
        <v>147550</v>
      </c>
      <c r="H37" s="83">
        <v>1000</v>
      </c>
      <c r="I37" s="176">
        <v>2119.3200000000002</v>
      </c>
      <c r="J37" s="81">
        <f t="shared" si="2"/>
        <v>26760.477600000002</v>
      </c>
      <c r="K37" s="111">
        <f t="shared" si="3"/>
        <v>175429.79760000002</v>
      </c>
      <c r="L37" s="318">
        <v>147000</v>
      </c>
      <c r="M37" s="83">
        <v>1000</v>
      </c>
      <c r="N37" s="168">
        <v>2763.78</v>
      </c>
      <c r="O37" s="81">
        <f t="shared" si="4"/>
        <v>26777.4804</v>
      </c>
      <c r="P37" s="111">
        <f t="shared" si="5"/>
        <v>175541.2604</v>
      </c>
      <c r="Q37" s="318">
        <v>147000</v>
      </c>
      <c r="R37" s="83">
        <v>1000</v>
      </c>
      <c r="S37" s="194">
        <v>2967.45</v>
      </c>
      <c r="T37" s="81">
        <f t="shared" si="6"/>
        <v>26814.141</v>
      </c>
      <c r="U37" s="111">
        <f t="shared" si="7"/>
        <v>175781.59100000001</v>
      </c>
      <c r="V37" s="318">
        <v>146650</v>
      </c>
      <c r="W37" s="83">
        <v>1000</v>
      </c>
      <c r="X37" s="176">
        <v>2480.64</v>
      </c>
      <c r="Y37" s="81">
        <f>(V37-W37+X37)*18%</f>
        <v>26663.515200000002</v>
      </c>
      <c r="Z37" s="111">
        <f>V37-W37+X37+Y37</f>
        <v>174794.15520000001</v>
      </c>
      <c r="AA37" s="318">
        <v>147290</v>
      </c>
      <c r="AB37" s="83">
        <v>1000</v>
      </c>
      <c r="AC37" s="168">
        <v>3287.19</v>
      </c>
      <c r="AD37" s="81">
        <f t="shared" si="10"/>
        <v>26923.894199999999</v>
      </c>
      <c r="AE37" s="111">
        <f t="shared" si="11"/>
        <v>176501.08420000001</v>
      </c>
      <c r="AF37" s="318">
        <v>148120</v>
      </c>
      <c r="AG37" s="83">
        <v>1000</v>
      </c>
      <c r="AH37" s="168">
        <v>2538.21</v>
      </c>
      <c r="AI37" s="81">
        <f t="shared" si="12"/>
        <v>26938.477799999997</v>
      </c>
      <c r="AJ37" s="111">
        <f t="shared" si="0"/>
        <v>176596.68779999999</v>
      </c>
      <c r="AK37" s="318">
        <v>151010</v>
      </c>
      <c r="AL37" s="83">
        <v>1000</v>
      </c>
      <c r="AM37" s="195">
        <v>1182.48</v>
      </c>
      <c r="AN37" s="81">
        <f t="shared" si="13"/>
        <v>27214.646400000001</v>
      </c>
      <c r="AO37" s="111">
        <f t="shared" si="1"/>
        <v>178407.12640000001</v>
      </c>
    </row>
    <row r="38" spans="1:41" x14ac:dyDescent="0.25">
      <c r="A38" s="130" t="s">
        <v>37</v>
      </c>
      <c r="B38" s="135"/>
      <c r="C38" s="280"/>
      <c r="D38" s="275"/>
      <c r="E38" s="281"/>
      <c r="F38" s="112"/>
      <c r="G38" s="84"/>
      <c r="H38" s="280"/>
      <c r="I38" s="275"/>
      <c r="J38" s="281"/>
      <c r="K38" s="112"/>
      <c r="L38" s="84"/>
      <c r="M38" s="280"/>
      <c r="N38" s="278"/>
      <c r="O38" s="281"/>
      <c r="P38" s="112"/>
      <c r="Q38" s="84"/>
      <c r="R38" s="280"/>
      <c r="S38" s="279"/>
      <c r="T38" s="281"/>
      <c r="U38" s="112"/>
      <c r="V38" s="84"/>
      <c r="W38" s="280"/>
      <c r="X38" s="275"/>
      <c r="Y38" s="281"/>
      <c r="Z38" s="112"/>
      <c r="AA38" s="84"/>
      <c r="AB38" s="280"/>
      <c r="AC38" s="278"/>
      <c r="AD38" s="281"/>
      <c r="AE38" s="112"/>
      <c r="AF38" s="84"/>
      <c r="AG38" s="280"/>
      <c r="AH38" s="278"/>
      <c r="AI38" s="281"/>
      <c r="AJ38" s="112"/>
      <c r="AK38" s="84"/>
      <c r="AL38" s="280"/>
      <c r="AM38" s="186"/>
      <c r="AN38" s="281"/>
      <c r="AO38" s="112"/>
    </row>
    <row r="39" spans="1:41" s="10" customFormat="1" x14ac:dyDescent="0.25">
      <c r="A39" s="126" t="s">
        <v>38</v>
      </c>
      <c r="B39" s="317">
        <v>153800</v>
      </c>
      <c r="C39" s="280">
        <v>1000</v>
      </c>
      <c r="D39" s="275">
        <v>3044.1</v>
      </c>
      <c r="E39" s="281">
        <f t="shared" si="14"/>
        <v>28051.937999999998</v>
      </c>
      <c r="F39" s="112">
        <f t="shared" si="15"/>
        <v>183896.038</v>
      </c>
      <c r="G39" s="318">
        <v>153730</v>
      </c>
      <c r="H39" s="280">
        <v>1000</v>
      </c>
      <c r="I39" s="275">
        <v>2119.3200000000002</v>
      </c>
      <c r="J39" s="281">
        <f t="shared" si="2"/>
        <v>27872.8776</v>
      </c>
      <c r="K39" s="112">
        <f t="shared" si="3"/>
        <v>182722.19760000001</v>
      </c>
      <c r="L39" s="318">
        <v>152920</v>
      </c>
      <c r="M39" s="280">
        <v>1000</v>
      </c>
      <c r="N39" s="278">
        <v>2763.78</v>
      </c>
      <c r="O39" s="281">
        <f t="shared" si="4"/>
        <v>27843.080399999999</v>
      </c>
      <c r="P39" s="112">
        <f t="shared" si="5"/>
        <v>182526.86040000001</v>
      </c>
      <c r="Q39" s="318">
        <v>153170</v>
      </c>
      <c r="R39" s="280">
        <v>1000</v>
      </c>
      <c r="S39" s="279">
        <v>2967.45</v>
      </c>
      <c r="T39" s="281">
        <f t="shared" si="6"/>
        <v>27924.741000000002</v>
      </c>
      <c r="U39" s="112">
        <f t="shared" si="7"/>
        <v>183062.19100000002</v>
      </c>
      <c r="V39" s="318">
        <v>153470</v>
      </c>
      <c r="W39" s="280">
        <v>1000</v>
      </c>
      <c r="X39" s="275">
        <v>2480.64</v>
      </c>
      <c r="Y39" s="281">
        <f t="shared" si="8"/>
        <v>27891.1152</v>
      </c>
      <c r="Z39" s="112">
        <f t="shared" si="9"/>
        <v>182841.75520000001</v>
      </c>
      <c r="AA39" s="318">
        <v>153550</v>
      </c>
      <c r="AB39" s="280">
        <v>1000</v>
      </c>
      <c r="AC39" s="278">
        <v>3287.19</v>
      </c>
      <c r="AD39" s="281">
        <f>(AA39-AB39+AC39)*18%</f>
        <v>28050.694199999998</v>
      </c>
      <c r="AE39" s="112">
        <f>AA39-AB39+AC39+AD39</f>
        <v>183887.8842</v>
      </c>
      <c r="AF39" s="318">
        <v>153840</v>
      </c>
      <c r="AG39" s="280">
        <v>1000</v>
      </c>
      <c r="AH39" s="278">
        <v>2538.21</v>
      </c>
      <c r="AI39" s="281">
        <f t="shared" si="12"/>
        <v>27968.077799999999</v>
      </c>
      <c r="AJ39" s="112">
        <f t="shared" si="0"/>
        <v>183346.28779999999</v>
      </c>
      <c r="AK39" s="318">
        <v>154510</v>
      </c>
      <c r="AL39" s="280">
        <v>1000</v>
      </c>
      <c r="AM39" s="186">
        <v>1182.48</v>
      </c>
      <c r="AN39" s="281">
        <f t="shared" si="13"/>
        <v>27844.646400000001</v>
      </c>
      <c r="AO39" s="112">
        <f t="shared" si="1"/>
        <v>182537.12640000001</v>
      </c>
    </row>
    <row r="40" spans="1:41" s="10" customFormat="1" ht="15.75" thickBot="1" x14ac:dyDescent="0.3">
      <c r="A40" s="127" t="s">
        <v>39</v>
      </c>
      <c r="B40" s="317">
        <v>154450</v>
      </c>
      <c r="C40" s="83">
        <v>1000</v>
      </c>
      <c r="D40" s="275">
        <v>3044.1</v>
      </c>
      <c r="E40" s="81">
        <f t="shared" si="14"/>
        <v>28168.937999999998</v>
      </c>
      <c r="F40" s="111">
        <f t="shared" si="15"/>
        <v>184663.038</v>
      </c>
      <c r="G40" s="318">
        <v>151730</v>
      </c>
      <c r="H40" s="83">
        <v>1000</v>
      </c>
      <c r="I40" s="275">
        <v>2119.3200000000002</v>
      </c>
      <c r="J40" s="81">
        <f>(G40-H40+I40)*18%</f>
        <v>27512.8776</v>
      </c>
      <c r="K40" s="111">
        <f>G40-H40+I40+J40</f>
        <v>180362.19760000001</v>
      </c>
      <c r="L40" s="318">
        <v>152420</v>
      </c>
      <c r="M40" s="83">
        <v>1000</v>
      </c>
      <c r="N40" s="278">
        <v>2763.78</v>
      </c>
      <c r="O40" s="81">
        <f t="shared" si="4"/>
        <v>27753.080399999999</v>
      </c>
      <c r="P40" s="111">
        <f t="shared" si="5"/>
        <v>181936.86040000001</v>
      </c>
      <c r="Q40" s="318">
        <v>153420</v>
      </c>
      <c r="R40" s="83">
        <v>1000</v>
      </c>
      <c r="S40" s="279">
        <v>2967.45</v>
      </c>
      <c r="T40" s="81">
        <f t="shared" si="6"/>
        <v>27969.741000000002</v>
      </c>
      <c r="U40" s="111">
        <f t="shared" si="7"/>
        <v>183357.19100000002</v>
      </c>
      <c r="V40" s="318">
        <v>153820</v>
      </c>
      <c r="W40" s="280">
        <v>1000</v>
      </c>
      <c r="X40" s="275">
        <v>2480.64</v>
      </c>
      <c r="Y40" s="281">
        <f t="shared" si="8"/>
        <v>27954.1152</v>
      </c>
      <c r="Z40" s="112">
        <f t="shared" si="9"/>
        <v>183254.75520000001</v>
      </c>
      <c r="AA40" s="318">
        <v>153800</v>
      </c>
      <c r="AB40" s="83">
        <v>1000</v>
      </c>
      <c r="AC40" s="278">
        <v>3287.19</v>
      </c>
      <c r="AD40" s="81">
        <f t="shared" si="10"/>
        <v>28095.694199999998</v>
      </c>
      <c r="AE40" s="111">
        <f t="shared" si="11"/>
        <v>184182.8842</v>
      </c>
      <c r="AF40" s="318">
        <v>154090</v>
      </c>
      <c r="AG40" s="280">
        <v>1000</v>
      </c>
      <c r="AH40" s="278">
        <v>2538.21</v>
      </c>
      <c r="AI40" s="281">
        <f t="shared" si="12"/>
        <v>28013.077799999999</v>
      </c>
      <c r="AJ40" s="112">
        <f t="shared" si="0"/>
        <v>183641.28779999999</v>
      </c>
      <c r="AK40" s="318">
        <v>152510</v>
      </c>
      <c r="AL40" s="83">
        <v>1000</v>
      </c>
      <c r="AM40" s="186">
        <v>1182.48</v>
      </c>
      <c r="AN40" s="81">
        <f>(AK40-AL40+AM40)*18%</f>
        <v>27484.646400000001</v>
      </c>
      <c r="AO40" s="111">
        <f>AK40-AL40+AM40+AN40</f>
        <v>180177.12640000001</v>
      </c>
    </row>
    <row r="41" spans="1:41" s="10" customFormat="1" x14ac:dyDescent="0.25">
      <c r="A41" s="128" t="s">
        <v>40</v>
      </c>
      <c r="B41" s="89"/>
      <c r="C41" s="87"/>
      <c r="D41" s="179"/>
      <c r="E41" s="88"/>
      <c r="F41" s="326"/>
      <c r="G41" s="90"/>
      <c r="H41" s="87"/>
      <c r="I41" s="179"/>
      <c r="J41" s="88"/>
      <c r="K41" s="326"/>
      <c r="L41" s="104"/>
      <c r="M41" s="87"/>
      <c r="N41" s="170"/>
      <c r="O41" s="88"/>
      <c r="P41" s="326"/>
      <c r="Q41" s="90"/>
      <c r="R41" s="87"/>
      <c r="S41" s="196"/>
      <c r="T41" s="88"/>
      <c r="U41" s="326"/>
      <c r="V41" s="90"/>
      <c r="W41" s="87"/>
      <c r="X41" s="179"/>
      <c r="Y41" s="88"/>
      <c r="Z41" s="326"/>
      <c r="AA41" s="90"/>
      <c r="AB41" s="87"/>
      <c r="AC41" s="170"/>
      <c r="AD41" s="88"/>
      <c r="AE41" s="326"/>
      <c r="AF41" s="90"/>
      <c r="AG41" s="87"/>
      <c r="AH41" s="170"/>
      <c r="AI41" s="88"/>
      <c r="AJ41" s="326"/>
      <c r="AK41" s="90"/>
      <c r="AL41" s="87"/>
      <c r="AM41" s="197"/>
      <c r="AN41" s="88"/>
      <c r="AO41" s="326"/>
    </row>
    <row r="42" spans="1:41" s="10" customFormat="1" x14ac:dyDescent="0.25">
      <c r="A42" s="126" t="s">
        <v>41</v>
      </c>
      <c r="B42" s="317">
        <v>156200</v>
      </c>
      <c r="C42" s="280">
        <v>1000</v>
      </c>
      <c r="D42" s="275">
        <v>3044.1</v>
      </c>
      <c r="E42" s="281">
        <f t="shared" si="14"/>
        <v>28483.937999999998</v>
      </c>
      <c r="F42" s="112">
        <f t="shared" si="15"/>
        <v>186728.038</v>
      </c>
      <c r="G42" s="318">
        <v>156480</v>
      </c>
      <c r="H42" s="280">
        <v>1000</v>
      </c>
      <c r="I42" s="275">
        <v>2119.3200000000002</v>
      </c>
      <c r="J42" s="281">
        <f t="shared" si="2"/>
        <v>28367.8776</v>
      </c>
      <c r="K42" s="112">
        <f t="shared" si="3"/>
        <v>185967.19760000001</v>
      </c>
      <c r="L42" s="318">
        <v>155170</v>
      </c>
      <c r="M42" s="280">
        <v>1000</v>
      </c>
      <c r="N42" s="278">
        <v>2763.78</v>
      </c>
      <c r="O42" s="281">
        <f t="shared" si="4"/>
        <v>28248.080399999999</v>
      </c>
      <c r="P42" s="112">
        <f t="shared" si="5"/>
        <v>185181.86040000001</v>
      </c>
      <c r="Q42" s="318">
        <v>155170</v>
      </c>
      <c r="R42" s="280">
        <v>1000</v>
      </c>
      <c r="S42" s="279">
        <v>2967.45</v>
      </c>
      <c r="T42" s="281">
        <f t="shared" si="6"/>
        <v>28284.741000000002</v>
      </c>
      <c r="U42" s="112">
        <f t="shared" si="7"/>
        <v>185422.19100000002</v>
      </c>
      <c r="V42" s="318">
        <v>155570</v>
      </c>
      <c r="W42" s="280">
        <v>1000</v>
      </c>
      <c r="X42" s="275">
        <v>2480.64</v>
      </c>
      <c r="Y42" s="281">
        <f t="shared" si="8"/>
        <v>28269.1152</v>
      </c>
      <c r="Z42" s="112">
        <f t="shared" si="9"/>
        <v>185319.75520000001</v>
      </c>
      <c r="AA42" s="318">
        <v>155550</v>
      </c>
      <c r="AB42" s="280">
        <v>1000</v>
      </c>
      <c r="AC42" s="278">
        <v>3287.19</v>
      </c>
      <c r="AD42" s="281">
        <f>(AA42-AB42+AC42)*18%</f>
        <v>28410.694199999998</v>
      </c>
      <c r="AE42" s="112">
        <f>AA42-AB42+AC42+AD42</f>
        <v>186247.8842</v>
      </c>
      <c r="AF42" s="318">
        <v>155840</v>
      </c>
      <c r="AG42" s="280">
        <v>1000</v>
      </c>
      <c r="AH42" s="278">
        <v>2538.21</v>
      </c>
      <c r="AI42" s="281">
        <f t="shared" si="12"/>
        <v>28328.077799999999</v>
      </c>
      <c r="AJ42" s="112">
        <f t="shared" si="0"/>
        <v>185706.28779999999</v>
      </c>
      <c r="AK42" s="318">
        <v>158260</v>
      </c>
      <c r="AL42" s="280">
        <v>1000</v>
      </c>
      <c r="AM42" s="186">
        <v>1182.48</v>
      </c>
      <c r="AN42" s="281">
        <f t="shared" si="13"/>
        <v>28519.646400000001</v>
      </c>
      <c r="AO42" s="112">
        <f t="shared" si="1"/>
        <v>186962.12640000001</v>
      </c>
    </row>
    <row r="43" spans="1:41" s="10" customFormat="1" ht="15.75" thickBot="1" x14ac:dyDescent="0.3">
      <c r="A43" s="127" t="s">
        <v>42</v>
      </c>
      <c r="B43" s="85"/>
      <c r="C43" s="83"/>
      <c r="D43" s="176"/>
      <c r="E43" s="81"/>
      <c r="F43" s="111"/>
      <c r="G43" s="82"/>
      <c r="H43" s="83"/>
      <c r="I43" s="176"/>
      <c r="J43" s="81"/>
      <c r="K43" s="111"/>
      <c r="L43" s="82"/>
      <c r="M43" s="83"/>
      <c r="N43" s="168"/>
      <c r="O43" s="81"/>
      <c r="P43" s="111"/>
      <c r="Q43" s="82"/>
      <c r="R43" s="83"/>
      <c r="S43" s="194"/>
      <c r="T43" s="81"/>
      <c r="U43" s="111"/>
      <c r="V43" s="82"/>
      <c r="W43" s="83"/>
      <c r="X43" s="176"/>
      <c r="Y43" s="81"/>
      <c r="Z43" s="111"/>
      <c r="AA43" s="82"/>
      <c r="AB43" s="83"/>
      <c r="AC43" s="168"/>
      <c r="AD43" s="81"/>
      <c r="AE43" s="111"/>
      <c r="AF43" s="82"/>
      <c r="AG43" s="83"/>
      <c r="AH43" s="168"/>
      <c r="AI43" s="81"/>
      <c r="AJ43" s="111"/>
      <c r="AK43" s="82"/>
      <c r="AL43" s="83"/>
      <c r="AM43" s="195"/>
      <c r="AN43" s="81"/>
      <c r="AO43" s="111"/>
    </row>
    <row r="44" spans="1:41" s="10" customFormat="1" x14ac:dyDescent="0.25">
      <c r="A44" s="129" t="s">
        <v>43</v>
      </c>
      <c r="B44" s="317">
        <v>156200</v>
      </c>
      <c r="C44" s="280">
        <v>1000</v>
      </c>
      <c r="D44" s="275">
        <v>3044.1</v>
      </c>
      <c r="E44" s="281">
        <f>(B44-C44+D44)*18%</f>
        <v>28483.937999999998</v>
      </c>
      <c r="F44" s="112">
        <f>B44-C44+D44+E44</f>
        <v>186728.038</v>
      </c>
      <c r="G44" s="318">
        <v>156480</v>
      </c>
      <c r="H44" s="280">
        <v>1000</v>
      </c>
      <c r="I44" s="275">
        <v>2119.3200000000002</v>
      </c>
      <c r="J44" s="281">
        <f t="shared" si="2"/>
        <v>28367.8776</v>
      </c>
      <c r="K44" s="112">
        <f t="shared" si="3"/>
        <v>185967.19760000001</v>
      </c>
      <c r="L44" s="318">
        <v>155170</v>
      </c>
      <c r="M44" s="280">
        <v>1000</v>
      </c>
      <c r="N44" s="278">
        <v>2763.78</v>
      </c>
      <c r="O44" s="281">
        <f t="shared" si="4"/>
        <v>28248.080399999999</v>
      </c>
      <c r="P44" s="112">
        <f t="shared" si="5"/>
        <v>185181.86040000001</v>
      </c>
      <c r="Q44" s="318">
        <v>155170</v>
      </c>
      <c r="R44" s="280">
        <v>1000</v>
      </c>
      <c r="S44" s="279">
        <v>2967.45</v>
      </c>
      <c r="T44" s="281">
        <f t="shared" si="6"/>
        <v>28284.741000000002</v>
      </c>
      <c r="U44" s="112">
        <f t="shared" si="7"/>
        <v>185422.19100000002</v>
      </c>
      <c r="V44" s="318">
        <v>155570</v>
      </c>
      <c r="W44" s="280">
        <v>1000</v>
      </c>
      <c r="X44" s="275">
        <v>2480.64</v>
      </c>
      <c r="Y44" s="281">
        <f>(V44-W44+X44)*18%</f>
        <v>28269.1152</v>
      </c>
      <c r="Z44" s="112">
        <f>V44-W44+X44+Y44</f>
        <v>185319.75520000001</v>
      </c>
      <c r="AA44" s="318">
        <v>155550</v>
      </c>
      <c r="AB44" s="280">
        <v>1000</v>
      </c>
      <c r="AC44" s="278">
        <v>3287.19</v>
      </c>
      <c r="AD44" s="281">
        <f>(AA44-AB44+AC44)*18%</f>
        <v>28410.694199999998</v>
      </c>
      <c r="AE44" s="112">
        <f>AA44-AB44+AC44+AD44</f>
        <v>186247.8842</v>
      </c>
      <c r="AF44" s="318">
        <v>155840</v>
      </c>
      <c r="AG44" s="280">
        <v>1000</v>
      </c>
      <c r="AH44" s="278">
        <v>2538.21</v>
      </c>
      <c r="AI44" s="281">
        <f t="shared" si="12"/>
        <v>28328.077799999999</v>
      </c>
      <c r="AJ44" s="282">
        <f t="shared" si="0"/>
        <v>185706.28779999999</v>
      </c>
      <c r="AK44" s="318">
        <v>158260</v>
      </c>
      <c r="AL44" s="280">
        <v>1000</v>
      </c>
      <c r="AM44" s="186">
        <v>1182.48</v>
      </c>
      <c r="AN44" s="281">
        <f>(AK44-AL44+AM44)*18%</f>
        <v>28519.646400000001</v>
      </c>
      <c r="AO44" s="112">
        <f>AK44-AL44+AM44+AN44</f>
        <v>186962.12640000001</v>
      </c>
    </row>
    <row r="45" spans="1:41" s="10" customFormat="1" ht="15.75" thickBot="1" x14ac:dyDescent="0.3">
      <c r="A45" s="127" t="s">
        <v>44</v>
      </c>
      <c r="B45" s="317">
        <v>160200</v>
      </c>
      <c r="C45" s="83">
        <v>1000</v>
      </c>
      <c r="D45" s="176">
        <v>3044.1</v>
      </c>
      <c r="E45" s="81">
        <f t="shared" si="14"/>
        <v>29203.937999999998</v>
      </c>
      <c r="F45" s="111">
        <f t="shared" si="15"/>
        <v>191448.038</v>
      </c>
      <c r="G45" s="318">
        <v>159980</v>
      </c>
      <c r="H45" s="83">
        <v>1000</v>
      </c>
      <c r="I45" s="176">
        <v>2119.3200000000002</v>
      </c>
      <c r="J45" s="81">
        <f>(G45-H45+I45)*18%</f>
        <v>28997.8776</v>
      </c>
      <c r="K45" s="111">
        <f>G45-H45+I45+J45</f>
        <v>190097.19760000001</v>
      </c>
      <c r="L45" s="318">
        <v>159170</v>
      </c>
      <c r="M45" s="83">
        <v>1000</v>
      </c>
      <c r="N45" s="168">
        <v>2763.78</v>
      </c>
      <c r="O45" s="81">
        <f t="shared" si="4"/>
        <v>28968.080399999999</v>
      </c>
      <c r="P45" s="111">
        <f t="shared" si="5"/>
        <v>189901.86040000001</v>
      </c>
      <c r="Q45" s="318">
        <v>159170</v>
      </c>
      <c r="R45" s="83">
        <v>1000</v>
      </c>
      <c r="S45" s="194">
        <v>2967.45</v>
      </c>
      <c r="T45" s="81">
        <f t="shared" si="6"/>
        <v>29004.741000000002</v>
      </c>
      <c r="U45" s="111">
        <f t="shared" si="7"/>
        <v>190142.19100000002</v>
      </c>
      <c r="V45" s="318">
        <v>159570</v>
      </c>
      <c r="W45" s="83">
        <v>1000</v>
      </c>
      <c r="X45" s="176">
        <v>2480.64</v>
      </c>
      <c r="Y45" s="81">
        <f t="shared" si="8"/>
        <v>28989.1152</v>
      </c>
      <c r="Z45" s="111">
        <f t="shared" si="9"/>
        <v>190039.75520000001</v>
      </c>
      <c r="AA45" s="318">
        <v>159550</v>
      </c>
      <c r="AB45" s="83">
        <v>1000</v>
      </c>
      <c r="AC45" s="168">
        <v>3287.19</v>
      </c>
      <c r="AD45" s="81">
        <f t="shared" si="10"/>
        <v>29130.694199999998</v>
      </c>
      <c r="AE45" s="111">
        <f t="shared" si="11"/>
        <v>190967.8842</v>
      </c>
      <c r="AF45" s="318">
        <v>159840</v>
      </c>
      <c r="AG45" s="83">
        <v>1000</v>
      </c>
      <c r="AH45" s="168">
        <v>2538.21</v>
      </c>
      <c r="AI45" s="81">
        <f t="shared" si="12"/>
        <v>29048.077799999999</v>
      </c>
      <c r="AJ45" s="251">
        <f t="shared" si="0"/>
        <v>190426.28779999999</v>
      </c>
      <c r="AK45" s="318">
        <v>161760</v>
      </c>
      <c r="AL45" s="83">
        <v>1000</v>
      </c>
      <c r="AM45" s="195">
        <v>1182.48</v>
      </c>
      <c r="AN45" s="81">
        <f>(AK45-AL45+AM45)*18%</f>
        <v>29149.646400000001</v>
      </c>
      <c r="AO45" s="111">
        <f>AK45-AL45+AM45+AN45</f>
        <v>191092.12640000001</v>
      </c>
    </row>
    <row r="46" spans="1:41" x14ac:dyDescent="0.25">
      <c r="A46" s="208" t="s">
        <v>45</v>
      </c>
      <c r="B46" s="89"/>
      <c r="C46" s="212"/>
      <c r="D46" s="179"/>
      <c r="E46" s="88"/>
      <c r="F46" s="326"/>
      <c r="G46" s="90"/>
      <c r="H46" s="212"/>
      <c r="I46" s="179"/>
      <c r="J46" s="88"/>
      <c r="K46" s="326"/>
      <c r="L46" s="90"/>
      <c r="M46" s="212"/>
      <c r="N46" s="170"/>
      <c r="O46" s="88"/>
      <c r="P46" s="326"/>
      <c r="Q46" s="90"/>
      <c r="R46" s="212"/>
      <c r="S46" s="196"/>
      <c r="T46" s="88"/>
      <c r="U46" s="326"/>
      <c r="V46" s="90"/>
      <c r="W46" s="212"/>
      <c r="X46" s="179"/>
      <c r="Y46" s="88"/>
      <c r="Z46" s="326"/>
      <c r="AA46" s="90"/>
      <c r="AB46" s="212"/>
      <c r="AC46" s="170"/>
      <c r="AD46" s="88"/>
      <c r="AE46" s="326"/>
      <c r="AF46" s="90"/>
      <c r="AG46" s="212"/>
      <c r="AH46" s="170"/>
      <c r="AI46" s="88"/>
      <c r="AJ46" s="326"/>
      <c r="AK46" s="90"/>
      <c r="AL46" s="212"/>
      <c r="AM46" s="197"/>
      <c r="AN46" s="88"/>
      <c r="AO46" s="326"/>
    </row>
    <row r="47" spans="1:41" x14ac:dyDescent="0.25">
      <c r="A47" s="132" t="s">
        <v>46</v>
      </c>
      <c r="B47" s="317">
        <v>139310</v>
      </c>
      <c r="C47" s="280">
        <v>1000</v>
      </c>
      <c r="D47" s="275">
        <v>3044.1</v>
      </c>
      <c r="E47" s="281">
        <f t="shared" si="14"/>
        <v>25443.738000000001</v>
      </c>
      <c r="F47" s="112">
        <f t="shared" si="15"/>
        <v>166797.83800000002</v>
      </c>
      <c r="G47" s="318">
        <v>138680</v>
      </c>
      <c r="H47" s="280">
        <v>1000</v>
      </c>
      <c r="I47" s="275">
        <v>2119.3200000000002</v>
      </c>
      <c r="J47" s="281">
        <f t="shared" si="2"/>
        <v>25163.8776</v>
      </c>
      <c r="K47" s="112">
        <f t="shared" si="3"/>
        <v>164963.19760000001</v>
      </c>
      <c r="L47" s="318">
        <v>138730</v>
      </c>
      <c r="M47" s="280">
        <v>1000</v>
      </c>
      <c r="N47" s="278">
        <v>2763.78</v>
      </c>
      <c r="O47" s="281">
        <f t="shared" si="4"/>
        <v>25288.880399999998</v>
      </c>
      <c r="P47" s="112">
        <f t="shared" si="5"/>
        <v>165782.66039999999</v>
      </c>
      <c r="Q47" s="318">
        <v>138730</v>
      </c>
      <c r="R47" s="280">
        <v>1000</v>
      </c>
      <c r="S47" s="279">
        <v>2967.45</v>
      </c>
      <c r="T47" s="281">
        <f t="shared" si="6"/>
        <v>25325.541000000001</v>
      </c>
      <c r="U47" s="112">
        <f t="shared" si="7"/>
        <v>166022.99100000001</v>
      </c>
      <c r="V47" s="318">
        <v>140790</v>
      </c>
      <c r="W47" s="280">
        <v>1000</v>
      </c>
      <c r="X47" s="275">
        <v>2480.64</v>
      </c>
      <c r="Y47" s="281">
        <f t="shared" si="8"/>
        <v>25608.715200000002</v>
      </c>
      <c r="Z47" s="112">
        <f t="shared" si="9"/>
        <v>167879.35520000002</v>
      </c>
      <c r="AA47" s="318">
        <v>139010</v>
      </c>
      <c r="AB47" s="280">
        <v>1000</v>
      </c>
      <c r="AC47" s="278">
        <v>3287.19</v>
      </c>
      <c r="AD47" s="281">
        <f t="shared" si="10"/>
        <v>25433.494200000001</v>
      </c>
      <c r="AE47" s="112">
        <f t="shared" si="11"/>
        <v>166730.68420000002</v>
      </c>
      <c r="AF47" s="318">
        <v>138400</v>
      </c>
      <c r="AG47" s="280">
        <v>1000</v>
      </c>
      <c r="AH47" s="278">
        <v>2538.21</v>
      </c>
      <c r="AI47" s="281">
        <f t="shared" si="12"/>
        <v>25188.877799999998</v>
      </c>
      <c r="AJ47" s="112">
        <f t="shared" si="0"/>
        <v>165127.08779999998</v>
      </c>
      <c r="AK47" s="318">
        <v>140380</v>
      </c>
      <c r="AL47" s="280">
        <v>1000</v>
      </c>
      <c r="AM47" s="186">
        <v>1182.48</v>
      </c>
      <c r="AN47" s="281">
        <f t="shared" si="13"/>
        <v>25301.2464</v>
      </c>
      <c r="AO47" s="112">
        <f t="shared" si="1"/>
        <v>165863.72640000001</v>
      </c>
    </row>
    <row r="48" spans="1:41" x14ac:dyDescent="0.25">
      <c r="A48" s="126" t="s">
        <v>47</v>
      </c>
      <c r="B48" s="317">
        <v>152750</v>
      </c>
      <c r="C48" s="280">
        <v>1000</v>
      </c>
      <c r="D48" s="275">
        <v>3044.1</v>
      </c>
      <c r="E48" s="281">
        <f t="shared" si="14"/>
        <v>27862.937999999998</v>
      </c>
      <c r="F48" s="112">
        <f t="shared" si="15"/>
        <v>182657.038</v>
      </c>
      <c r="G48" s="318">
        <v>153130</v>
      </c>
      <c r="H48" s="280">
        <v>1000</v>
      </c>
      <c r="I48" s="275">
        <v>2119.3200000000002</v>
      </c>
      <c r="J48" s="281">
        <f t="shared" si="2"/>
        <v>27764.8776</v>
      </c>
      <c r="K48" s="112">
        <f t="shared" si="3"/>
        <v>182014.19760000001</v>
      </c>
      <c r="L48" s="318">
        <v>151780</v>
      </c>
      <c r="M48" s="280">
        <v>1000</v>
      </c>
      <c r="N48" s="278">
        <v>2763.78</v>
      </c>
      <c r="O48" s="281">
        <f t="shared" si="4"/>
        <v>27637.880399999998</v>
      </c>
      <c r="P48" s="112">
        <f t="shared" si="5"/>
        <v>181181.66039999999</v>
      </c>
      <c r="Q48" s="318">
        <v>151780</v>
      </c>
      <c r="R48" s="280">
        <v>1000</v>
      </c>
      <c r="S48" s="279">
        <v>2967.45</v>
      </c>
      <c r="T48" s="281">
        <f t="shared" si="6"/>
        <v>27674.541000000001</v>
      </c>
      <c r="U48" s="112">
        <f t="shared" si="7"/>
        <v>181421.99100000001</v>
      </c>
      <c r="V48" s="318">
        <v>153130</v>
      </c>
      <c r="W48" s="280">
        <v>1000</v>
      </c>
      <c r="X48" s="275">
        <v>2480.64</v>
      </c>
      <c r="Y48" s="281">
        <f>(V48-W48+X48)*18%</f>
        <v>27829.915200000003</v>
      </c>
      <c r="Z48" s="112">
        <f>V48-W48+X48+Y48</f>
        <v>182440.5552</v>
      </c>
      <c r="AA48" s="318">
        <v>152610</v>
      </c>
      <c r="AB48" s="280">
        <v>1000</v>
      </c>
      <c r="AC48" s="278">
        <v>3287.19</v>
      </c>
      <c r="AD48" s="281">
        <f t="shared" si="10"/>
        <v>27881.494200000001</v>
      </c>
      <c r="AE48" s="112">
        <f t="shared" si="11"/>
        <v>182778.68420000002</v>
      </c>
      <c r="AF48" s="318">
        <v>153390</v>
      </c>
      <c r="AG48" s="280">
        <v>1000</v>
      </c>
      <c r="AH48" s="278">
        <v>2538.21</v>
      </c>
      <c r="AI48" s="281">
        <f t="shared" si="12"/>
        <v>27887.077799999999</v>
      </c>
      <c r="AJ48" s="112">
        <f t="shared" si="0"/>
        <v>182815.28779999999</v>
      </c>
      <c r="AK48" s="318">
        <v>153110</v>
      </c>
      <c r="AL48" s="280">
        <v>1000</v>
      </c>
      <c r="AM48" s="186">
        <v>1182.48</v>
      </c>
      <c r="AN48" s="281">
        <f t="shared" si="13"/>
        <v>27592.646400000001</v>
      </c>
      <c r="AO48" s="112">
        <f t="shared" si="1"/>
        <v>180885.12640000001</v>
      </c>
    </row>
    <row r="49" spans="1:112" ht="15.75" thickBot="1" x14ac:dyDescent="0.3">
      <c r="A49" s="127" t="s">
        <v>48</v>
      </c>
      <c r="B49" s="85"/>
      <c r="C49" s="83"/>
      <c r="D49" s="176"/>
      <c r="E49" s="81"/>
      <c r="F49" s="111"/>
      <c r="G49" s="82"/>
      <c r="H49" s="83"/>
      <c r="I49" s="176"/>
      <c r="J49" s="81"/>
      <c r="K49" s="111"/>
      <c r="L49" s="82"/>
      <c r="M49" s="83"/>
      <c r="N49" s="168"/>
      <c r="O49" s="81"/>
      <c r="P49" s="111"/>
      <c r="Q49" s="82"/>
      <c r="R49" s="83"/>
      <c r="S49" s="194"/>
      <c r="T49" s="81"/>
      <c r="U49" s="111"/>
      <c r="V49" s="82"/>
      <c r="W49" s="83"/>
      <c r="X49" s="176"/>
      <c r="Y49" s="81"/>
      <c r="Z49" s="111"/>
      <c r="AA49" s="82"/>
      <c r="AB49" s="83"/>
      <c r="AC49" s="168"/>
      <c r="AD49" s="81"/>
      <c r="AE49" s="111"/>
      <c r="AF49" s="82"/>
      <c r="AG49" s="83"/>
      <c r="AH49" s="168"/>
      <c r="AI49" s="81"/>
      <c r="AJ49" s="111"/>
      <c r="AK49" s="82"/>
      <c r="AL49" s="83"/>
      <c r="AM49" s="195"/>
      <c r="AN49" s="81"/>
      <c r="AO49" s="111"/>
    </row>
    <row r="50" spans="1:112" x14ac:dyDescent="0.25">
      <c r="A50" s="128" t="s">
        <v>49</v>
      </c>
      <c r="B50" s="323"/>
      <c r="C50" s="324"/>
      <c r="D50" s="179"/>
      <c r="E50" s="324"/>
      <c r="F50" s="326"/>
      <c r="G50" s="79"/>
      <c r="H50" s="274"/>
      <c r="I50" s="275"/>
      <c r="J50" s="274"/>
      <c r="K50" s="112"/>
      <c r="L50" s="80"/>
      <c r="M50" s="324"/>
      <c r="N50" s="170"/>
      <c r="O50" s="324"/>
      <c r="P50" s="326"/>
      <c r="Q50" s="80"/>
      <c r="R50" s="324"/>
      <c r="S50" s="196"/>
      <c r="T50" s="324"/>
      <c r="U50" s="326"/>
      <c r="V50" s="80"/>
      <c r="W50" s="324"/>
      <c r="X50" s="179"/>
      <c r="Y50" s="324"/>
      <c r="Z50" s="326"/>
      <c r="AA50" s="80"/>
      <c r="AB50" s="324"/>
      <c r="AC50" s="170"/>
      <c r="AD50" s="324"/>
      <c r="AE50" s="326"/>
      <c r="AF50" s="79"/>
      <c r="AG50" s="274"/>
      <c r="AH50" s="278"/>
      <c r="AI50" s="274"/>
      <c r="AJ50" s="112"/>
      <c r="AK50" s="323"/>
      <c r="AL50" s="324"/>
      <c r="AM50" s="197"/>
      <c r="AN50" s="324"/>
      <c r="AO50" s="326"/>
    </row>
    <row r="51" spans="1:112" x14ac:dyDescent="0.25">
      <c r="A51" s="132" t="s">
        <v>50</v>
      </c>
      <c r="B51" s="317">
        <v>139060</v>
      </c>
      <c r="C51" s="274">
        <v>1000</v>
      </c>
      <c r="D51" s="275">
        <v>3044.1</v>
      </c>
      <c r="E51" s="276">
        <f t="shared" si="14"/>
        <v>25398.738000000001</v>
      </c>
      <c r="F51" s="112">
        <f t="shared" si="15"/>
        <v>166502.83800000002</v>
      </c>
      <c r="G51" s="318">
        <v>138430</v>
      </c>
      <c r="H51" s="274">
        <v>1000</v>
      </c>
      <c r="I51" s="275">
        <v>2119.3200000000002</v>
      </c>
      <c r="J51" s="274">
        <f>(G51-H51+I51)*18%</f>
        <v>25118.8776</v>
      </c>
      <c r="K51" s="112">
        <f>G51-H51+I51+J51</f>
        <v>164668.19760000001</v>
      </c>
      <c r="L51" s="318">
        <v>138480</v>
      </c>
      <c r="M51" s="274">
        <v>1000</v>
      </c>
      <c r="N51" s="278">
        <v>2763.78</v>
      </c>
      <c r="O51" s="276">
        <f t="shared" si="4"/>
        <v>25243.880399999998</v>
      </c>
      <c r="P51" s="112">
        <f t="shared" si="5"/>
        <v>165487.66039999999</v>
      </c>
      <c r="Q51" s="318">
        <v>138480</v>
      </c>
      <c r="R51" s="274">
        <v>1000</v>
      </c>
      <c r="S51" s="279">
        <v>2967.45</v>
      </c>
      <c r="T51" s="276">
        <f t="shared" si="6"/>
        <v>25280.541000000001</v>
      </c>
      <c r="U51" s="112">
        <f t="shared" si="7"/>
        <v>165727.99100000001</v>
      </c>
      <c r="V51" s="318">
        <v>139040</v>
      </c>
      <c r="W51" s="274">
        <v>1000</v>
      </c>
      <c r="X51" s="275">
        <v>2480.64</v>
      </c>
      <c r="Y51" s="276">
        <f t="shared" si="8"/>
        <v>25293.715200000002</v>
      </c>
      <c r="Z51" s="112">
        <f t="shared" si="9"/>
        <v>165814.35520000002</v>
      </c>
      <c r="AA51" s="318">
        <v>138760</v>
      </c>
      <c r="AB51" s="274">
        <v>1000</v>
      </c>
      <c r="AC51" s="278">
        <v>3287.19</v>
      </c>
      <c r="AD51" s="276">
        <f>(AA51-AB51+AC51)*18%</f>
        <v>25388.494200000001</v>
      </c>
      <c r="AE51" s="112">
        <f>AA51-AB51+AC51+AD51</f>
        <v>166435.68420000002</v>
      </c>
      <c r="AF51" s="318">
        <v>138150</v>
      </c>
      <c r="AG51" s="274">
        <v>1000</v>
      </c>
      <c r="AH51" s="278">
        <v>2538.21</v>
      </c>
      <c r="AI51" s="276">
        <f t="shared" si="12"/>
        <v>25143.877799999998</v>
      </c>
      <c r="AJ51" s="112">
        <f t="shared" si="0"/>
        <v>164832.08779999998</v>
      </c>
      <c r="AK51" s="318">
        <v>140130</v>
      </c>
      <c r="AL51" s="274">
        <v>1000</v>
      </c>
      <c r="AM51" s="186">
        <v>1182.48</v>
      </c>
      <c r="AN51" s="276">
        <f t="shared" si="13"/>
        <v>25256.2464</v>
      </c>
      <c r="AO51" s="112">
        <f t="shared" si="1"/>
        <v>165568.72640000001</v>
      </c>
    </row>
    <row r="52" spans="1:112" x14ac:dyDescent="0.25">
      <c r="A52" s="132" t="s">
        <v>51</v>
      </c>
      <c r="B52" s="86"/>
      <c r="C52" s="274"/>
      <c r="D52" s="275"/>
      <c r="E52" s="276"/>
      <c r="F52" s="112"/>
      <c r="G52" s="79"/>
      <c r="H52" s="274"/>
      <c r="I52" s="275"/>
      <c r="J52" s="274"/>
      <c r="K52" s="112"/>
      <c r="L52" s="79"/>
      <c r="M52" s="274"/>
      <c r="N52" s="278"/>
      <c r="O52" s="276"/>
      <c r="P52" s="112"/>
      <c r="Q52" s="79"/>
      <c r="R52" s="274"/>
      <c r="S52" s="279"/>
      <c r="T52" s="276"/>
      <c r="U52" s="112"/>
      <c r="V52" s="209"/>
      <c r="W52" s="274"/>
      <c r="X52" s="275"/>
      <c r="Y52" s="276"/>
      <c r="Z52" s="112"/>
      <c r="AA52" s="79"/>
      <c r="AB52" s="274"/>
      <c r="AC52" s="278"/>
      <c r="AD52" s="276"/>
      <c r="AE52" s="112"/>
      <c r="AF52" s="79"/>
      <c r="AG52" s="274"/>
      <c r="AH52" s="278"/>
      <c r="AI52" s="276"/>
      <c r="AJ52" s="112"/>
      <c r="AK52" s="86"/>
      <c r="AL52" s="274"/>
      <c r="AM52" s="186"/>
      <c r="AN52" s="276"/>
      <c r="AO52" s="112"/>
    </row>
    <row r="53" spans="1:112" s="239" customFormat="1" ht="13.5" thickBot="1" x14ac:dyDescent="0.25">
      <c r="A53" s="133" t="s">
        <v>52</v>
      </c>
      <c r="B53" s="317">
        <v>140060</v>
      </c>
      <c r="C53" s="1">
        <v>1000</v>
      </c>
      <c r="D53" s="176">
        <v>3044.1</v>
      </c>
      <c r="E53" s="2">
        <f>(B53-C53+D53)*18%</f>
        <v>25578.738000000001</v>
      </c>
      <c r="F53" s="111">
        <f>B53-C53+D53+E53</f>
        <v>167682.83800000002</v>
      </c>
      <c r="G53" s="318">
        <v>139430</v>
      </c>
      <c r="H53" s="1">
        <v>1000</v>
      </c>
      <c r="I53" s="176">
        <v>2119.3200000000002</v>
      </c>
      <c r="J53" s="1">
        <f t="shared" si="2"/>
        <v>25298.8776</v>
      </c>
      <c r="K53" s="111">
        <f t="shared" si="3"/>
        <v>165848.19760000001</v>
      </c>
      <c r="L53" s="318">
        <v>139580</v>
      </c>
      <c r="M53" s="1">
        <v>1000</v>
      </c>
      <c r="N53" s="168">
        <v>2763.78</v>
      </c>
      <c r="O53" s="2">
        <f t="shared" si="4"/>
        <v>25441.880399999998</v>
      </c>
      <c r="P53" s="111">
        <f t="shared" si="5"/>
        <v>166785.66039999999</v>
      </c>
      <c r="Q53" s="318">
        <v>139580</v>
      </c>
      <c r="R53" s="1">
        <v>1000</v>
      </c>
      <c r="S53" s="194">
        <v>2967.45</v>
      </c>
      <c r="T53" s="2">
        <f t="shared" si="6"/>
        <v>25478.541000000001</v>
      </c>
      <c r="U53" s="111">
        <f t="shared" si="7"/>
        <v>167025.99100000001</v>
      </c>
      <c r="V53" s="318">
        <v>139540</v>
      </c>
      <c r="W53" s="1">
        <v>1000</v>
      </c>
      <c r="X53" s="176">
        <v>2480.64</v>
      </c>
      <c r="Y53" s="2">
        <f t="shared" si="8"/>
        <v>25383.715200000002</v>
      </c>
      <c r="Z53" s="111">
        <f t="shared" si="9"/>
        <v>166404.35520000002</v>
      </c>
      <c r="AA53" s="318">
        <v>139660</v>
      </c>
      <c r="AB53" s="1">
        <v>1000</v>
      </c>
      <c r="AC53" s="168">
        <v>3287.19</v>
      </c>
      <c r="AD53" s="2">
        <f>(AA53-AB53+AC53)*18%</f>
        <v>25550.494200000001</v>
      </c>
      <c r="AE53" s="111">
        <f>AA53-AB53+AC53+AD53</f>
        <v>167497.68420000002</v>
      </c>
      <c r="AF53" s="318">
        <v>138800</v>
      </c>
      <c r="AG53" s="1">
        <v>1000</v>
      </c>
      <c r="AH53" s="168">
        <v>2538.21</v>
      </c>
      <c r="AI53" s="2">
        <f>(AF53-AG53+AH53)*18%</f>
        <v>25260.877799999998</v>
      </c>
      <c r="AJ53" s="111">
        <f>AF53-AG53+AH53+AI53</f>
        <v>165599.08779999998</v>
      </c>
      <c r="AK53" s="318">
        <v>142730</v>
      </c>
      <c r="AL53" s="1">
        <v>1000</v>
      </c>
      <c r="AM53" s="195">
        <v>1182.48</v>
      </c>
      <c r="AN53" s="2">
        <f t="shared" si="13"/>
        <v>25724.2464</v>
      </c>
      <c r="AO53" s="111">
        <f t="shared" si="1"/>
        <v>168636.72640000001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8"/>
      <c r="B54" s="323"/>
      <c r="C54" s="324"/>
      <c r="D54" s="179"/>
      <c r="E54" s="39"/>
      <c r="F54" s="326"/>
      <c r="G54" s="80"/>
      <c r="H54" s="324"/>
      <c r="I54" s="179"/>
      <c r="J54" s="324"/>
      <c r="K54" s="326"/>
      <c r="L54" s="80"/>
      <c r="M54" s="324"/>
      <c r="N54" s="170"/>
      <c r="O54" s="39"/>
      <c r="P54" s="326"/>
      <c r="Q54" s="80"/>
      <c r="R54" s="324"/>
      <c r="S54" s="196"/>
      <c r="T54" s="39"/>
      <c r="U54" s="326"/>
      <c r="V54" s="80"/>
      <c r="W54" s="324"/>
      <c r="X54" s="179"/>
      <c r="Y54" s="39"/>
      <c r="Z54" s="326"/>
      <c r="AA54" s="80"/>
      <c r="AB54" s="324"/>
      <c r="AC54" s="170"/>
      <c r="AD54" s="39"/>
      <c r="AE54" s="326"/>
      <c r="AF54" s="80"/>
      <c r="AG54" s="324"/>
      <c r="AH54" s="170"/>
      <c r="AI54" s="39"/>
      <c r="AJ54" s="326"/>
      <c r="AK54" s="80"/>
      <c r="AL54" s="324"/>
      <c r="AM54" s="197"/>
      <c r="AN54" s="39"/>
      <c r="AO54" s="326"/>
    </row>
    <row r="55" spans="1:112" x14ac:dyDescent="0.25">
      <c r="A55" s="126" t="s">
        <v>54</v>
      </c>
      <c r="B55" s="317">
        <v>148940</v>
      </c>
      <c r="C55" s="274">
        <v>1000</v>
      </c>
      <c r="D55" s="275">
        <v>3044.1</v>
      </c>
      <c r="E55" s="276">
        <f>(B55-C55+D55)*18%</f>
        <v>27177.137999999999</v>
      </c>
      <c r="F55" s="112">
        <f>B55-C55+D55+E55</f>
        <v>178161.23800000001</v>
      </c>
      <c r="G55" s="318">
        <v>151040</v>
      </c>
      <c r="H55" s="274">
        <v>1000</v>
      </c>
      <c r="I55" s="275">
        <v>2119.3200000000002</v>
      </c>
      <c r="J55" s="274">
        <f t="shared" si="2"/>
        <v>27388.677599999999</v>
      </c>
      <c r="K55" s="112">
        <f t="shared" si="3"/>
        <v>179547.9976</v>
      </c>
      <c r="L55" s="318">
        <v>148840</v>
      </c>
      <c r="M55" s="274">
        <v>1000</v>
      </c>
      <c r="N55" s="278">
        <v>2763.78</v>
      </c>
      <c r="O55" s="276">
        <f>(L55-M55+N55)*18%</f>
        <v>27108.680399999997</v>
      </c>
      <c r="P55" s="112">
        <f>L55-M55+N55+O55</f>
        <v>177712.46039999998</v>
      </c>
      <c r="Q55" s="318">
        <v>148840</v>
      </c>
      <c r="R55" s="274">
        <v>1000</v>
      </c>
      <c r="S55" s="279">
        <v>2967.45</v>
      </c>
      <c r="T55" s="276">
        <f t="shared" si="6"/>
        <v>27145.341</v>
      </c>
      <c r="U55" s="112">
        <f t="shared" si="7"/>
        <v>177952.79100000003</v>
      </c>
      <c r="V55" s="318">
        <v>149190</v>
      </c>
      <c r="W55" s="274">
        <v>1000</v>
      </c>
      <c r="X55" s="275">
        <v>2480.64</v>
      </c>
      <c r="Y55" s="276">
        <f t="shared" si="8"/>
        <v>27120.715200000002</v>
      </c>
      <c r="Z55" s="112">
        <f t="shared" si="9"/>
        <v>177791.35520000002</v>
      </c>
      <c r="AA55" s="318">
        <v>148630</v>
      </c>
      <c r="AB55" s="274">
        <v>1000</v>
      </c>
      <c r="AC55" s="278">
        <v>3287.19</v>
      </c>
      <c r="AD55" s="276">
        <f t="shared" si="10"/>
        <v>27165.0942</v>
      </c>
      <c r="AE55" s="112">
        <f t="shared" si="11"/>
        <v>178082.28419999999</v>
      </c>
      <c r="AF55" s="318">
        <v>148660</v>
      </c>
      <c r="AG55" s="274">
        <v>1000</v>
      </c>
      <c r="AH55" s="278">
        <v>2538.21</v>
      </c>
      <c r="AI55" s="276">
        <f t="shared" si="12"/>
        <v>27035.677799999998</v>
      </c>
      <c r="AJ55" s="112">
        <f t="shared" si="0"/>
        <v>177233.8878</v>
      </c>
      <c r="AK55" s="318">
        <v>151750</v>
      </c>
      <c r="AL55" s="274">
        <v>1000</v>
      </c>
      <c r="AM55" s="186">
        <v>1182.48</v>
      </c>
      <c r="AN55" s="276">
        <f t="shared" si="13"/>
        <v>27347.846400000002</v>
      </c>
      <c r="AO55" s="112">
        <f t="shared" si="1"/>
        <v>179280.32640000002</v>
      </c>
    </row>
    <row r="56" spans="1:112" ht="15.75" thickBot="1" x14ac:dyDescent="0.3">
      <c r="A56" s="127" t="s">
        <v>55</v>
      </c>
      <c r="B56" s="322">
        <v>151300</v>
      </c>
      <c r="C56" s="1">
        <v>1000</v>
      </c>
      <c r="D56" s="176">
        <v>3044.1</v>
      </c>
      <c r="E56" s="2">
        <f t="shared" si="14"/>
        <v>27601.937999999998</v>
      </c>
      <c r="F56" s="111">
        <f t="shared" si="15"/>
        <v>180946.038</v>
      </c>
      <c r="G56" s="320">
        <v>153400</v>
      </c>
      <c r="H56" s="1">
        <v>1000</v>
      </c>
      <c r="I56" s="176">
        <v>2119.3200000000002</v>
      </c>
      <c r="J56" s="1">
        <f t="shared" si="2"/>
        <v>27813.477600000002</v>
      </c>
      <c r="K56" s="111">
        <f t="shared" si="3"/>
        <v>182332.79760000002</v>
      </c>
      <c r="L56" s="320">
        <v>150700</v>
      </c>
      <c r="M56" s="1">
        <v>1000</v>
      </c>
      <c r="N56" s="168">
        <v>2763.78</v>
      </c>
      <c r="O56" s="2">
        <f t="shared" si="4"/>
        <v>27443.4804</v>
      </c>
      <c r="P56" s="111">
        <f t="shared" si="5"/>
        <v>179907.2604</v>
      </c>
      <c r="Q56" s="320">
        <v>150700</v>
      </c>
      <c r="R56" s="1">
        <v>1000</v>
      </c>
      <c r="S56" s="194">
        <v>2967.45</v>
      </c>
      <c r="T56" s="2">
        <f t="shared" si="6"/>
        <v>27480.141</v>
      </c>
      <c r="U56" s="111">
        <f t="shared" si="7"/>
        <v>180147.59100000001</v>
      </c>
      <c r="V56" s="320">
        <v>151050</v>
      </c>
      <c r="W56" s="1">
        <v>1000</v>
      </c>
      <c r="X56" s="176">
        <v>2480.64</v>
      </c>
      <c r="Y56" s="2">
        <f t="shared" si="8"/>
        <v>27455.515200000002</v>
      </c>
      <c r="Z56" s="111">
        <f t="shared" si="9"/>
        <v>179986.15520000001</v>
      </c>
      <c r="AA56" s="320">
        <v>150990</v>
      </c>
      <c r="AB56" s="1">
        <v>1000</v>
      </c>
      <c r="AC56" s="168">
        <v>3287.19</v>
      </c>
      <c r="AD56" s="2">
        <f>(AA56-AB56+AC56)*18%</f>
        <v>27589.894199999999</v>
      </c>
      <c r="AE56" s="111">
        <f>AA56-AB56+AC56+AD56</f>
        <v>180867.08420000001</v>
      </c>
      <c r="AF56" s="320">
        <v>151020</v>
      </c>
      <c r="AG56" s="1">
        <v>1000</v>
      </c>
      <c r="AH56" s="168">
        <v>2538.21</v>
      </c>
      <c r="AI56" s="2">
        <f t="shared" si="12"/>
        <v>27460.477799999997</v>
      </c>
      <c r="AJ56" s="111">
        <f t="shared" si="0"/>
        <v>180018.68779999999</v>
      </c>
      <c r="AK56" s="320">
        <v>153610</v>
      </c>
      <c r="AL56" s="1">
        <v>1000</v>
      </c>
      <c r="AM56" s="195">
        <v>1182.48</v>
      </c>
      <c r="AN56" s="2">
        <f t="shared" si="13"/>
        <v>27682.646400000001</v>
      </c>
      <c r="AO56" s="111">
        <f t="shared" si="1"/>
        <v>181475.12640000001</v>
      </c>
    </row>
    <row r="57" spans="1:112" x14ac:dyDescent="0.25">
      <c r="A57" s="9"/>
      <c r="B57" s="198"/>
      <c r="C57" s="55"/>
      <c r="D57" s="7"/>
      <c r="E57" s="6"/>
      <c r="F57" s="113"/>
      <c r="G57" s="198"/>
      <c r="H57" s="55"/>
      <c r="I57" s="7"/>
      <c r="J57" s="6"/>
      <c r="K57" s="113"/>
      <c r="L57" s="198"/>
      <c r="M57" s="55"/>
      <c r="N57" s="7"/>
      <c r="O57" s="6"/>
      <c r="P57" s="113"/>
      <c r="Q57" s="198"/>
      <c r="R57" s="55"/>
      <c r="S57" s="7"/>
      <c r="T57" s="6"/>
      <c r="U57" s="6"/>
      <c r="V57" s="198"/>
      <c r="W57" s="55"/>
      <c r="X57" s="7"/>
      <c r="Y57" s="6"/>
      <c r="Z57" s="113"/>
      <c r="AA57" s="198"/>
      <c r="AB57" s="55"/>
      <c r="AC57" s="7"/>
      <c r="AD57" s="6"/>
      <c r="AE57" s="6"/>
      <c r="AF57" s="198"/>
      <c r="AG57" s="55"/>
      <c r="AH57" s="7"/>
      <c r="AI57" s="6"/>
      <c r="AJ57" s="113"/>
      <c r="AK57" s="198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4"/>
      <c r="G58" s="13"/>
      <c r="H58" s="13"/>
      <c r="I58" s="13"/>
      <c r="J58" s="11"/>
      <c r="K58" s="11"/>
      <c r="L58" s="11"/>
      <c r="M58" s="11"/>
      <c r="N58" s="11"/>
      <c r="O58" s="199"/>
      <c r="P58" s="115"/>
      <c r="Q58" s="11"/>
      <c r="R58" s="11"/>
      <c r="S58" s="11"/>
      <c r="T58" s="11"/>
      <c r="U58" s="11"/>
      <c r="V58" s="11"/>
      <c r="W58" s="11"/>
      <c r="X58" s="11"/>
      <c r="Y58" s="8"/>
      <c r="Z58" s="110"/>
      <c r="AA58" s="8"/>
      <c r="AB58" s="12"/>
      <c r="AC58" s="8"/>
      <c r="AD58" s="199"/>
      <c r="AE58" s="8"/>
      <c r="AF58" s="8"/>
      <c r="AG58" s="8"/>
      <c r="AH58" s="8"/>
      <c r="AI58" s="8"/>
      <c r="AJ58" s="110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5"/>
      <c r="Q59" s="21"/>
      <c r="R59" s="21"/>
      <c r="S59" s="21"/>
      <c r="T59" s="21"/>
      <c r="U59" s="21"/>
      <c r="V59" s="21"/>
      <c r="W59" s="21"/>
      <c r="X59" s="21"/>
      <c r="Y59" s="21"/>
      <c r="Z59" s="117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A19" workbookViewId="0">
      <selection activeCell="D65" sqref="D65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1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</row>
    <row r="2" spans="1:31" x14ac:dyDescent="0.25">
      <c r="A2" s="329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</row>
    <row r="3" spans="1:31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31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</row>
    <row r="5" spans="1:31" x14ac:dyDescent="0.25">
      <c r="A5" s="329" t="s">
        <v>168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31" x14ac:dyDescent="0.25">
      <c r="A6" s="329" t="s">
        <v>56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53" t="s">
        <v>67</v>
      </c>
      <c r="H8" s="354"/>
      <c r="I8" s="354"/>
      <c r="J8" s="354"/>
      <c r="K8" s="355"/>
      <c r="L8" s="353" t="s">
        <v>68</v>
      </c>
      <c r="M8" s="354"/>
      <c r="N8" s="354"/>
      <c r="O8" s="354"/>
      <c r="P8" s="355"/>
      <c r="Q8" s="353" t="s">
        <v>69</v>
      </c>
      <c r="R8" s="354"/>
      <c r="S8" s="354"/>
      <c r="T8" s="354"/>
      <c r="U8" s="355"/>
      <c r="V8" s="353" t="s">
        <v>70</v>
      </c>
      <c r="W8" s="354"/>
      <c r="X8" s="354"/>
      <c r="Y8" s="354"/>
      <c r="Z8" s="355"/>
      <c r="AA8" s="354" t="s">
        <v>71</v>
      </c>
      <c r="AB8" s="354"/>
      <c r="AC8" s="354"/>
      <c r="AD8" s="354"/>
      <c r="AE8" s="355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2" t="s">
        <v>105</v>
      </c>
      <c r="F9" s="44" t="s">
        <v>12</v>
      </c>
      <c r="G9" s="269" t="s">
        <v>10</v>
      </c>
      <c r="H9" s="270" t="s">
        <v>11</v>
      </c>
      <c r="I9" s="270" t="s">
        <v>57</v>
      </c>
      <c r="J9" s="270" t="s">
        <v>105</v>
      </c>
      <c r="K9" s="271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269" t="s">
        <v>10</v>
      </c>
      <c r="R9" s="270" t="s">
        <v>11</v>
      </c>
      <c r="S9" s="270" t="s">
        <v>57</v>
      </c>
      <c r="T9" s="270" t="s">
        <v>105</v>
      </c>
      <c r="U9" s="271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8" t="s">
        <v>13</v>
      </c>
      <c r="B10" s="302"/>
      <c r="C10" s="303"/>
      <c r="D10" s="303"/>
      <c r="E10" s="303"/>
      <c r="F10" s="304"/>
      <c r="G10" s="302"/>
      <c r="H10" s="303"/>
      <c r="I10" s="303"/>
      <c r="J10" s="303"/>
      <c r="K10" s="304"/>
      <c r="L10" s="302"/>
      <c r="M10" s="303"/>
      <c r="N10" s="303"/>
      <c r="O10" s="303"/>
      <c r="P10" s="304"/>
      <c r="Q10" s="302"/>
      <c r="R10" s="303"/>
      <c r="S10" s="303"/>
      <c r="T10" s="303"/>
      <c r="U10" s="304"/>
      <c r="V10" s="302"/>
      <c r="W10" s="303"/>
      <c r="X10" s="303"/>
      <c r="Y10" s="303"/>
      <c r="Z10" s="304"/>
      <c r="AA10" s="302"/>
      <c r="AB10" s="303"/>
      <c r="AC10" s="303"/>
      <c r="AD10" s="303"/>
      <c r="AE10" s="304"/>
    </row>
    <row r="11" spans="1:31" x14ac:dyDescent="0.25">
      <c r="A11" s="9" t="s">
        <v>14</v>
      </c>
      <c r="B11" s="319">
        <v>155180</v>
      </c>
      <c r="C11" s="327">
        <v>1000</v>
      </c>
      <c r="D11" s="169">
        <v>2443.48</v>
      </c>
      <c r="E11" s="138">
        <f>(B11-C11+D11)*18%</f>
        <v>28192.2264</v>
      </c>
      <c r="F11" s="109">
        <f>B11-C11+D11+E11</f>
        <v>184815.70640000002</v>
      </c>
      <c r="G11" s="321">
        <v>152830</v>
      </c>
      <c r="H11" s="327">
        <v>1000</v>
      </c>
      <c r="I11" s="169">
        <v>4348.24</v>
      </c>
      <c r="J11" s="327">
        <f>(G11-H11+I11)*18%</f>
        <v>28112.083199999997</v>
      </c>
      <c r="K11" s="109">
        <f t="shared" ref="K11:K57" si="0">G11-H11+I11+J11</f>
        <v>184290.32319999998</v>
      </c>
      <c r="L11" s="321">
        <v>154630</v>
      </c>
      <c r="M11" s="327">
        <v>1000</v>
      </c>
      <c r="N11" s="169">
        <v>2937.06</v>
      </c>
      <c r="O11" s="138">
        <f>(L11-M11+N11)*18%</f>
        <v>28182.070799999998</v>
      </c>
      <c r="P11" s="109">
        <f t="shared" ref="P11" si="1">L11-M11+N11+O11</f>
        <v>184749.13079999998</v>
      </c>
      <c r="Q11" s="321">
        <v>156190</v>
      </c>
      <c r="R11" s="327">
        <v>1000</v>
      </c>
      <c r="S11" s="169">
        <v>1451.57</v>
      </c>
      <c r="T11" s="138">
        <f>(Q11-R11+S11)*18%</f>
        <v>28195.482599999999</v>
      </c>
      <c r="U11" s="109">
        <f>Q11-R11+S11+T11</f>
        <v>184837.0526</v>
      </c>
      <c r="V11" s="321">
        <v>151690</v>
      </c>
      <c r="W11" s="327">
        <v>1000</v>
      </c>
      <c r="X11" s="196">
        <v>4694.0200000000004</v>
      </c>
      <c r="Y11" s="138">
        <f t="shared" ref="Y11:Y57" si="2">(V11-W11+X11)*18%</f>
        <v>27969.123599999995</v>
      </c>
      <c r="Z11" s="109">
        <f t="shared" ref="Z11:Z57" si="3">V11-W11+X11+Y11</f>
        <v>183353.14359999998</v>
      </c>
      <c r="AA11" s="321">
        <v>154900</v>
      </c>
      <c r="AB11" s="327">
        <v>1000</v>
      </c>
      <c r="AC11" s="170">
        <v>1736</v>
      </c>
      <c r="AD11" s="138">
        <f t="shared" ref="AD11:AD57" si="4">(AA11-AB11+AC11)*18%</f>
        <v>28014.48</v>
      </c>
      <c r="AE11" s="109">
        <f t="shared" ref="AE11:AE57" si="5">AA11-AB11+AC11+AD11</f>
        <v>183650.48</v>
      </c>
    </row>
    <row r="12" spans="1:31" x14ac:dyDescent="0.25">
      <c r="A12" s="126" t="s">
        <v>15</v>
      </c>
      <c r="B12" s="317">
        <v>155180</v>
      </c>
      <c r="C12" s="283">
        <v>1000</v>
      </c>
      <c r="D12" s="284">
        <v>2443.48</v>
      </c>
      <c r="E12" s="285">
        <f t="shared" ref="E12:E56" si="6">(B12-C12+D12)*18%</f>
        <v>28192.2264</v>
      </c>
      <c r="F12" s="107">
        <f t="shared" ref="F12:F56" si="7">B12-C12+D12+E12</f>
        <v>184815.70640000002</v>
      </c>
      <c r="G12" s="318">
        <v>152830</v>
      </c>
      <c r="H12" s="283">
        <v>1000</v>
      </c>
      <c r="I12" s="284">
        <v>4348.24</v>
      </c>
      <c r="J12" s="283">
        <f t="shared" ref="J12:J57" si="8">(G12-H12+I12)*18%</f>
        <v>28112.083199999997</v>
      </c>
      <c r="K12" s="107">
        <f t="shared" si="0"/>
        <v>184290.32319999998</v>
      </c>
      <c r="L12" s="318">
        <v>154630</v>
      </c>
      <c r="M12" s="283">
        <v>1000</v>
      </c>
      <c r="N12" s="284">
        <v>2937.06</v>
      </c>
      <c r="O12" s="285">
        <f t="shared" ref="O12:O57" si="9">(L12-M12+N12)*18%</f>
        <v>28182.070799999998</v>
      </c>
      <c r="P12" s="107">
        <f t="shared" ref="P12:P57" si="10">L12-M12+N12+O12</f>
        <v>184749.13079999998</v>
      </c>
      <c r="Q12" s="318">
        <v>156190</v>
      </c>
      <c r="R12" s="283">
        <v>1000</v>
      </c>
      <c r="S12" s="284">
        <v>1451.57</v>
      </c>
      <c r="T12" s="285">
        <f t="shared" ref="T12:T57" si="11">(Q12-R12+S12)*18%</f>
        <v>28195.482599999999</v>
      </c>
      <c r="U12" s="107">
        <f t="shared" ref="U12:U57" si="12">Q12-R12+S12+T12</f>
        <v>184837.0526</v>
      </c>
      <c r="V12" s="318">
        <v>151690</v>
      </c>
      <c r="W12" s="283">
        <v>1000</v>
      </c>
      <c r="X12" s="279">
        <v>4694.0200000000004</v>
      </c>
      <c r="Y12" s="285">
        <f t="shared" si="2"/>
        <v>27969.123599999995</v>
      </c>
      <c r="Z12" s="107">
        <f t="shared" si="3"/>
        <v>183353.14359999998</v>
      </c>
      <c r="AA12" s="318">
        <v>154900</v>
      </c>
      <c r="AB12" s="283">
        <v>1000</v>
      </c>
      <c r="AC12" s="278">
        <v>1736</v>
      </c>
      <c r="AD12" s="285">
        <f t="shared" si="4"/>
        <v>28014.48</v>
      </c>
      <c r="AE12" s="107">
        <f t="shared" si="5"/>
        <v>183650.48</v>
      </c>
    </row>
    <row r="13" spans="1:31" ht="15.75" thickBot="1" x14ac:dyDescent="0.3">
      <c r="A13" s="127" t="s">
        <v>16</v>
      </c>
      <c r="B13" s="317">
        <v>158220</v>
      </c>
      <c r="C13" s="61">
        <v>1000</v>
      </c>
      <c r="D13" s="166">
        <v>2443.48</v>
      </c>
      <c r="E13" s="51">
        <f t="shared" si="6"/>
        <v>28739.4264</v>
      </c>
      <c r="F13" s="108">
        <f t="shared" si="7"/>
        <v>188402.90640000001</v>
      </c>
      <c r="G13" s="318">
        <v>155240</v>
      </c>
      <c r="H13" s="61">
        <v>1000</v>
      </c>
      <c r="I13" s="166">
        <v>4348.24</v>
      </c>
      <c r="J13" s="61">
        <f t="shared" si="8"/>
        <v>28545.883199999997</v>
      </c>
      <c r="K13" s="108">
        <f t="shared" si="0"/>
        <v>187134.12319999997</v>
      </c>
      <c r="L13" s="318">
        <v>158820</v>
      </c>
      <c r="M13" s="61">
        <v>1000</v>
      </c>
      <c r="N13" s="166">
        <v>2937.06</v>
      </c>
      <c r="O13" s="51">
        <f t="shared" si="9"/>
        <v>28936.270799999998</v>
      </c>
      <c r="P13" s="108">
        <f t="shared" si="10"/>
        <v>189693.3308</v>
      </c>
      <c r="Q13" s="318">
        <v>159540</v>
      </c>
      <c r="R13" s="61">
        <v>1000</v>
      </c>
      <c r="S13" s="166">
        <v>1451.57</v>
      </c>
      <c r="T13" s="51">
        <f t="shared" si="11"/>
        <v>28798.482599999999</v>
      </c>
      <c r="U13" s="108">
        <f t="shared" si="12"/>
        <v>188790.0526</v>
      </c>
      <c r="V13" s="318">
        <v>157030</v>
      </c>
      <c r="W13" s="61">
        <v>1000</v>
      </c>
      <c r="X13" s="194">
        <v>4694.0200000000004</v>
      </c>
      <c r="Y13" s="51">
        <f>(V13-W13+X13)*18%</f>
        <v>28930.323599999996</v>
      </c>
      <c r="Z13" s="108">
        <f>V13-W13+X13+Y13</f>
        <v>189654.34359999999</v>
      </c>
      <c r="AA13" s="318">
        <v>158260</v>
      </c>
      <c r="AB13" s="61">
        <v>1000</v>
      </c>
      <c r="AC13" s="168">
        <v>1736</v>
      </c>
      <c r="AD13" s="51">
        <f t="shared" si="4"/>
        <v>28619.279999999999</v>
      </c>
      <c r="AE13" s="108">
        <f t="shared" si="5"/>
        <v>187615.28</v>
      </c>
    </row>
    <row r="14" spans="1:31" x14ac:dyDescent="0.25">
      <c r="A14" s="126"/>
      <c r="B14" s="165"/>
      <c r="C14" s="327"/>
      <c r="D14" s="169"/>
      <c r="E14" s="138"/>
      <c r="F14" s="109"/>
      <c r="G14" s="165"/>
      <c r="H14" s="327"/>
      <c r="I14" s="169"/>
      <c r="J14" s="327"/>
      <c r="K14" s="109"/>
      <c r="L14" s="165"/>
      <c r="M14" s="327"/>
      <c r="N14" s="169"/>
      <c r="O14" s="138"/>
      <c r="P14" s="109"/>
      <c r="Q14" s="165"/>
      <c r="R14" s="327"/>
      <c r="S14" s="169"/>
      <c r="T14" s="138"/>
      <c r="U14" s="109"/>
      <c r="V14" s="165"/>
      <c r="W14" s="327"/>
      <c r="X14" s="169"/>
      <c r="Y14" s="138"/>
      <c r="Z14" s="109"/>
      <c r="AA14" s="165"/>
      <c r="AB14" s="327"/>
      <c r="AC14" s="170"/>
      <c r="AD14" s="138"/>
      <c r="AE14" s="109"/>
    </row>
    <row r="15" spans="1:31" x14ac:dyDescent="0.25">
      <c r="A15" s="126" t="s">
        <v>147</v>
      </c>
      <c r="B15" s="317">
        <v>157150</v>
      </c>
      <c r="C15" s="283">
        <v>1000</v>
      </c>
      <c r="D15" s="284">
        <v>2443.48</v>
      </c>
      <c r="E15" s="285">
        <f>(B15-C15+D15)*18%</f>
        <v>28546.826400000002</v>
      </c>
      <c r="F15" s="107">
        <f>B15-C15+D15+E15</f>
        <v>187140.3064</v>
      </c>
      <c r="G15" s="318">
        <v>154640</v>
      </c>
      <c r="H15" s="283">
        <v>1000</v>
      </c>
      <c r="I15" s="284">
        <v>4348.24</v>
      </c>
      <c r="J15" s="283">
        <f>(G15-H15+I15)*18%</f>
        <v>28437.883199999997</v>
      </c>
      <c r="K15" s="107">
        <f t="shared" ref="K15" si="13">G15-H15+I15+J15</f>
        <v>186426.12319999997</v>
      </c>
      <c r="L15" s="318">
        <v>158920</v>
      </c>
      <c r="M15" s="283">
        <v>1000</v>
      </c>
      <c r="N15" s="284">
        <v>2937.06</v>
      </c>
      <c r="O15" s="285">
        <f>(L15-M15+N15)*18%</f>
        <v>28954.270799999998</v>
      </c>
      <c r="P15" s="107">
        <f t="shared" ref="P15" si="14">L15-M15+N15+O15</f>
        <v>189811.3308</v>
      </c>
      <c r="Q15" s="318">
        <v>159290</v>
      </c>
      <c r="R15" s="283">
        <v>1000</v>
      </c>
      <c r="S15" s="284">
        <v>1451.57</v>
      </c>
      <c r="T15" s="285">
        <f>(Q15-R15+S15)*18%</f>
        <v>28753.482599999999</v>
      </c>
      <c r="U15" s="107">
        <f>Q15-R15+S15+T15</f>
        <v>188495.0526</v>
      </c>
      <c r="V15" s="318">
        <v>153710</v>
      </c>
      <c r="W15" s="283">
        <v>1000</v>
      </c>
      <c r="X15" s="279">
        <v>4694.0200000000004</v>
      </c>
      <c r="Y15" s="285">
        <f t="shared" ref="Y15" si="15">(V15-W15+X15)*18%</f>
        <v>28332.723599999998</v>
      </c>
      <c r="Z15" s="107">
        <f t="shared" ref="Z15" si="16">V15-W15+X15+Y15</f>
        <v>185736.74359999999</v>
      </c>
      <c r="AA15" s="318">
        <v>156460</v>
      </c>
      <c r="AB15" s="283">
        <v>1000</v>
      </c>
      <c r="AC15" s="278">
        <v>1736</v>
      </c>
      <c r="AD15" s="285">
        <f t="shared" ref="AD15" si="17">(AA15-AB15+AC15)*18%</f>
        <v>28295.279999999999</v>
      </c>
      <c r="AE15" s="107">
        <f t="shared" ref="AE15" si="18">AA15-AB15+AC15+AD15</f>
        <v>185491.28</v>
      </c>
    </row>
    <row r="16" spans="1:31" ht="15.75" thickBot="1" x14ac:dyDescent="0.3">
      <c r="A16" s="126"/>
      <c r="B16" s="167"/>
      <c r="C16" s="61"/>
      <c r="D16" s="166"/>
      <c r="E16" s="51"/>
      <c r="F16" s="108"/>
      <c r="G16" s="167"/>
      <c r="H16" s="61"/>
      <c r="I16" s="166"/>
      <c r="J16" s="61"/>
      <c r="K16" s="108"/>
      <c r="L16" s="167"/>
      <c r="M16" s="61"/>
      <c r="N16" s="166"/>
      <c r="O16" s="51"/>
      <c r="P16" s="108"/>
      <c r="Q16" s="167"/>
      <c r="R16" s="61"/>
      <c r="S16" s="166"/>
      <c r="T16" s="51"/>
      <c r="U16" s="108"/>
      <c r="V16" s="167"/>
      <c r="W16" s="61"/>
      <c r="X16" s="166"/>
      <c r="Y16" s="51"/>
      <c r="Z16" s="108"/>
      <c r="AA16" s="167"/>
      <c r="AB16" s="61"/>
      <c r="AC16" s="168"/>
      <c r="AD16" s="51"/>
      <c r="AE16" s="108"/>
    </row>
    <row r="17" spans="1:32" x14ac:dyDescent="0.25">
      <c r="A17" s="128" t="s">
        <v>17</v>
      </c>
      <c r="B17" s="57"/>
      <c r="C17" s="327"/>
      <c r="D17" s="169"/>
      <c r="E17" s="138"/>
      <c r="F17" s="109"/>
      <c r="G17" s="57"/>
      <c r="H17" s="327"/>
      <c r="I17" s="169"/>
      <c r="J17" s="327"/>
      <c r="K17" s="109"/>
      <c r="L17" s="57"/>
      <c r="M17" s="327"/>
      <c r="N17" s="169"/>
      <c r="O17" s="138"/>
      <c r="P17" s="109"/>
      <c r="Q17" s="57"/>
      <c r="R17" s="327"/>
      <c r="S17" s="169"/>
      <c r="T17" s="138"/>
      <c r="U17" s="109"/>
      <c r="V17" s="57"/>
      <c r="W17" s="327"/>
      <c r="X17" s="169"/>
      <c r="Y17" s="138"/>
      <c r="Z17" s="109"/>
      <c r="AA17" s="57"/>
      <c r="AB17" s="327"/>
      <c r="AC17" s="170"/>
      <c r="AD17" s="138"/>
      <c r="AE17" s="109"/>
    </row>
    <row r="18" spans="1:32" x14ac:dyDescent="0.25">
      <c r="A18" s="126" t="s">
        <v>18</v>
      </c>
      <c r="B18" s="317">
        <v>144530</v>
      </c>
      <c r="C18" s="283">
        <v>1000</v>
      </c>
      <c r="D18" s="284">
        <v>2443.48</v>
      </c>
      <c r="E18" s="285">
        <f>(B18-C18+D18)*18%</f>
        <v>26275.2264</v>
      </c>
      <c r="F18" s="107">
        <f>B18-C18+D18+E18</f>
        <v>172248.70640000002</v>
      </c>
      <c r="G18" s="318">
        <v>143790</v>
      </c>
      <c r="H18" s="283">
        <v>1000</v>
      </c>
      <c r="I18" s="284">
        <v>4348.24</v>
      </c>
      <c r="J18" s="283">
        <f t="shared" si="8"/>
        <v>26484.883199999997</v>
      </c>
      <c r="K18" s="107">
        <f t="shared" si="0"/>
        <v>173623.12319999997</v>
      </c>
      <c r="L18" s="318">
        <v>147840</v>
      </c>
      <c r="M18" s="283">
        <v>1000</v>
      </c>
      <c r="N18" s="284">
        <v>2937.06</v>
      </c>
      <c r="O18" s="285">
        <f>(L18-M18+N18)*18%</f>
        <v>26959.870799999997</v>
      </c>
      <c r="P18" s="107">
        <f>L18-M18+N18+O18</f>
        <v>176736.9308</v>
      </c>
      <c r="Q18" s="318">
        <v>147810</v>
      </c>
      <c r="R18" s="283">
        <v>1000</v>
      </c>
      <c r="S18" s="284">
        <v>1451.57</v>
      </c>
      <c r="T18" s="285">
        <f>(Q18-R18+S18)*18%</f>
        <v>26687.082600000002</v>
      </c>
      <c r="U18" s="107">
        <f>Q18-R18+S18+T18</f>
        <v>174948.6526</v>
      </c>
      <c r="V18" s="318">
        <v>146590</v>
      </c>
      <c r="W18" s="283">
        <v>1000</v>
      </c>
      <c r="X18" s="279">
        <v>4694.0200000000004</v>
      </c>
      <c r="Y18" s="285">
        <f t="shared" si="2"/>
        <v>27051.123599999995</v>
      </c>
      <c r="Z18" s="107">
        <f t="shared" si="3"/>
        <v>177335.14359999998</v>
      </c>
      <c r="AA18" s="318">
        <v>145690</v>
      </c>
      <c r="AB18" s="283">
        <v>1000</v>
      </c>
      <c r="AC18" s="278">
        <v>1736</v>
      </c>
      <c r="AD18" s="285">
        <f t="shared" si="4"/>
        <v>26356.68</v>
      </c>
      <c r="AE18" s="107">
        <f t="shared" si="5"/>
        <v>172782.68</v>
      </c>
    </row>
    <row r="19" spans="1:32" ht="15.75" thickBot="1" x14ac:dyDescent="0.3">
      <c r="A19" s="127" t="s">
        <v>72</v>
      </c>
      <c r="B19" s="65"/>
      <c r="C19" s="61"/>
      <c r="D19" s="166"/>
      <c r="E19" s="51"/>
      <c r="F19" s="108"/>
      <c r="G19" s="65"/>
      <c r="H19" s="61"/>
      <c r="I19" s="166"/>
      <c r="J19" s="61"/>
      <c r="K19" s="108"/>
      <c r="L19" s="65"/>
      <c r="M19" s="61"/>
      <c r="N19" s="166"/>
      <c r="O19" s="51"/>
      <c r="P19" s="108"/>
      <c r="Q19" s="65"/>
      <c r="R19" s="61"/>
      <c r="S19" s="166"/>
      <c r="T19" s="51"/>
      <c r="U19" s="108"/>
      <c r="V19" s="65"/>
      <c r="W19" s="61"/>
      <c r="X19" s="166"/>
      <c r="Y19" s="51"/>
      <c r="Z19" s="108"/>
      <c r="AA19" s="65"/>
      <c r="AB19" s="61"/>
      <c r="AC19" s="168"/>
      <c r="AD19" s="51"/>
      <c r="AE19" s="108"/>
    </row>
    <row r="20" spans="1:32" x14ac:dyDescent="0.25">
      <c r="A20" s="129" t="s">
        <v>19</v>
      </c>
      <c r="B20" s="317">
        <v>147110</v>
      </c>
      <c r="C20" s="327">
        <v>1000</v>
      </c>
      <c r="D20" s="284">
        <v>2443.48</v>
      </c>
      <c r="E20" s="327">
        <f t="shared" si="6"/>
        <v>26739.626400000001</v>
      </c>
      <c r="F20" s="109">
        <f t="shared" si="7"/>
        <v>175293.10640000002</v>
      </c>
      <c r="G20" s="318">
        <v>147370</v>
      </c>
      <c r="H20" s="327">
        <v>1000</v>
      </c>
      <c r="I20" s="284">
        <v>4348.24</v>
      </c>
      <c r="J20" s="327">
        <f t="shared" si="8"/>
        <v>27129.283199999998</v>
      </c>
      <c r="K20" s="109">
        <f t="shared" si="0"/>
        <v>177847.5232</v>
      </c>
      <c r="L20" s="318">
        <v>151170</v>
      </c>
      <c r="M20" s="327">
        <v>1000</v>
      </c>
      <c r="N20" s="284">
        <v>2937.06</v>
      </c>
      <c r="O20" s="327">
        <f t="shared" si="9"/>
        <v>27559.270799999998</v>
      </c>
      <c r="P20" s="109">
        <f t="shared" si="10"/>
        <v>180666.3308</v>
      </c>
      <c r="Q20" s="318">
        <v>149840</v>
      </c>
      <c r="R20" s="327">
        <v>1000</v>
      </c>
      <c r="S20" s="284">
        <v>1451.57</v>
      </c>
      <c r="T20" s="327">
        <f t="shared" si="11"/>
        <v>27052.482599999999</v>
      </c>
      <c r="U20" s="109">
        <f t="shared" si="12"/>
        <v>177344.0526</v>
      </c>
      <c r="V20" s="318">
        <v>148120</v>
      </c>
      <c r="W20" s="327">
        <v>1000</v>
      </c>
      <c r="X20" s="279">
        <v>4694.0200000000004</v>
      </c>
      <c r="Y20" s="327">
        <f t="shared" si="2"/>
        <v>27326.523599999997</v>
      </c>
      <c r="Z20" s="109">
        <f t="shared" si="3"/>
        <v>179140.54359999998</v>
      </c>
      <c r="AA20" s="318">
        <v>148720</v>
      </c>
      <c r="AB20" s="327">
        <v>1000</v>
      </c>
      <c r="AC20" s="278">
        <v>1736</v>
      </c>
      <c r="AD20" s="327">
        <f t="shared" si="4"/>
        <v>26902.079999999998</v>
      </c>
      <c r="AE20" s="109">
        <f t="shared" si="5"/>
        <v>176358.08</v>
      </c>
    </row>
    <row r="21" spans="1:32" ht="15.75" thickBot="1" x14ac:dyDescent="0.3">
      <c r="A21" s="127" t="s">
        <v>20</v>
      </c>
      <c r="B21" s="65"/>
      <c r="C21" s="61"/>
      <c r="D21" s="166"/>
      <c r="E21" s="51"/>
      <c r="F21" s="108"/>
      <c r="G21" s="65"/>
      <c r="H21" s="61"/>
      <c r="I21" s="166"/>
      <c r="J21" s="61"/>
      <c r="K21" s="108"/>
      <c r="L21" s="65"/>
      <c r="M21" s="61"/>
      <c r="N21" s="166"/>
      <c r="O21" s="51"/>
      <c r="P21" s="108"/>
      <c r="Q21" s="64"/>
      <c r="R21" s="283"/>
      <c r="S21" s="284"/>
      <c r="T21" s="285"/>
      <c r="U21" s="107"/>
      <c r="V21" s="65"/>
      <c r="W21" s="61"/>
      <c r="X21" s="166"/>
      <c r="Y21" s="51"/>
      <c r="Z21" s="108"/>
      <c r="AA21" s="103"/>
      <c r="AB21" s="61"/>
      <c r="AC21" s="168"/>
      <c r="AD21" s="51"/>
      <c r="AE21" s="108"/>
    </row>
    <row r="22" spans="1:32" x14ac:dyDescent="0.25">
      <c r="A22" s="128" t="s">
        <v>21</v>
      </c>
      <c r="B22" s="57"/>
      <c r="C22" s="327"/>
      <c r="D22" s="169"/>
      <c r="E22" s="138"/>
      <c r="F22" s="109"/>
      <c r="G22" s="57"/>
      <c r="H22" s="327"/>
      <c r="I22" s="169"/>
      <c r="J22" s="327"/>
      <c r="K22" s="109"/>
      <c r="L22" s="57"/>
      <c r="M22" s="327"/>
      <c r="N22" s="169"/>
      <c r="O22" s="138"/>
      <c r="P22" s="109"/>
      <c r="Q22" s="57"/>
      <c r="R22" s="327"/>
      <c r="S22" s="169"/>
      <c r="T22" s="138"/>
      <c r="U22" s="109"/>
      <c r="V22" s="57"/>
      <c r="W22" s="327"/>
      <c r="X22" s="169"/>
      <c r="Y22" s="138"/>
      <c r="Z22" s="109"/>
      <c r="AA22" s="57"/>
      <c r="AB22" s="327"/>
      <c r="AC22" s="170"/>
      <c r="AD22" s="138"/>
      <c r="AE22" s="109"/>
    </row>
    <row r="23" spans="1:32" x14ac:dyDescent="0.25">
      <c r="A23" s="126" t="s">
        <v>22</v>
      </c>
      <c r="B23" s="317">
        <v>158150</v>
      </c>
      <c r="C23" s="283">
        <v>1000</v>
      </c>
      <c r="D23" s="284">
        <v>2443.48</v>
      </c>
      <c r="E23" s="285">
        <f t="shared" si="6"/>
        <v>28726.826400000002</v>
      </c>
      <c r="F23" s="107">
        <f t="shared" si="7"/>
        <v>188320.3064</v>
      </c>
      <c r="G23" s="318">
        <v>155590</v>
      </c>
      <c r="H23" s="283">
        <v>1000</v>
      </c>
      <c r="I23" s="284">
        <v>4348.24</v>
      </c>
      <c r="J23" s="283">
        <f t="shared" si="8"/>
        <v>28608.883199999997</v>
      </c>
      <c r="K23" s="107">
        <f t="shared" si="0"/>
        <v>187547.12319999997</v>
      </c>
      <c r="L23" s="318">
        <v>159420</v>
      </c>
      <c r="M23" s="283">
        <v>1000</v>
      </c>
      <c r="N23" s="284">
        <v>2937.06</v>
      </c>
      <c r="O23" s="285">
        <f t="shared" si="9"/>
        <v>29044.270799999998</v>
      </c>
      <c r="P23" s="107">
        <f t="shared" si="10"/>
        <v>190401.3308</v>
      </c>
      <c r="Q23" s="318">
        <v>160390</v>
      </c>
      <c r="R23" s="283">
        <v>1000</v>
      </c>
      <c r="S23" s="284">
        <v>1451.57</v>
      </c>
      <c r="T23" s="285">
        <f>(Q23-R23+S23)*18%</f>
        <v>28951.482599999999</v>
      </c>
      <c r="U23" s="107">
        <f>Q23-R23+S23+T23</f>
        <v>189793.0526</v>
      </c>
      <c r="V23" s="318">
        <v>153660</v>
      </c>
      <c r="W23" s="283">
        <v>1000</v>
      </c>
      <c r="X23" s="279">
        <v>4694.0200000000004</v>
      </c>
      <c r="Y23" s="285">
        <f t="shared" si="2"/>
        <v>28323.723599999998</v>
      </c>
      <c r="Z23" s="107">
        <f t="shared" si="3"/>
        <v>185677.74359999999</v>
      </c>
      <c r="AA23" s="318">
        <v>157060</v>
      </c>
      <c r="AB23" s="283">
        <v>1000</v>
      </c>
      <c r="AC23" s="278">
        <v>1736</v>
      </c>
      <c r="AD23" s="285">
        <f>(AA23-AB23+AC23)*18%</f>
        <v>28403.279999999999</v>
      </c>
      <c r="AE23" s="107">
        <f>AA23-AB23+AC23+AD23</f>
        <v>186199.28</v>
      </c>
      <c r="AF23" s="211"/>
    </row>
    <row r="24" spans="1:32" ht="15.75" thickBot="1" x14ac:dyDescent="0.3">
      <c r="A24" s="127" t="s">
        <v>23</v>
      </c>
      <c r="B24" s="65"/>
      <c r="C24" s="61"/>
      <c r="D24" s="166"/>
      <c r="E24" s="51"/>
      <c r="F24" s="108"/>
      <c r="G24" s="65"/>
      <c r="H24" s="61"/>
      <c r="I24" s="166"/>
      <c r="J24" s="61"/>
      <c r="K24" s="108"/>
      <c r="L24" s="65"/>
      <c r="M24" s="61"/>
      <c r="N24" s="166"/>
      <c r="O24" s="51"/>
      <c r="P24" s="108"/>
      <c r="Q24" s="65"/>
      <c r="R24" s="61"/>
      <c r="S24" s="166"/>
      <c r="T24" s="51"/>
      <c r="U24" s="108"/>
      <c r="V24" s="65"/>
      <c r="W24" s="61"/>
      <c r="X24" s="166"/>
      <c r="Y24" s="51"/>
      <c r="Z24" s="108"/>
      <c r="AA24" s="171"/>
      <c r="AB24" s="61"/>
      <c r="AC24" s="168"/>
      <c r="AD24" s="51"/>
      <c r="AE24" s="108"/>
      <c r="AF24" s="22"/>
    </row>
    <row r="25" spans="1:32" x14ac:dyDescent="0.25">
      <c r="A25" s="128" t="s">
        <v>24</v>
      </c>
      <c r="B25" s="57"/>
      <c r="C25" s="327"/>
      <c r="D25" s="169"/>
      <c r="E25" s="138"/>
      <c r="F25" s="109"/>
      <c r="G25" s="57"/>
      <c r="H25" s="327"/>
      <c r="I25" s="169"/>
      <c r="J25" s="327"/>
      <c r="K25" s="109"/>
      <c r="L25" s="57"/>
      <c r="M25" s="327"/>
      <c r="N25" s="169"/>
      <c r="O25" s="138"/>
      <c r="P25" s="109"/>
      <c r="Q25" s="57"/>
      <c r="R25" s="327"/>
      <c r="S25" s="169"/>
      <c r="T25" s="138"/>
      <c r="U25" s="109"/>
      <c r="V25" s="57"/>
      <c r="W25" s="327"/>
      <c r="X25" s="169"/>
      <c r="Y25" s="138"/>
      <c r="Z25" s="109"/>
      <c r="AA25" s="57"/>
      <c r="AB25" s="327"/>
      <c r="AC25" s="170"/>
      <c r="AD25" s="138"/>
      <c r="AE25" s="109"/>
    </row>
    <row r="26" spans="1:32" x14ac:dyDescent="0.25">
      <c r="A26" s="126" t="s">
        <v>25</v>
      </c>
      <c r="B26" s="317">
        <v>146560</v>
      </c>
      <c r="C26" s="283">
        <v>1000</v>
      </c>
      <c r="D26" s="284">
        <v>2443.48</v>
      </c>
      <c r="E26" s="285">
        <f t="shared" si="6"/>
        <v>26640.626400000001</v>
      </c>
      <c r="F26" s="107">
        <f t="shared" si="7"/>
        <v>174644.10640000002</v>
      </c>
      <c r="G26" s="318">
        <v>144470</v>
      </c>
      <c r="H26" s="283">
        <v>1000</v>
      </c>
      <c r="I26" s="284">
        <v>4348.24</v>
      </c>
      <c r="J26" s="283">
        <f t="shared" si="8"/>
        <v>26607.283199999998</v>
      </c>
      <c r="K26" s="107">
        <f t="shared" si="0"/>
        <v>174425.5232</v>
      </c>
      <c r="L26" s="318">
        <v>148390</v>
      </c>
      <c r="M26" s="283">
        <v>1000</v>
      </c>
      <c r="N26" s="284">
        <v>2937.06</v>
      </c>
      <c r="O26" s="285">
        <f t="shared" si="9"/>
        <v>27058.870799999997</v>
      </c>
      <c r="P26" s="107">
        <f t="shared" si="10"/>
        <v>177385.9308</v>
      </c>
      <c r="Q26" s="318">
        <v>148590</v>
      </c>
      <c r="R26" s="283">
        <v>1000</v>
      </c>
      <c r="S26" s="284">
        <v>1451.57</v>
      </c>
      <c r="T26" s="285">
        <f t="shared" si="11"/>
        <v>26827.482599999999</v>
      </c>
      <c r="U26" s="107">
        <f t="shared" si="12"/>
        <v>175869.0526</v>
      </c>
      <c r="V26" s="318">
        <v>144180</v>
      </c>
      <c r="W26" s="283">
        <v>1000</v>
      </c>
      <c r="X26" s="279">
        <v>4694.0200000000004</v>
      </c>
      <c r="Y26" s="285">
        <f t="shared" si="2"/>
        <v>26617.323599999996</v>
      </c>
      <c r="Z26" s="107">
        <f t="shared" si="3"/>
        <v>174491.34359999999</v>
      </c>
      <c r="AA26" s="318">
        <v>146240</v>
      </c>
      <c r="AB26" s="283">
        <v>1000</v>
      </c>
      <c r="AC26" s="278">
        <v>1736</v>
      </c>
      <c r="AD26" s="285">
        <f t="shared" si="4"/>
        <v>26455.68</v>
      </c>
      <c r="AE26" s="107">
        <f t="shared" si="5"/>
        <v>173431.67999999999</v>
      </c>
    </row>
    <row r="27" spans="1:32" ht="15.75" thickBot="1" x14ac:dyDescent="0.3">
      <c r="A27" s="127" t="s">
        <v>26</v>
      </c>
      <c r="B27" s="65"/>
      <c r="C27" s="61"/>
      <c r="D27" s="166"/>
      <c r="E27" s="51"/>
      <c r="F27" s="108"/>
      <c r="G27" s="65"/>
      <c r="H27" s="61"/>
      <c r="I27" s="166"/>
      <c r="J27" s="61"/>
      <c r="K27" s="108"/>
      <c r="L27" s="65"/>
      <c r="M27" s="61"/>
      <c r="N27" s="166"/>
      <c r="O27" s="51"/>
      <c r="P27" s="108"/>
      <c r="Q27" s="65"/>
      <c r="R27" s="61"/>
      <c r="S27" s="166"/>
      <c r="T27" s="51"/>
      <c r="U27" s="108"/>
      <c r="V27" s="65"/>
      <c r="W27" s="61"/>
      <c r="X27" s="166"/>
      <c r="Y27" s="51"/>
      <c r="Z27" s="108"/>
      <c r="AA27" s="65"/>
      <c r="AB27" s="61"/>
      <c r="AC27" s="168"/>
      <c r="AD27" s="51"/>
      <c r="AE27" s="108"/>
    </row>
    <row r="28" spans="1:32" x14ac:dyDescent="0.25">
      <c r="A28" s="128" t="s">
        <v>27</v>
      </c>
      <c r="B28" s="57"/>
      <c r="C28" s="327"/>
      <c r="D28" s="169"/>
      <c r="E28" s="138"/>
      <c r="F28" s="109"/>
      <c r="G28" s="57"/>
      <c r="H28" s="327"/>
      <c r="I28" s="169"/>
      <c r="J28" s="327"/>
      <c r="K28" s="109"/>
      <c r="L28" s="57"/>
      <c r="M28" s="327"/>
      <c r="N28" s="169"/>
      <c r="O28" s="138"/>
      <c r="P28" s="109"/>
      <c r="Q28" s="57"/>
      <c r="R28" s="327"/>
      <c r="S28" s="169"/>
      <c r="T28" s="138"/>
      <c r="U28" s="109"/>
      <c r="V28" s="57"/>
      <c r="W28" s="327"/>
      <c r="X28" s="169"/>
      <c r="Y28" s="138"/>
      <c r="Z28" s="109"/>
      <c r="AA28" s="57"/>
      <c r="AB28" s="327"/>
      <c r="AC28" s="170"/>
      <c r="AD28" s="138"/>
      <c r="AE28" s="109"/>
    </row>
    <row r="29" spans="1:32" s="10" customFormat="1" x14ac:dyDescent="0.25">
      <c r="A29" s="126" t="s">
        <v>28</v>
      </c>
      <c r="B29" s="317">
        <v>145010</v>
      </c>
      <c r="C29" s="283">
        <v>1000</v>
      </c>
      <c r="D29" s="284">
        <v>2443.48</v>
      </c>
      <c r="E29" s="285">
        <f t="shared" si="6"/>
        <v>26361.626400000001</v>
      </c>
      <c r="F29" s="107">
        <f t="shared" si="7"/>
        <v>172815.10640000002</v>
      </c>
      <c r="G29" s="318">
        <v>144370</v>
      </c>
      <c r="H29" s="283">
        <v>1000</v>
      </c>
      <c r="I29" s="284">
        <v>4348.24</v>
      </c>
      <c r="J29" s="283">
        <f t="shared" si="8"/>
        <v>26589.283199999998</v>
      </c>
      <c r="K29" s="107">
        <f t="shared" si="0"/>
        <v>174307.5232</v>
      </c>
      <c r="L29" s="318">
        <v>148070</v>
      </c>
      <c r="M29" s="283">
        <v>1000</v>
      </c>
      <c r="N29" s="284">
        <v>2937.06</v>
      </c>
      <c r="O29" s="285">
        <f t="shared" si="9"/>
        <v>27001.270799999998</v>
      </c>
      <c r="P29" s="107">
        <f t="shared" si="10"/>
        <v>177008.3308</v>
      </c>
      <c r="Q29" s="318">
        <v>148140</v>
      </c>
      <c r="R29" s="283">
        <v>1000</v>
      </c>
      <c r="S29" s="284">
        <v>1451.57</v>
      </c>
      <c r="T29" s="285">
        <f t="shared" si="11"/>
        <v>26746.482599999999</v>
      </c>
      <c r="U29" s="107">
        <f t="shared" si="12"/>
        <v>175338.0526</v>
      </c>
      <c r="V29" s="318">
        <v>143620</v>
      </c>
      <c r="W29" s="283">
        <v>1000</v>
      </c>
      <c r="X29" s="279">
        <v>4694.0200000000004</v>
      </c>
      <c r="Y29" s="285">
        <f t="shared" si="2"/>
        <v>26516.523599999997</v>
      </c>
      <c r="Z29" s="107">
        <f t="shared" si="3"/>
        <v>173830.54359999998</v>
      </c>
      <c r="AA29" s="318">
        <v>146240</v>
      </c>
      <c r="AB29" s="283">
        <v>1000</v>
      </c>
      <c r="AC29" s="278">
        <v>1736</v>
      </c>
      <c r="AD29" s="285">
        <f t="shared" si="4"/>
        <v>26455.68</v>
      </c>
      <c r="AE29" s="107">
        <f t="shared" si="5"/>
        <v>173431.67999999999</v>
      </c>
    </row>
    <row r="30" spans="1:32" s="10" customFormat="1" ht="15.75" thickBot="1" x14ac:dyDescent="0.3">
      <c r="A30" s="127" t="s">
        <v>29</v>
      </c>
      <c r="B30" s="65"/>
      <c r="C30" s="61"/>
      <c r="D30" s="166"/>
      <c r="E30" s="51"/>
      <c r="F30" s="108"/>
      <c r="G30" s="65"/>
      <c r="H30" s="61"/>
      <c r="I30" s="166"/>
      <c r="J30" s="61"/>
      <c r="K30" s="108"/>
      <c r="L30" s="65"/>
      <c r="M30" s="61"/>
      <c r="N30" s="166"/>
      <c r="O30" s="51"/>
      <c r="P30" s="108"/>
      <c r="Q30" s="65"/>
      <c r="R30" s="61"/>
      <c r="S30" s="166"/>
      <c r="T30" s="51"/>
      <c r="U30" s="108"/>
      <c r="V30" s="65"/>
      <c r="W30" s="61"/>
      <c r="X30" s="166"/>
      <c r="Y30" s="51"/>
      <c r="Z30" s="108"/>
      <c r="AA30" s="65"/>
      <c r="AB30" s="61"/>
      <c r="AC30" s="168"/>
      <c r="AD30" s="51"/>
      <c r="AE30" s="108"/>
    </row>
    <row r="31" spans="1:32" s="10" customFormat="1" x14ac:dyDescent="0.25">
      <c r="A31" s="128" t="s">
        <v>30</v>
      </c>
      <c r="B31" s="57"/>
      <c r="C31" s="327"/>
      <c r="D31" s="169"/>
      <c r="E31" s="138"/>
      <c r="F31" s="109"/>
      <c r="G31" s="57"/>
      <c r="H31" s="327"/>
      <c r="I31" s="169"/>
      <c r="J31" s="327"/>
      <c r="K31" s="109"/>
      <c r="L31" s="57"/>
      <c r="M31" s="327"/>
      <c r="N31" s="169"/>
      <c r="O31" s="138"/>
      <c r="P31" s="109"/>
      <c r="Q31" s="57"/>
      <c r="R31" s="327"/>
      <c r="S31" s="169"/>
      <c r="T31" s="138"/>
      <c r="U31" s="109"/>
      <c r="V31" s="57"/>
      <c r="W31" s="327"/>
      <c r="X31" s="169"/>
      <c r="Y31" s="138"/>
      <c r="Z31" s="109"/>
      <c r="AA31" s="57"/>
      <c r="AB31" s="327"/>
      <c r="AC31" s="170"/>
      <c r="AD31" s="138"/>
      <c r="AE31" s="109"/>
    </row>
    <row r="32" spans="1:32" s="10" customFormat="1" x14ac:dyDescent="0.25">
      <c r="A32" s="126" t="s">
        <v>31</v>
      </c>
      <c r="B32" s="317">
        <v>146540</v>
      </c>
      <c r="C32" s="283">
        <v>1000</v>
      </c>
      <c r="D32" s="284">
        <v>2443.48</v>
      </c>
      <c r="E32" s="285">
        <f t="shared" si="6"/>
        <v>26637.026400000002</v>
      </c>
      <c r="F32" s="107">
        <f t="shared" si="7"/>
        <v>174620.50640000001</v>
      </c>
      <c r="G32" s="318">
        <v>145900</v>
      </c>
      <c r="H32" s="283">
        <v>1000</v>
      </c>
      <c r="I32" s="284">
        <v>4348.24</v>
      </c>
      <c r="J32" s="283">
        <f t="shared" si="8"/>
        <v>26864.683199999996</v>
      </c>
      <c r="K32" s="107">
        <f t="shared" si="0"/>
        <v>176112.92319999999</v>
      </c>
      <c r="L32" s="318">
        <v>149500</v>
      </c>
      <c r="M32" s="283">
        <v>1000</v>
      </c>
      <c r="N32" s="284">
        <v>2937.06</v>
      </c>
      <c r="O32" s="285">
        <f t="shared" si="9"/>
        <v>27258.6708</v>
      </c>
      <c r="P32" s="107">
        <f t="shared" si="10"/>
        <v>178695.73079999999</v>
      </c>
      <c r="Q32" s="318">
        <v>149670</v>
      </c>
      <c r="R32" s="283">
        <v>1000</v>
      </c>
      <c r="S32" s="284">
        <v>1451.57</v>
      </c>
      <c r="T32" s="285">
        <f t="shared" si="11"/>
        <v>27021.882600000001</v>
      </c>
      <c r="U32" s="107">
        <f t="shared" si="12"/>
        <v>177143.45260000002</v>
      </c>
      <c r="V32" s="318">
        <v>145000</v>
      </c>
      <c r="W32" s="283">
        <v>1000</v>
      </c>
      <c r="X32" s="279">
        <v>4694.0200000000004</v>
      </c>
      <c r="Y32" s="285">
        <f t="shared" si="2"/>
        <v>26764.923599999998</v>
      </c>
      <c r="Z32" s="107">
        <f t="shared" si="3"/>
        <v>175458.9436</v>
      </c>
      <c r="AA32" s="318">
        <v>147740</v>
      </c>
      <c r="AB32" s="283">
        <v>1000</v>
      </c>
      <c r="AC32" s="278">
        <v>1736</v>
      </c>
      <c r="AD32" s="285">
        <f t="shared" si="4"/>
        <v>26725.68</v>
      </c>
      <c r="AE32" s="107">
        <f t="shared" si="5"/>
        <v>175201.68</v>
      </c>
    </row>
    <row r="33" spans="1:31" s="10" customFormat="1" ht="15.75" thickBot="1" x14ac:dyDescent="0.3">
      <c r="A33" s="127" t="s">
        <v>32</v>
      </c>
      <c r="B33" s="65"/>
      <c r="C33" s="61"/>
      <c r="D33" s="166"/>
      <c r="E33" s="51"/>
      <c r="F33" s="108"/>
      <c r="G33" s="65"/>
      <c r="H33" s="61"/>
      <c r="I33" s="166"/>
      <c r="J33" s="61"/>
      <c r="K33" s="108"/>
      <c r="L33" s="65"/>
      <c r="M33" s="61"/>
      <c r="N33" s="166"/>
      <c r="O33" s="51"/>
      <c r="P33" s="108"/>
      <c r="Q33" s="65"/>
      <c r="R33" s="61"/>
      <c r="S33" s="166"/>
      <c r="T33" s="51"/>
      <c r="U33" s="108"/>
      <c r="V33" s="65"/>
      <c r="W33" s="61"/>
      <c r="X33" s="166"/>
      <c r="Y33" s="51"/>
      <c r="Z33" s="108"/>
      <c r="AA33" s="65"/>
      <c r="AB33" s="61"/>
      <c r="AC33" s="168"/>
      <c r="AD33" s="51"/>
      <c r="AE33" s="108"/>
    </row>
    <row r="34" spans="1:31" s="10" customFormat="1" x14ac:dyDescent="0.25">
      <c r="A34" s="128" t="s">
        <v>33</v>
      </c>
      <c r="B34" s="57"/>
      <c r="C34" s="327"/>
      <c r="D34" s="169"/>
      <c r="E34" s="138"/>
      <c r="F34" s="109"/>
      <c r="G34" s="57"/>
      <c r="H34" s="327"/>
      <c r="I34" s="169"/>
      <c r="J34" s="327"/>
      <c r="K34" s="109"/>
      <c r="L34" s="57"/>
      <c r="M34" s="327"/>
      <c r="N34" s="169"/>
      <c r="O34" s="138"/>
      <c r="P34" s="109"/>
      <c r="Q34" s="57"/>
      <c r="R34" s="327"/>
      <c r="S34" s="169"/>
      <c r="T34" s="138"/>
      <c r="U34" s="109"/>
      <c r="V34" s="57"/>
      <c r="W34" s="327"/>
      <c r="X34" s="169"/>
      <c r="Y34" s="138"/>
      <c r="Z34" s="109"/>
      <c r="AA34" s="57"/>
      <c r="AB34" s="327"/>
      <c r="AC34" s="170"/>
      <c r="AD34" s="138"/>
      <c r="AE34" s="109"/>
    </row>
    <row r="35" spans="1:31" s="10" customFormat="1" x14ac:dyDescent="0.25">
      <c r="A35" s="126" t="s">
        <v>34</v>
      </c>
      <c r="B35" s="317">
        <v>146970</v>
      </c>
      <c r="C35" s="283">
        <v>1000</v>
      </c>
      <c r="D35" s="284">
        <v>2443.48</v>
      </c>
      <c r="E35" s="283">
        <f t="shared" si="6"/>
        <v>26714.4264</v>
      </c>
      <c r="F35" s="107">
        <f t="shared" si="7"/>
        <v>175127.90640000001</v>
      </c>
      <c r="G35" s="318">
        <v>145700</v>
      </c>
      <c r="H35" s="283">
        <v>1000</v>
      </c>
      <c r="I35" s="284">
        <v>4348.24</v>
      </c>
      <c r="J35" s="283">
        <f t="shared" si="8"/>
        <v>26828.683199999996</v>
      </c>
      <c r="K35" s="107">
        <f t="shared" si="0"/>
        <v>175876.92319999999</v>
      </c>
      <c r="L35" s="318">
        <v>150380</v>
      </c>
      <c r="M35" s="283">
        <v>1000</v>
      </c>
      <c r="N35" s="284">
        <v>2937.06</v>
      </c>
      <c r="O35" s="283">
        <f t="shared" si="9"/>
        <v>27417.070799999998</v>
      </c>
      <c r="P35" s="107">
        <f t="shared" si="10"/>
        <v>179734.13079999998</v>
      </c>
      <c r="Q35" s="318">
        <v>149250</v>
      </c>
      <c r="R35" s="283">
        <v>1000</v>
      </c>
      <c r="S35" s="284">
        <v>1451.57</v>
      </c>
      <c r="T35" s="283">
        <f t="shared" si="11"/>
        <v>26946.282599999999</v>
      </c>
      <c r="U35" s="107">
        <f t="shared" si="12"/>
        <v>176647.85260000001</v>
      </c>
      <c r="V35" s="318">
        <v>145830</v>
      </c>
      <c r="W35" s="283">
        <v>1000</v>
      </c>
      <c r="X35" s="279">
        <v>4694.0200000000004</v>
      </c>
      <c r="Y35" s="283">
        <f t="shared" si="2"/>
        <v>26914.323599999996</v>
      </c>
      <c r="Z35" s="107">
        <f t="shared" si="3"/>
        <v>176438.34359999999</v>
      </c>
      <c r="AA35" s="318">
        <v>147320</v>
      </c>
      <c r="AB35" s="283">
        <v>1000</v>
      </c>
      <c r="AC35" s="278">
        <v>1736</v>
      </c>
      <c r="AD35" s="283">
        <f t="shared" si="4"/>
        <v>26650.079999999998</v>
      </c>
      <c r="AE35" s="107">
        <f t="shared" si="5"/>
        <v>174706.08</v>
      </c>
    </row>
    <row r="36" spans="1:31" s="10" customFormat="1" ht="15.75" thickBot="1" x14ac:dyDescent="0.3">
      <c r="A36" s="127" t="s">
        <v>73</v>
      </c>
      <c r="B36" s="65"/>
      <c r="C36" s="61"/>
      <c r="D36" s="166"/>
      <c r="E36" s="51"/>
      <c r="F36" s="108"/>
      <c r="G36" s="65"/>
      <c r="H36" s="61"/>
      <c r="I36" s="166"/>
      <c r="J36" s="61"/>
      <c r="K36" s="108"/>
      <c r="L36" s="65"/>
      <c r="M36" s="61"/>
      <c r="N36" s="166"/>
      <c r="O36" s="51"/>
      <c r="P36" s="108"/>
      <c r="Q36" s="65"/>
      <c r="R36" s="61"/>
      <c r="S36" s="166"/>
      <c r="T36" s="51"/>
      <c r="U36" s="108"/>
      <c r="V36" s="65"/>
      <c r="W36" s="61"/>
      <c r="X36" s="166"/>
      <c r="Y36" s="51"/>
      <c r="Z36" s="108"/>
      <c r="AA36" s="65"/>
      <c r="AB36" s="61"/>
      <c r="AC36" s="168"/>
      <c r="AD36" s="51"/>
      <c r="AE36" s="108"/>
    </row>
    <row r="37" spans="1:31" s="10" customFormat="1" x14ac:dyDescent="0.25">
      <c r="A37" s="128" t="s">
        <v>35</v>
      </c>
      <c r="B37" s="57"/>
      <c r="C37" s="327"/>
      <c r="D37" s="169"/>
      <c r="E37" s="138"/>
      <c r="F37" s="109"/>
      <c r="G37" s="57"/>
      <c r="H37" s="327"/>
      <c r="I37" s="169"/>
      <c r="J37" s="327"/>
      <c r="K37" s="109"/>
      <c r="L37" s="57"/>
      <c r="M37" s="327"/>
      <c r="N37" s="169"/>
      <c r="O37" s="138"/>
      <c r="P37" s="109"/>
      <c r="Q37" s="57"/>
      <c r="R37" s="327"/>
      <c r="S37" s="169"/>
      <c r="T37" s="138"/>
      <c r="U37" s="109"/>
      <c r="V37" s="57"/>
      <c r="W37" s="327"/>
      <c r="X37" s="169"/>
      <c r="Y37" s="138"/>
      <c r="Z37" s="109"/>
      <c r="AA37" s="57"/>
      <c r="AB37" s="327"/>
      <c r="AC37" s="170"/>
      <c r="AD37" s="138"/>
      <c r="AE37" s="109"/>
    </row>
    <row r="38" spans="1:31" s="67" customFormat="1" thickBot="1" x14ac:dyDescent="0.25">
      <c r="A38" s="127" t="s">
        <v>36</v>
      </c>
      <c r="B38" s="317">
        <v>148080</v>
      </c>
      <c r="C38" s="61">
        <v>1000</v>
      </c>
      <c r="D38" s="284">
        <v>2443.48</v>
      </c>
      <c r="E38" s="61">
        <f t="shared" si="6"/>
        <v>26914.2264</v>
      </c>
      <c r="F38" s="108">
        <f t="shared" si="7"/>
        <v>176437.70640000002</v>
      </c>
      <c r="G38" s="318">
        <v>146200</v>
      </c>
      <c r="H38" s="61">
        <v>1000</v>
      </c>
      <c r="I38" s="284">
        <v>4348.24</v>
      </c>
      <c r="J38" s="61">
        <f t="shared" si="8"/>
        <v>26918.683199999996</v>
      </c>
      <c r="K38" s="108">
        <f t="shared" si="0"/>
        <v>176466.92319999999</v>
      </c>
      <c r="L38" s="318">
        <v>151630</v>
      </c>
      <c r="M38" s="61">
        <v>1000</v>
      </c>
      <c r="N38" s="284">
        <v>2937.06</v>
      </c>
      <c r="O38" s="61">
        <f t="shared" si="9"/>
        <v>27642.070799999998</v>
      </c>
      <c r="P38" s="108">
        <f t="shared" si="10"/>
        <v>181209.13079999998</v>
      </c>
      <c r="Q38" s="318">
        <v>150150</v>
      </c>
      <c r="R38" s="61">
        <v>1000</v>
      </c>
      <c r="S38" s="284">
        <v>1451.57</v>
      </c>
      <c r="T38" s="61">
        <f t="shared" si="11"/>
        <v>27108.282599999999</v>
      </c>
      <c r="U38" s="108">
        <f t="shared" si="12"/>
        <v>177709.85260000001</v>
      </c>
      <c r="V38" s="318">
        <v>146340</v>
      </c>
      <c r="W38" s="61">
        <v>1000</v>
      </c>
      <c r="X38" s="279">
        <v>4694.0200000000004</v>
      </c>
      <c r="Y38" s="61">
        <f t="shared" si="2"/>
        <v>27006.123599999995</v>
      </c>
      <c r="Z38" s="108">
        <f t="shared" si="3"/>
        <v>177040.14359999998</v>
      </c>
      <c r="AA38" s="318">
        <v>148270</v>
      </c>
      <c r="AB38" s="61">
        <v>1000</v>
      </c>
      <c r="AC38" s="278">
        <v>1736</v>
      </c>
      <c r="AD38" s="61">
        <f t="shared" si="4"/>
        <v>26821.079999999998</v>
      </c>
      <c r="AE38" s="108">
        <f t="shared" si="5"/>
        <v>175827.08</v>
      </c>
    </row>
    <row r="39" spans="1:31" x14ac:dyDescent="0.25">
      <c r="A39" s="128" t="s">
        <v>37</v>
      </c>
      <c r="B39" s="57"/>
      <c r="C39" s="327"/>
      <c r="D39" s="169"/>
      <c r="E39" s="138"/>
      <c r="F39" s="109"/>
      <c r="G39" s="57"/>
      <c r="H39" s="327"/>
      <c r="I39" s="169"/>
      <c r="J39" s="327"/>
      <c r="K39" s="109"/>
      <c r="L39" s="57"/>
      <c r="M39" s="327"/>
      <c r="N39" s="169"/>
      <c r="O39" s="138"/>
      <c r="P39" s="109"/>
      <c r="Q39" s="57"/>
      <c r="R39" s="327"/>
      <c r="S39" s="169"/>
      <c r="T39" s="138"/>
      <c r="U39" s="109"/>
      <c r="V39" s="57"/>
      <c r="W39" s="327"/>
      <c r="X39" s="169"/>
      <c r="Y39" s="138"/>
      <c r="Z39" s="109"/>
      <c r="AA39" s="57"/>
      <c r="AB39" s="327"/>
      <c r="AC39" s="170"/>
      <c r="AD39" s="138"/>
      <c r="AE39" s="109"/>
    </row>
    <row r="40" spans="1:31" s="10" customFormat="1" x14ac:dyDescent="0.25">
      <c r="A40" s="126" t="s">
        <v>38</v>
      </c>
      <c r="B40" s="317">
        <v>151130</v>
      </c>
      <c r="C40" s="283">
        <v>1000</v>
      </c>
      <c r="D40" s="284">
        <v>2443.48</v>
      </c>
      <c r="E40" s="285">
        <f t="shared" si="6"/>
        <v>27463.2264</v>
      </c>
      <c r="F40" s="107">
        <f t="shared" si="7"/>
        <v>180036.70640000002</v>
      </c>
      <c r="G40" s="318">
        <v>152190</v>
      </c>
      <c r="H40" s="283">
        <v>1000</v>
      </c>
      <c r="I40" s="284">
        <v>4348.24</v>
      </c>
      <c r="J40" s="283">
        <f t="shared" si="8"/>
        <v>27996.883199999997</v>
      </c>
      <c r="K40" s="107">
        <f t="shared" si="0"/>
        <v>183535.12319999997</v>
      </c>
      <c r="L40" s="318">
        <v>157140</v>
      </c>
      <c r="M40" s="283">
        <v>1000</v>
      </c>
      <c r="N40" s="284">
        <v>2937.06</v>
      </c>
      <c r="O40" s="285">
        <f t="shared" si="9"/>
        <v>28633.870799999997</v>
      </c>
      <c r="P40" s="107">
        <f t="shared" si="10"/>
        <v>187710.9308</v>
      </c>
      <c r="Q40" s="318">
        <v>156710</v>
      </c>
      <c r="R40" s="283">
        <v>1000</v>
      </c>
      <c r="S40" s="284">
        <v>1451.57</v>
      </c>
      <c r="T40" s="285">
        <f t="shared" si="11"/>
        <v>28289.082600000002</v>
      </c>
      <c r="U40" s="107">
        <f t="shared" si="12"/>
        <v>185450.6526</v>
      </c>
      <c r="V40" s="318">
        <v>152040</v>
      </c>
      <c r="W40" s="283">
        <v>1000</v>
      </c>
      <c r="X40" s="279">
        <v>4694.0200000000004</v>
      </c>
      <c r="Y40" s="285">
        <f t="shared" si="2"/>
        <v>28032.123599999995</v>
      </c>
      <c r="Z40" s="107">
        <f t="shared" si="3"/>
        <v>183766.14359999998</v>
      </c>
      <c r="AA40" s="318">
        <v>153940</v>
      </c>
      <c r="AB40" s="283">
        <v>1000</v>
      </c>
      <c r="AC40" s="278">
        <v>1736</v>
      </c>
      <c r="AD40" s="285">
        <f t="shared" si="4"/>
        <v>27841.68</v>
      </c>
      <c r="AE40" s="107">
        <f t="shared" si="5"/>
        <v>182517.68</v>
      </c>
    </row>
    <row r="41" spans="1:31" s="10" customFormat="1" ht="15.75" thickBot="1" x14ac:dyDescent="0.3">
      <c r="A41" s="127" t="s">
        <v>39</v>
      </c>
      <c r="B41" s="317">
        <v>150630</v>
      </c>
      <c r="C41" s="61">
        <v>1000</v>
      </c>
      <c r="D41" s="284">
        <v>2443.48</v>
      </c>
      <c r="E41" s="51">
        <f t="shared" si="6"/>
        <v>27373.2264</v>
      </c>
      <c r="F41" s="108">
        <f t="shared" si="7"/>
        <v>179446.70640000002</v>
      </c>
      <c r="G41" s="318">
        <v>152940</v>
      </c>
      <c r="H41" s="61">
        <v>1000</v>
      </c>
      <c r="I41" s="284">
        <v>4348.24</v>
      </c>
      <c r="J41" s="61">
        <f t="shared" si="8"/>
        <v>28131.883199999997</v>
      </c>
      <c r="K41" s="108">
        <f t="shared" si="0"/>
        <v>184420.12319999997</v>
      </c>
      <c r="L41" s="318">
        <v>157140</v>
      </c>
      <c r="M41" s="61">
        <v>1000</v>
      </c>
      <c r="N41" s="284">
        <v>2937.06</v>
      </c>
      <c r="O41" s="51">
        <f t="shared" si="9"/>
        <v>28633.870799999997</v>
      </c>
      <c r="P41" s="108">
        <f t="shared" si="10"/>
        <v>187710.9308</v>
      </c>
      <c r="Q41" s="318">
        <v>158160</v>
      </c>
      <c r="R41" s="61">
        <v>1000</v>
      </c>
      <c r="S41" s="284">
        <v>1451.57</v>
      </c>
      <c r="T41" s="51">
        <f t="shared" si="11"/>
        <v>28550.082600000002</v>
      </c>
      <c r="U41" s="108">
        <f t="shared" si="12"/>
        <v>187161.6526</v>
      </c>
      <c r="V41" s="318">
        <v>152890</v>
      </c>
      <c r="W41" s="61">
        <v>1000</v>
      </c>
      <c r="X41" s="279">
        <v>4694.0200000000004</v>
      </c>
      <c r="Y41" s="51">
        <f t="shared" si="2"/>
        <v>28185.123599999995</v>
      </c>
      <c r="Z41" s="108">
        <f t="shared" si="3"/>
        <v>184769.14359999998</v>
      </c>
      <c r="AA41" s="318">
        <v>151790</v>
      </c>
      <c r="AB41" s="61">
        <v>1000</v>
      </c>
      <c r="AC41" s="278">
        <v>1736</v>
      </c>
      <c r="AD41" s="51">
        <f>(AA41-AB41+AC41)*18%</f>
        <v>27454.68</v>
      </c>
      <c r="AE41" s="108">
        <f>AA41-AB41+AC41+AD41</f>
        <v>179980.68</v>
      </c>
    </row>
    <row r="42" spans="1:31" s="10" customFormat="1" x14ac:dyDescent="0.25">
      <c r="A42" s="128" t="s">
        <v>40</v>
      </c>
      <c r="B42" s="57"/>
      <c r="C42" s="327"/>
      <c r="D42" s="169"/>
      <c r="E42" s="138"/>
      <c r="F42" s="109"/>
      <c r="G42" s="57"/>
      <c r="H42" s="327"/>
      <c r="I42" s="169"/>
      <c r="J42" s="327"/>
      <c r="K42" s="109"/>
      <c r="L42" s="57"/>
      <c r="M42" s="327"/>
      <c r="N42" s="169"/>
      <c r="O42" s="138"/>
      <c r="P42" s="109"/>
      <c r="Q42" s="57"/>
      <c r="R42" s="327"/>
      <c r="S42" s="169"/>
      <c r="T42" s="138"/>
      <c r="U42" s="109"/>
      <c r="V42" s="57"/>
      <c r="W42" s="327"/>
      <c r="X42" s="169"/>
      <c r="Y42" s="138"/>
      <c r="Z42" s="109"/>
      <c r="AA42" s="57"/>
      <c r="AB42" s="327"/>
      <c r="AC42" s="170"/>
      <c r="AD42" s="138"/>
      <c r="AE42" s="109"/>
    </row>
    <row r="43" spans="1:31" s="10" customFormat="1" x14ac:dyDescent="0.25">
      <c r="A43" s="126" t="s">
        <v>41</v>
      </c>
      <c r="B43" s="317">
        <v>154280</v>
      </c>
      <c r="C43" s="283">
        <v>1000</v>
      </c>
      <c r="D43" s="284">
        <v>2443.48</v>
      </c>
      <c r="E43" s="285">
        <f t="shared" si="6"/>
        <v>28030.2264</v>
      </c>
      <c r="F43" s="107">
        <f t="shared" si="7"/>
        <v>183753.70640000002</v>
      </c>
      <c r="G43" s="318">
        <v>154690</v>
      </c>
      <c r="H43" s="283">
        <v>1000</v>
      </c>
      <c r="I43" s="284">
        <v>4348.24</v>
      </c>
      <c r="J43" s="283">
        <f t="shared" si="8"/>
        <v>28446.883199999997</v>
      </c>
      <c r="K43" s="107">
        <f t="shared" si="0"/>
        <v>186485.12319999997</v>
      </c>
      <c r="L43" s="318">
        <v>158890</v>
      </c>
      <c r="M43" s="283">
        <v>1000</v>
      </c>
      <c r="N43" s="284">
        <v>2937.06</v>
      </c>
      <c r="O43" s="285">
        <f t="shared" si="9"/>
        <v>28948.870799999997</v>
      </c>
      <c r="P43" s="107">
        <f t="shared" si="10"/>
        <v>189775.9308</v>
      </c>
      <c r="Q43" s="318">
        <v>158410</v>
      </c>
      <c r="R43" s="283">
        <v>1000</v>
      </c>
      <c r="S43" s="284">
        <v>1451.57</v>
      </c>
      <c r="T43" s="285">
        <f t="shared" si="11"/>
        <v>28595.082600000002</v>
      </c>
      <c r="U43" s="107">
        <f t="shared" si="12"/>
        <v>187456.6526</v>
      </c>
      <c r="V43" s="318">
        <v>154140</v>
      </c>
      <c r="W43" s="283">
        <v>1000</v>
      </c>
      <c r="X43" s="279">
        <v>4694.0200000000004</v>
      </c>
      <c r="Y43" s="285">
        <f t="shared" si="2"/>
        <v>28410.123599999995</v>
      </c>
      <c r="Z43" s="107">
        <f t="shared" si="3"/>
        <v>186244.14359999998</v>
      </c>
      <c r="AA43" s="318">
        <v>156440</v>
      </c>
      <c r="AB43" s="283">
        <v>1000</v>
      </c>
      <c r="AC43" s="278">
        <v>1736</v>
      </c>
      <c r="AD43" s="285">
        <f t="shared" si="4"/>
        <v>28291.68</v>
      </c>
      <c r="AE43" s="107">
        <f t="shared" si="5"/>
        <v>185467.68</v>
      </c>
    </row>
    <row r="44" spans="1:31" s="10" customFormat="1" ht="15.75" thickBot="1" x14ac:dyDescent="0.3">
      <c r="A44" s="127" t="s">
        <v>42</v>
      </c>
      <c r="B44" s="65"/>
      <c r="C44" s="61"/>
      <c r="D44" s="166"/>
      <c r="E44" s="51"/>
      <c r="F44" s="108"/>
      <c r="G44" s="65"/>
      <c r="H44" s="61"/>
      <c r="I44" s="166"/>
      <c r="J44" s="61"/>
      <c r="K44" s="108"/>
      <c r="L44" s="65"/>
      <c r="M44" s="61"/>
      <c r="N44" s="166"/>
      <c r="O44" s="51"/>
      <c r="P44" s="108"/>
      <c r="Q44" s="65"/>
      <c r="R44" s="61"/>
      <c r="S44" s="166"/>
      <c r="T44" s="51"/>
      <c r="U44" s="108"/>
      <c r="V44" s="65"/>
      <c r="W44" s="61"/>
      <c r="X44" s="166"/>
      <c r="Y44" s="51"/>
      <c r="Z44" s="108"/>
      <c r="AA44" s="65"/>
      <c r="AB44" s="61"/>
      <c r="AC44" s="168"/>
      <c r="AD44" s="51"/>
      <c r="AE44" s="108"/>
    </row>
    <row r="45" spans="1:31" s="10" customFormat="1" x14ac:dyDescent="0.25">
      <c r="A45" s="129" t="s">
        <v>43</v>
      </c>
      <c r="B45" s="317">
        <v>154280</v>
      </c>
      <c r="C45" s="327">
        <v>1000</v>
      </c>
      <c r="D45" s="169">
        <v>2443.48</v>
      </c>
      <c r="E45" s="138">
        <f t="shared" si="6"/>
        <v>28030.2264</v>
      </c>
      <c r="F45" s="109">
        <f t="shared" si="7"/>
        <v>183753.70640000002</v>
      </c>
      <c r="G45" s="318">
        <v>155190</v>
      </c>
      <c r="H45" s="327">
        <v>1000</v>
      </c>
      <c r="I45" s="169">
        <v>4348.24</v>
      </c>
      <c r="J45" s="327">
        <f>(G45-H45+I45)*18%</f>
        <v>28536.883199999997</v>
      </c>
      <c r="K45" s="109">
        <f>G45-H45+I45+J45</f>
        <v>187075.12319999997</v>
      </c>
      <c r="L45" s="318">
        <v>158890</v>
      </c>
      <c r="M45" s="327">
        <v>1000</v>
      </c>
      <c r="N45" s="169">
        <v>2937.06</v>
      </c>
      <c r="O45" s="138">
        <f>(L45-M45+N45)*18%</f>
        <v>28948.870799999997</v>
      </c>
      <c r="P45" s="109">
        <f>L45-M45+N45+O45</f>
        <v>189775.9308</v>
      </c>
      <c r="Q45" s="318">
        <v>158410</v>
      </c>
      <c r="R45" s="327">
        <v>1000</v>
      </c>
      <c r="S45" s="169">
        <v>1451.57</v>
      </c>
      <c r="T45" s="138">
        <f t="shared" si="11"/>
        <v>28595.082600000002</v>
      </c>
      <c r="U45" s="109">
        <f t="shared" si="12"/>
        <v>187456.6526</v>
      </c>
      <c r="V45" s="318">
        <v>154140</v>
      </c>
      <c r="W45" s="327">
        <v>1000</v>
      </c>
      <c r="X45" s="196">
        <v>4694.0200000000004</v>
      </c>
      <c r="Y45" s="138">
        <f>(V46-W45+X45)*18%</f>
        <v>29040.123599999995</v>
      </c>
      <c r="Z45" s="107">
        <f t="shared" si="3"/>
        <v>186874.14359999998</v>
      </c>
      <c r="AA45" s="318">
        <v>156440</v>
      </c>
      <c r="AB45" s="327">
        <v>1000</v>
      </c>
      <c r="AC45" s="170">
        <v>1736</v>
      </c>
      <c r="AD45" s="138">
        <f t="shared" si="4"/>
        <v>28291.68</v>
      </c>
      <c r="AE45" s="109">
        <f t="shared" si="5"/>
        <v>185467.68</v>
      </c>
    </row>
    <row r="46" spans="1:31" s="10" customFormat="1" ht="15.75" thickBot="1" x14ac:dyDescent="0.3">
      <c r="A46" s="127" t="s">
        <v>44</v>
      </c>
      <c r="B46" s="317">
        <v>157780</v>
      </c>
      <c r="C46" s="61">
        <v>1000</v>
      </c>
      <c r="D46" s="166">
        <v>2443.48</v>
      </c>
      <c r="E46" s="51">
        <f>(B46-C46+D46)*18%</f>
        <v>28660.2264</v>
      </c>
      <c r="F46" s="108">
        <f>B46-C46+D46+E46</f>
        <v>187883.70640000002</v>
      </c>
      <c r="G46" s="318">
        <v>158190</v>
      </c>
      <c r="H46" s="61">
        <v>1000</v>
      </c>
      <c r="I46" s="166">
        <v>4348.24</v>
      </c>
      <c r="J46" s="61">
        <f t="shared" si="8"/>
        <v>29076.883199999997</v>
      </c>
      <c r="K46" s="108">
        <f t="shared" si="0"/>
        <v>190615.12319999997</v>
      </c>
      <c r="L46" s="318">
        <v>162390</v>
      </c>
      <c r="M46" s="61">
        <v>1000</v>
      </c>
      <c r="N46" s="166">
        <v>2937.06</v>
      </c>
      <c r="O46" s="51">
        <f t="shared" si="9"/>
        <v>29578.870799999997</v>
      </c>
      <c r="P46" s="108">
        <f t="shared" si="10"/>
        <v>193905.9308</v>
      </c>
      <c r="Q46" s="318">
        <v>161910</v>
      </c>
      <c r="R46" s="61">
        <v>1000</v>
      </c>
      <c r="S46" s="166">
        <v>1451.57</v>
      </c>
      <c r="T46" s="51">
        <f t="shared" si="11"/>
        <v>29225.082600000002</v>
      </c>
      <c r="U46" s="108">
        <f t="shared" si="12"/>
        <v>191586.6526</v>
      </c>
      <c r="V46" s="318">
        <v>157640</v>
      </c>
      <c r="W46" s="61">
        <v>1000</v>
      </c>
      <c r="X46" s="194">
        <v>4694.0200000000004</v>
      </c>
      <c r="Y46" s="285">
        <f t="shared" si="2"/>
        <v>29040.123599999995</v>
      </c>
      <c r="Z46" s="107">
        <f t="shared" si="3"/>
        <v>190374.14359999998</v>
      </c>
      <c r="AA46" s="318">
        <v>159940</v>
      </c>
      <c r="AB46" s="61">
        <v>1000</v>
      </c>
      <c r="AC46" s="168">
        <v>1736</v>
      </c>
      <c r="AD46" s="51">
        <f t="shared" si="4"/>
        <v>28921.68</v>
      </c>
      <c r="AE46" s="108">
        <f t="shared" si="5"/>
        <v>189597.68</v>
      </c>
    </row>
    <row r="47" spans="1:31" x14ac:dyDescent="0.25">
      <c r="A47" s="131" t="s">
        <v>45</v>
      </c>
      <c r="B47" s="57"/>
      <c r="C47" s="141"/>
      <c r="D47" s="169"/>
      <c r="E47" s="138"/>
      <c r="F47" s="109"/>
      <c r="G47" s="57"/>
      <c r="H47" s="141"/>
      <c r="I47" s="169"/>
      <c r="J47" s="327"/>
      <c r="K47" s="109"/>
      <c r="L47" s="57"/>
      <c r="M47" s="141"/>
      <c r="N47" s="169"/>
      <c r="O47" s="138"/>
      <c r="P47" s="109"/>
      <c r="Q47" s="57"/>
      <c r="R47" s="141"/>
      <c r="S47" s="169"/>
      <c r="T47" s="138"/>
      <c r="U47" s="109"/>
      <c r="V47" s="57"/>
      <c r="W47" s="141"/>
      <c r="X47" s="169"/>
      <c r="Y47" s="138"/>
      <c r="Z47" s="109"/>
      <c r="AA47" s="57"/>
      <c r="AB47" s="141"/>
      <c r="AC47" s="170"/>
      <c r="AD47" s="138"/>
      <c r="AE47" s="109"/>
    </row>
    <row r="48" spans="1:31" x14ac:dyDescent="0.25">
      <c r="A48" s="132" t="s">
        <v>46</v>
      </c>
      <c r="B48" s="317">
        <v>137800</v>
      </c>
      <c r="C48" s="283">
        <v>1000</v>
      </c>
      <c r="D48" s="284">
        <v>2443.48</v>
      </c>
      <c r="E48" s="285">
        <f t="shared" ref="E48" si="19">(B48-C48+D48)*18%</f>
        <v>25063.826400000002</v>
      </c>
      <c r="F48" s="107">
        <f t="shared" ref="F48" si="20">B48-C48+D48+E48</f>
        <v>164307.3064</v>
      </c>
      <c r="G48" s="318">
        <v>137760</v>
      </c>
      <c r="H48" s="283">
        <v>1000</v>
      </c>
      <c r="I48" s="284">
        <v>4348.24</v>
      </c>
      <c r="J48" s="283">
        <f t="shared" ref="J48" si="21">(G48-H48+I48)*18%</f>
        <v>25399.483199999999</v>
      </c>
      <c r="K48" s="107">
        <f t="shared" ref="K48" si="22">G48-H48+I48+J48</f>
        <v>166507.72319999998</v>
      </c>
      <c r="L48" s="318">
        <v>141510</v>
      </c>
      <c r="M48" s="283">
        <v>1000</v>
      </c>
      <c r="N48" s="284">
        <v>2937.06</v>
      </c>
      <c r="O48" s="285">
        <f t="shared" ref="O48" si="23">(L48-M48+N48)*18%</f>
        <v>25820.470799999999</v>
      </c>
      <c r="P48" s="107">
        <f t="shared" ref="P48" si="24">L48-M48+N48+O48</f>
        <v>169267.53080000001</v>
      </c>
      <c r="Q48" s="318">
        <v>140980</v>
      </c>
      <c r="R48" s="283">
        <v>1000</v>
      </c>
      <c r="S48" s="284">
        <v>1451.57</v>
      </c>
      <c r="T48" s="285">
        <f t="shared" ref="T48" si="25">(Q48-R48+S48)*18%</f>
        <v>25457.6826</v>
      </c>
      <c r="U48" s="107">
        <f t="shared" ref="U48" si="26">Q48-R48+S48+T48</f>
        <v>166889.25260000001</v>
      </c>
      <c r="V48" s="318">
        <v>136610</v>
      </c>
      <c r="W48" s="283">
        <v>1000</v>
      </c>
      <c r="X48" s="279">
        <v>4694.0200000000004</v>
      </c>
      <c r="Y48" s="285">
        <f t="shared" ref="Y48" si="27">(V48-W48+X48)*18%</f>
        <v>25254.723599999998</v>
      </c>
      <c r="Z48" s="107">
        <f t="shared" ref="Z48" si="28">V48-W48+X48+Y48</f>
        <v>165558.74359999999</v>
      </c>
      <c r="AA48" s="318">
        <v>139490</v>
      </c>
      <c r="AB48" s="283">
        <v>1000</v>
      </c>
      <c r="AC48" s="278">
        <v>1736</v>
      </c>
      <c r="AD48" s="285">
        <f t="shared" ref="AD48" si="29">(AA48-AB48+AC48)*18%</f>
        <v>25240.68</v>
      </c>
      <c r="AE48" s="107">
        <f t="shared" ref="AE48" si="30">AA48-AB48+AC48+AD48</f>
        <v>165466.68</v>
      </c>
    </row>
    <row r="49" spans="1:31" x14ac:dyDescent="0.25">
      <c r="A49" s="126" t="s">
        <v>47</v>
      </c>
      <c r="B49" s="317">
        <v>151890</v>
      </c>
      <c r="C49" s="283">
        <v>1000</v>
      </c>
      <c r="D49" s="284">
        <v>2443.48</v>
      </c>
      <c r="E49" s="285">
        <f t="shared" si="6"/>
        <v>27600.026400000002</v>
      </c>
      <c r="F49" s="107">
        <f t="shared" si="7"/>
        <v>180933.50640000001</v>
      </c>
      <c r="G49" s="318">
        <v>151300</v>
      </c>
      <c r="H49" s="283">
        <v>1000</v>
      </c>
      <c r="I49" s="284">
        <v>4348.24</v>
      </c>
      <c r="J49" s="283">
        <f t="shared" si="8"/>
        <v>27836.683199999996</v>
      </c>
      <c r="K49" s="107">
        <f t="shared" si="0"/>
        <v>182484.92319999999</v>
      </c>
      <c r="L49" s="318">
        <v>156350</v>
      </c>
      <c r="M49" s="283">
        <v>1000</v>
      </c>
      <c r="N49" s="284">
        <v>2937.06</v>
      </c>
      <c r="O49" s="285">
        <f t="shared" si="9"/>
        <v>28491.6708</v>
      </c>
      <c r="P49" s="107">
        <f t="shared" si="10"/>
        <v>186778.73079999999</v>
      </c>
      <c r="Q49" s="318">
        <v>154470</v>
      </c>
      <c r="R49" s="283">
        <v>1000</v>
      </c>
      <c r="S49" s="284">
        <v>1451.57</v>
      </c>
      <c r="T49" s="285">
        <f t="shared" si="11"/>
        <v>27885.882600000001</v>
      </c>
      <c r="U49" s="107">
        <f t="shared" si="12"/>
        <v>182807.45260000002</v>
      </c>
      <c r="V49" s="318">
        <v>151100</v>
      </c>
      <c r="W49" s="283">
        <v>1000</v>
      </c>
      <c r="X49" s="279">
        <v>4694.0200000000004</v>
      </c>
      <c r="Y49" s="285">
        <f t="shared" si="2"/>
        <v>27862.923599999998</v>
      </c>
      <c r="Z49" s="107">
        <f t="shared" si="3"/>
        <v>182656.9436</v>
      </c>
      <c r="AA49" s="318">
        <v>153590</v>
      </c>
      <c r="AB49" s="283">
        <v>1000</v>
      </c>
      <c r="AC49" s="278">
        <v>1736</v>
      </c>
      <c r="AD49" s="285">
        <f t="shared" si="4"/>
        <v>27778.68</v>
      </c>
      <c r="AE49" s="107">
        <f t="shared" si="5"/>
        <v>182104.68</v>
      </c>
    </row>
    <row r="50" spans="1:31" ht="15.75" thickBot="1" x14ac:dyDescent="0.3">
      <c r="A50" s="127" t="s">
        <v>48</v>
      </c>
      <c r="B50" s="65"/>
      <c r="C50" s="61"/>
      <c r="D50" s="166"/>
      <c r="E50" s="51"/>
      <c r="F50" s="108"/>
      <c r="G50" s="65"/>
      <c r="H50" s="61"/>
      <c r="I50" s="166"/>
      <c r="J50" s="61"/>
      <c r="K50" s="108"/>
      <c r="L50" s="65"/>
      <c r="M50" s="61"/>
      <c r="N50" s="166"/>
      <c r="O50" s="51"/>
      <c r="P50" s="108"/>
      <c r="Q50" s="65"/>
      <c r="R50" s="61"/>
      <c r="S50" s="166"/>
      <c r="T50" s="51"/>
      <c r="U50" s="108"/>
      <c r="V50" s="65"/>
      <c r="W50" s="61"/>
      <c r="X50" s="166"/>
      <c r="Y50" s="51"/>
      <c r="Z50" s="108"/>
      <c r="AA50" s="65"/>
      <c r="AB50" s="61"/>
      <c r="AC50" s="168"/>
      <c r="AD50" s="51"/>
      <c r="AE50" s="108"/>
    </row>
    <row r="51" spans="1:31" x14ac:dyDescent="0.25">
      <c r="A51" s="128" t="s">
        <v>49</v>
      </c>
      <c r="B51" s="57"/>
      <c r="C51" s="327"/>
      <c r="D51" s="169"/>
      <c r="E51" s="138"/>
      <c r="F51" s="109"/>
      <c r="G51" s="57"/>
      <c r="H51" s="327"/>
      <c r="I51" s="169"/>
      <c r="J51" s="327"/>
      <c r="K51" s="109"/>
      <c r="L51" s="57"/>
      <c r="M51" s="327"/>
      <c r="N51" s="169"/>
      <c r="O51" s="138"/>
      <c r="P51" s="109"/>
      <c r="Q51" s="57"/>
      <c r="R51" s="327"/>
      <c r="S51" s="169"/>
      <c r="T51" s="138"/>
      <c r="U51" s="109"/>
      <c r="V51" s="57"/>
      <c r="W51" s="327"/>
      <c r="X51" s="169"/>
      <c r="Y51" s="138"/>
      <c r="Z51" s="109"/>
      <c r="AA51" s="57"/>
      <c r="AB51" s="327"/>
      <c r="AC51" s="170"/>
      <c r="AD51" s="138"/>
      <c r="AE51" s="109"/>
    </row>
    <row r="52" spans="1:31" x14ac:dyDescent="0.25">
      <c r="A52" s="132" t="s">
        <v>50</v>
      </c>
      <c r="B52" s="317">
        <v>137550</v>
      </c>
      <c r="C52" s="283">
        <v>1000</v>
      </c>
      <c r="D52" s="284">
        <v>2443.48</v>
      </c>
      <c r="E52" s="285">
        <f t="shared" si="6"/>
        <v>25018.826400000002</v>
      </c>
      <c r="F52" s="107">
        <f t="shared" si="7"/>
        <v>164012.3064</v>
      </c>
      <c r="G52" s="318">
        <v>137710</v>
      </c>
      <c r="H52" s="283">
        <v>1000</v>
      </c>
      <c r="I52" s="284">
        <v>4348.24</v>
      </c>
      <c r="J52" s="283">
        <f>(G52-H52+I52)*18%</f>
        <v>25390.483199999999</v>
      </c>
      <c r="K52" s="107">
        <f>G52-H52+I52+J52</f>
        <v>166448.72319999998</v>
      </c>
      <c r="L52" s="318">
        <v>141260</v>
      </c>
      <c r="M52" s="283">
        <v>1000</v>
      </c>
      <c r="N52" s="284">
        <v>2937.06</v>
      </c>
      <c r="O52" s="285">
        <f t="shared" si="9"/>
        <v>25775.470799999999</v>
      </c>
      <c r="P52" s="107">
        <f t="shared" si="10"/>
        <v>168972.53080000001</v>
      </c>
      <c r="Q52" s="318">
        <v>140830</v>
      </c>
      <c r="R52" s="283">
        <v>1000</v>
      </c>
      <c r="S52" s="284">
        <v>1451.57</v>
      </c>
      <c r="T52" s="285">
        <f t="shared" si="11"/>
        <v>25430.6826</v>
      </c>
      <c r="U52" s="107">
        <f t="shared" si="12"/>
        <v>166712.25260000001</v>
      </c>
      <c r="V52" s="318">
        <v>136610</v>
      </c>
      <c r="W52" s="283">
        <v>1000</v>
      </c>
      <c r="X52" s="279">
        <v>4694.0200000000004</v>
      </c>
      <c r="Y52" s="285">
        <f t="shared" si="2"/>
        <v>25254.723599999998</v>
      </c>
      <c r="Z52" s="107">
        <f t="shared" si="3"/>
        <v>165558.74359999999</v>
      </c>
      <c r="AA52" s="318">
        <v>139240</v>
      </c>
      <c r="AB52" s="283">
        <v>1000</v>
      </c>
      <c r="AC52" s="278">
        <v>1736</v>
      </c>
      <c r="AD52" s="285">
        <f>(AA52-AB52+AC52)*18%</f>
        <v>25195.68</v>
      </c>
      <c r="AE52" s="107">
        <f>AA52-AB52+AC52+AD52</f>
        <v>165171.68</v>
      </c>
    </row>
    <row r="53" spans="1:31" x14ac:dyDescent="0.25">
      <c r="A53" s="132" t="s">
        <v>51</v>
      </c>
      <c r="B53" s="64"/>
      <c r="C53" s="283"/>
      <c r="D53" s="284"/>
      <c r="E53" s="285"/>
      <c r="F53" s="107"/>
      <c r="G53" s="64"/>
      <c r="H53" s="283"/>
      <c r="I53" s="284"/>
      <c r="J53" s="283"/>
      <c r="K53" s="107"/>
      <c r="L53" s="64"/>
      <c r="M53" s="283"/>
      <c r="N53" s="284"/>
      <c r="O53" s="285"/>
      <c r="P53" s="107"/>
      <c r="Q53" s="64"/>
      <c r="R53" s="283"/>
      <c r="S53" s="284"/>
      <c r="T53" s="285"/>
      <c r="U53" s="107"/>
      <c r="V53" s="64"/>
      <c r="W53" s="283"/>
      <c r="X53" s="284"/>
      <c r="Y53" s="285"/>
      <c r="Z53" s="107"/>
      <c r="AA53" s="287"/>
      <c r="AB53" s="283"/>
      <c r="AC53" s="278"/>
      <c r="AD53" s="285"/>
      <c r="AE53" s="107"/>
    </row>
    <row r="54" spans="1:31" ht="15.75" thickBot="1" x14ac:dyDescent="0.3">
      <c r="A54" s="133" t="s">
        <v>52</v>
      </c>
      <c r="B54" s="317">
        <v>139150</v>
      </c>
      <c r="C54" s="61">
        <v>1000</v>
      </c>
      <c r="D54" s="166">
        <v>2443.48</v>
      </c>
      <c r="E54" s="51">
        <f>(B54-C54+D54)*18%</f>
        <v>25306.826400000002</v>
      </c>
      <c r="F54" s="108">
        <f>B54-C54+D54+E54</f>
        <v>165900.3064</v>
      </c>
      <c r="G54" s="318">
        <v>138410</v>
      </c>
      <c r="H54" s="61">
        <v>1000</v>
      </c>
      <c r="I54" s="166">
        <v>4348.24</v>
      </c>
      <c r="J54" s="61">
        <f t="shared" si="8"/>
        <v>25516.483199999999</v>
      </c>
      <c r="K54" s="108">
        <f t="shared" si="0"/>
        <v>167274.72319999998</v>
      </c>
      <c r="L54" s="318">
        <v>142960</v>
      </c>
      <c r="M54" s="61">
        <v>1000</v>
      </c>
      <c r="N54" s="166">
        <v>2937.06</v>
      </c>
      <c r="O54" s="51">
        <f t="shared" si="9"/>
        <v>26081.470799999999</v>
      </c>
      <c r="P54" s="108">
        <f t="shared" si="10"/>
        <v>170978.53080000001</v>
      </c>
      <c r="Q54" s="318">
        <v>142580</v>
      </c>
      <c r="R54" s="61">
        <v>1000</v>
      </c>
      <c r="S54" s="166">
        <v>1451.57</v>
      </c>
      <c r="T54" s="51">
        <f t="shared" si="11"/>
        <v>25745.6826</v>
      </c>
      <c r="U54" s="108">
        <f t="shared" si="12"/>
        <v>168777.25260000001</v>
      </c>
      <c r="V54" s="318">
        <v>138660</v>
      </c>
      <c r="W54" s="61">
        <v>1000</v>
      </c>
      <c r="X54" s="194">
        <v>4694.0200000000004</v>
      </c>
      <c r="Y54" s="51">
        <f t="shared" si="2"/>
        <v>25623.723599999998</v>
      </c>
      <c r="Z54" s="108">
        <f t="shared" si="3"/>
        <v>167977.74359999999</v>
      </c>
      <c r="AA54" s="318">
        <v>139590</v>
      </c>
      <c r="AB54" s="61">
        <v>1000</v>
      </c>
      <c r="AC54" s="168">
        <v>1736</v>
      </c>
      <c r="AD54" s="51">
        <f t="shared" si="4"/>
        <v>25258.68</v>
      </c>
      <c r="AE54" s="108">
        <f t="shared" si="5"/>
        <v>165584.68</v>
      </c>
    </row>
    <row r="55" spans="1:31" x14ac:dyDescent="0.25">
      <c r="A55" s="128" t="s">
        <v>53</v>
      </c>
      <c r="B55" s="57"/>
      <c r="C55" s="327"/>
      <c r="D55" s="169"/>
      <c r="E55" s="138"/>
      <c r="F55" s="109"/>
      <c r="G55" s="57"/>
      <c r="H55" s="327"/>
      <c r="I55" s="169"/>
      <c r="J55" s="327"/>
      <c r="K55" s="109"/>
      <c r="L55" s="57"/>
      <c r="M55" s="327"/>
      <c r="N55" s="169"/>
      <c r="O55" s="138"/>
      <c r="P55" s="109"/>
      <c r="Q55" s="57"/>
      <c r="R55" s="327"/>
      <c r="S55" s="169"/>
      <c r="T55" s="138"/>
      <c r="U55" s="109"/>
      <c r="V55" s="57"/>
      <c r="W55" s="327"/>
      <c r="X55" s="169"/>
      <c r="Y55" s="138"/>
      <c r="Z55" s="109"/>
      <c r="AA55" s="57"/>
      <c r="AB55" s="327"/>
      <c r="AC55" s="170"/>
      <c r="AD55" s="138"/>
      <c r="AE55" s="109"/>
    </row>
    <row r="56" spans="1:31" x14ac:dyDescent="0.25">
      <c r="A56" s="126" t="s">
        <v>54</v>
      </c>
      <c r="B56" s="317">
        <v>151320</v>
      </c>
      <c r="C56" s="283">
        <v>1000</v>
      </c>
      <c r="D56" s="284">
        <v>2443.48</v>
      </c>
      <c r="E56" s="285">
        <f t="shared" si="6"/>
        <v>27497.4264</v>
      </c>
      <c r="F56" s="107">
        <f t="shared" si="7"/>
        <v>180260.90640000001</v>
      </c>
      <c r="G56" s="318">
        <v>146790</v>
      </c>
      <c r="H56" s="283">
        <v>1000</v>
      </c>
      <c r="I56" s="284">
        <v>4348.24</v>
      </c>
      <c r="J56" s="283">
        <f t="shared" si="8"/>
        <v>27024.883199999997</v>
      </c>
      <c r="K56" s="107">
        <f t="shared" si="0"/>
        <v>177163.12319999997</v>
      </c>
      <c r="L56" s="318">
        <v>151620</v>
      </c>
      <c r="M56" s="283">
        <v>1000</v>
      </c>
      <c r="N56" s="284">
        <v>2937.06</v>
      </c>
      <c r="O56" s="285">
        <f t="shared" si="9"/>
        <v>27640.270799999998</v>
      </c>
      <c r="P56" s="107">
        <f t="shared" si="10"/>
        <v>181197.3308</v>
      </c>
      <c r="Q56" s="318">
        <v>151040</v>
      </c>
      <c r="R56" s="283">
        <v>1000</v>
      </c>
      <c r="S56" s="284">
        <v>1451.57</v>
      </c>
      <c r="T56" s="285">
        <f t="shared" si="11"/>
        <v>27268.482599999999</v>
      </c>
      <c r="U56" s="107">
        <f t="shared" si="12"/>
        <v>178760.0526</v>
      </c>
      <c r="V56" s="318">
        <v>147170</v>
      </c>
      <c r="W56" s="283">
        <v>1000</v>
      </c>
      <c r="X56" s="279">
        <v>4694.0200000000004</v>
      </c>
      <c r="Y56" s="285">
        <f t="shared" si="2"/>
        <v>27155.523599999997</v>
      </c>
      <c r="Z56" s="107">
        <f t="shared" si="3"/>
        <v>178019.54359999998</v>
      </c>
      <c r="AA56" s="318">
        <v>150810</v>
      </c>
      <c r="AB56" s="283">
        <v>1000</v>
      </c>
      <c r="AC56" s="278">
        <v>1736</v>
      </c>
      <c r="AD56" s="285">
        <f t="shared" si="4"/>
        <v>27278.28</v>
      </c>
      <c r="AE56" s="107">
        <f t="shared" si="5"/>
        <v>178824.28</v>
      </c>
    </row>
    <row r="57" spans="1:31" ht="15.75" thickBot="1" x14ac:dyDescent="0.3">
      <c r="A57" s="127" t="s">
        <v>55</v>
      </c>
      <c r="B57" s="322">
        <v>152500</v>
      </c>
      <c r="C57" s="61">
        <v>1000</v>
      </c>
      <c r="D57" s="166">
        <v>2443.48</v>
      </c>
      <c r="E57" s="51">
        <f>(B57-C57+D57)*18%</f>
        <v>27709.826400000002</v>
      </c>
      <c r="F57" s="108">
        <f>B57-C57+D57+E57</f>
        <v>181653.3064</v>
      </c>
      <c r="G57" s="320">
        <v>149050</v>
      </c>
      <c r="H57" s="61">
        <v>1000</v>
      </c>
      <c r="I57" s="166">
        <v>4348.24</v>
      </c>
      <c r="J57" s="61">
        <f t="shared" si="8"/>
        <v>27431.683199999996</v>
      </c>
      <c r="K57" s="108">
        <f t="shared" si="0"/>
        <v>179829.92319999999</v>
      </c>
      <c r="L57" s="320">
        <v>153580</v>
      </c>
      <c r="M57" s="61">
        <v>1000</v>
      </c>
      <c r="N57" s="166">
        <v>2937.06</v>
      </c>
      <c r="O57" s="51">
        <f t="shared" si="9"/>
        <v>27993.070799999998</v>
      </c>
      <c r="P57" s="108">
        <f t="shared" si="10"/>
        <v>183510.13079999998</v>
      </c>
      <c r="Q57" s="320">
        <v>153050</v>
      </c>
      <c r="R57" s="61">
        <v>1000</v>
      </c>
      <c r="S57" s="166">
        <v>1451.57</v>
      </c>
      <c r="T57" s="51">
        <f t="shared" si="11"/>
        <v>27630.282599999999</v>
      </c>
      <c r="U57" s="108">
        <f t="shared" si="12"/>
        <v>181131.85260000001</v>
      </c>
      <c r="V57" s="320">
        <v>149550</v>
      </c>
      <c r="W57" s="61">
        <v>1000</v>
      </c>
      <c r="X57" s="194">
        <v>4694.0200000000004</v>
      </c>
      <c r="Y57" s="51">
        <f t="shared" si="2"/>
        <v>27583.923599999998</v>
      </c>
      <c r="Z57" s="108">
        <f t="shared" si="3"/>
        <v>180827.9436</v>
      </c>
      <c r="AA57" s="320">
        <v>153170</v>
      </c>
      <c r="AB57" s="61">
        <v>1000</v>
      </c>
      <c r="AC57" s="168">
        <v>1736</v>
      </c>
      <c r="AD57" s="51">
        <f t="shared" si="4"/>
        <v>27703.079999999998</v>
      </c>
      <c r="AE57" s="108">
        <f t="shared" si="5"/>
        <v>181609.08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200"/>
      <c r="Z58" s="119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1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1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topLeftCell="A40" zoomScale="85" zoomScaleNormal="85" workbookViewId="0">
      <selection activeCell="D24" sqref="D24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</row>
    <row r="2" spans="1:34" x14ac:dyDescent="0.25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</row>
    <row r="3" spans="1:34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</row>
    <row r="4" spans="1:34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</row>
    <row r="5" spans="1:34" x14ac:dyDescent="0.25">
      <c r="A5" s="329" t="s">
        <v>169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34" x14ac:dyDescent="0.25">
      <c r="A6" s="344" t="s">
        <v>3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41" t="s">
        <v>153</v>
      </c>
      <c r="C8" s="342"/>
      <c r="D8" s="342"/>
      <c r="E8" s="342"/>
      <c r="F8" s="343"/>
      <c r="G8" s="341" t="s">
        <v>75</v>
      </c>
      <c r="H8" s="342"/>
      <c r="I8" s="342"/>
      <c r="J8" s="342"/>
      <c r="K8" s="343"/>
      <c r="L8" s="341" t="s">
        <v>132</v>
      </c>
      <c r="M8" s="342"/>
      <c r="N8" s="342"/>
      <c r="O8" s="342"/>
      <c r="P8" s="343"/>
      <c r="Q8" s="341" t="s">
        <v>77</v>
      </c>
      <c r="R8" s="342"/>
      <c r="S8" s="342"/>
      <c r="T8" s="342"/>
      <c r="U8" s="343"/>
      <c r="V8" s="341" t="s">
        <v>150</v>
      </c>
      <c r="W8" s="342"/>
      <c r="X8" s="342"/>
      <c r="Y8" s="342"/>
      <c r="Z8" s="343"/>
      <c r="AA8" s="341" t="s">
        <v>166</v>
      </c>
      <c r="AB8" s="342"/>
      <c r="AC8" s="342"/>
      <c r="AD8" s="342"/>
      <c r="AE8" s="343"/>
    </row>
    <row r="9" spans="1:34" ht="15.75" thickBot="1" x14ac:dyDescent="0.3">
      <c r="A9" s="29"/>
      <c r="B9" s="266" t="s">
        <v>10</v>
      </c>
      <c r="C9" s="267" t="s">
        <v>11</v>
      </c>
      <c r="D9" s="267" t="s">
        <v>57</v>
      </c>
      <c r="E9" s="156" t="s">
        <v>105</v>
      </c>
      <c r="F9" s="268" t="s">
        <v>12</v>
      </c>
      <c r="G9" s="266" t="s">
        <v>10</v>
      </c>
      <c r="H9" s="267" t="s">
        <v>11</v>
      </c>
      <c r="I9" s="267" t="s">
        <v>57</v>
      </c>
      <c r="J9" s="267" t="s">
        <v>105</v>
      </c>
      <c r="K9" s="268" t="s">
        <v>12</v>
      </c>
      <c r="L9" s="266" t="s">
        <v>10</v>
      </c>
      <c r="M9" s="267" t="s">
        <v>11</v>
      </c>
      <c r="N9" s="267" t="s">
        <v>57</v>
      </c>
      <c r="O9" s="267" t="s">
        <v>105</v>
      </c>
      <c r="P9" s="268" t="s">
        <v>12</v>
      </c>
      <c r="Q9" s="266" t="s">
        <v>10</v>
      </c>
      <c r="R9" s="267" t="s">
        <v>11</v>
      </c>
      <c r="S9" s="267" t="s">
        <v>57</v>
      </c>
      <c r="T9" s="267" t="s">
        <v>105</v>
      </c>
      <c r="U9" s="268" t="s">
        <v>12</v>
      </c>
      <c r="V9" s="266" t="s">
        <v>10</v>
      </c>
      <c r="W9" s="267" t="s">
        <v>11</v>
      </c>
      <c r="X9" s="267" t="s">
        <v>57</v>
      </c>
      <c r="Y9" s="267" t="s">
        <v>105</v>
      </c>
      <c r="Z9" s="268" t="s">
        <v>12</v>
      </c>
      <c r="AA9" s="266" t="s">
        <v>10</v>
      </c>
      <c r="AB9" s="267" t="s">
        <v>11</v>
      </c>
      <c r="AC9" s="267" t="s">
        <v>57</v>
      </c>
      <c r="AD9" s="267" t="s">
        <v>105</v>
      </c>
      <c r="AE9" s="268" t="s">
        <v>12</v>
      </c>
    </row>
    <row r="10" spans="1:34" ht="15.75" thickBot="1" x14ac:dyDescent="0.3">
      <c r="A10" s="128" t="s">
        <v>13</v>
      </c>
      <c r="B10" s="263"/>
      <c r="C10" s="264"/>
      <c r="D10" s="264"/>
      <c r="E10" s="291"/>
      <c r="F10" s="265"/>
      <c r="G10" s="263"/>
      <c r="H10" s="264"/>
      <c r="I10" s="264"/>
      <c r="J10" s="264"/>
      <c r="K10" s="265"/>
      <c r="L10" s="263"/>
      <c r="M10" s="264"/>
      <c r="N10" s="264"/>
      <c r="O10" s="264"/>
      <c r="P10" s="265"/>
      <c r="Q10" s="263"/>
      <c r="R10" s="264"/>
      <c r="S10" s="264"/>
      <c r="T10" s="264"/>
      <c r="U10" s="265"/>
      <c r="V10" s="263"/>
      <c r="W10" s="264"/>
      <c r="X10" s="264"/>
      <c r="Y10" s="264"/>
      <c r="Z10" s="265"/>
      <c r="AA10" s="263"/>
      <c r="AB10" s="264"/>
      <c r="AC10" s="264"/>
      <c r="AD10" s="264"/>
      <c r="AE10" s="265"/>
    </row>
    <row r="11" spans="1:34" x14ac:dyDescent="0.25">
      <c r="A11" s="126" t="s">
        <v>14</v>
      </c>
      <c r="B11" s="319">
        <v>154900</v>
      </c>
      <c r="C11" s="324">
        <v>1000</v>
      </c>
      <c r="D11" s="169">
        <v>1654.74</v>
      </c>
      <c r="E11" s="158">
        <f t="shared" ref="E11:E57" si="0">(B11-C11+D11)*18%</f>
        <v>27999.853199999998</v>
      </c>
      <c r="F11" s="326">
        <f t="shared" ref="F11:F57" si="1">B11-C11+D11+E11</f>
        <v>183554.5932</v>
      </c>
      <c r="G11" s="321">
        <v>156100</v>
      </c>
      <c r="H11" s="324">
        <v>1000</v>
      </c>
      <c r="I11" s="173">
        <v>3204.16</v>
      </c>
      <c r="J11" s="39">
        <f t="shared" ref="J11:J57" si="2">(G11-H11+I11)*18%</f>
        <v>28494.748800000001</v>
      </c>
      <c r="K11" s="326">
        <f t="shared" ref="K11:K57" si="3">G11-H11+I11+J11</f>
        <v>186798.9088</v>
      </c>
      <c r="L11" s="321">
        <v>151760</v>
      </c>
      <c r="M11" s="324">
        <v>1000</v>
      </c>
      <c r="N11" s="169">
        <v>5080.4799999999996</v>
      </c>
      <c r="O11" s="39">
        <f t="shared" ref="O11:O57" si="4">(L11-M11+N11)*18%</f>
        <v>28051.286400000001</v>
      </c>
      <c r="P11" s="326">
        <f t="shared" ref="P11:P57" si="5">L11-M11+N11+O11</f>
        <v>183891.76640000002</v>
      </c>
      <c r="Q11" s="321">
        <v>154760</v>
      </c>
      <c r="R11" s="324">
        <v>1000</v>
      </c>
      <c r="S11" s="170">
        <v>2004.48</v>
      </c>
      <c r="T11" s="39">
        <f>(Q11-R11+S11)*18%</f>
        <v>28037.606400000001</v>
      </c>
      <c r="U11" s="326">
        <f>Q11-R11+S11+T11</f>
        <v>183802.0864</v>
      </c>
      <c r="V11" s="321">
        <v>154170</v>
      </c>
      <c r="W11" s="324">
        <v>1000</v>
      </c>
      <c r="X11" s="170">
        <v>1862</v>
      </c>
      <c r="Y11" s="39">
        <f t="shared" ref="Y11" si="6">(V11-W11+X11)*18%</f>
        <v>27905.759999999998</v>
      </c>
      <c r="Z11" s="326">
        <f t="shared" ref="Z11" si="7">V11-W11+X11+Y11</f>
        <v>182937.76</v>
      </c>
      <c r="AA11" s="321">
        <v>155360</v>
      </c>
      <c r="AB11" s="324">
        <v>1000</v>
      </c>
      <c r="AC11" s="170">
        <v>2560.44</v>
      </c>
      <c r="AD11" s="39">
        <f t="shared" ref="AD11" si="8">(AA11-AB11+AC11)*18%</f>
        <v>28245.679199999999</v>
      </c>
      <c r="AE11" s="326">
        <f t="shared" ref="AE11" si="9">AA11-AB11+AC11+AD11</f>
        <v>185166.11920000002</v>
      </c>
      <c r="AF11" s="8"/>
      <c r="AG11" s="8"/>
      <c r="AH11" s="8"/>
    </row>
    <row r="12" spans="1:34" x14ac:dyDescent="0.25">
      <c r="A12" s="126" t="s">
        <v>15</v>
      </c>
      <c r="B12" s="317">
        <v>154900</v>
      </c>
      <c r="C12" s="274">
        <v>1000</v>
      </c>
      <c r="D12" s="284">
        <v>1654.74</v>
      </c>
      <c r="E12" s="288">
        <f>(B12-C12+D12)*18%</f>
        <v>27999.853199999998</v>
      </c>
      <c r="F12" s="112">
        <f>B12-C12+D12+E12</f>
        <v>183554.5932</v>
      </c>
      <c r="G12" s="318">
        <v>156100</v>
      </c>
      <c r="H12" s="274">
        <v>1000</v>
      </c>
      <c r="I12" s="172">
        <v>3204.16</v>
      </c>
      <c r="J12" s="276">
        <f t="shared" si="2"/>
        <v>28494.748800000001</v>
      </c>
      <c r="K12" s="112">
        <f t="shared" si="3"/>
        <v>186798.9088</v>
      </c>
      <c r="L12" s="318">
        <v>151760</v>
      </c>
      <c r="M12" s="274">
        <v>1000</v>
      </c>
      <c r="N12" s="284">
        <v>5080.4799999999996</v>
      </c>
      <c r="O12" s="276">
        <f t="shared" si="4"/>
        <v>28051.286400000001</v>
      </c>
      <c r="P12" s="112">
        <f t="shared" si="5"/>
        <v>183891.76640000002</v>
      </c>
      <c r="Q12" s="318">
        <v>154760</v>
      </c>
      <c r="R12" s="274">
        <v>1000</v>
      </c>
      <c r="S12" s="278">
        <v>2004.48</v>
      </c>
      <c r="T12" s="276">
        <f>(Q12-R12+S12)*18%</f>
        <v>28037.606400000001</v>
      </c>
      <c r="U12" s="112">
        <f>Q12-R12+S12+T12</f>
        <v>183802.0864</v>
      </c>
      <c r="V12" s="318">
        <v>154170</v>
      </c>
      <c r="W12" s="274">
        <v>1000</v>
      </c>
      <c r="X12" s="278">
        <v>1862</v>
      </c>
      <c r="Y12" s="276">
        <f>(V12-W12+X12)*18%</f>
        <v>27905.759999999998</v>
      </c>
      <c r="Z12" s="112">
        <f>V12-W12+X12+Y12</f>
        <v>182937.76</v>
      </c>
      <c r="AA12" s="318">
        <v>155360</v>
      </c>
      <c r="AB12" s="274">
        <v>1000</v>
      </c>
      <c r="AC12" s="278">
        <v>2560.44</v>
      </c>
      <c r="AD12" s="276">
        <f>(AA12-AB12+AC12)*18%</f>
        <v>28245.679199999999</v>
      </c>
      <c r="AE12" s="112">
        <f>AA12-AB12+AC12+AD12</f>
        <v>185166.11920000002</v>
      </c>
      <c r="AF12" s="8"/>
      <c r="AG12" s="8"/>
      <c r="AH12" s="8"/>
    </row>
    <row r="13" spans="1:34" ht="15.75" thickBot="1" x14ac:dyDescent="0.3">
      <c r="A13" s="127" t="s">
        <v>16</v>
      </c>
      <c r="B13" s="317">
        <v>158260</v>
      </c>
      <c r="C13" s="1">
        <v>1000</v>
      </c>
      <c r="D13" s="166">
        <v>1654.74</v>
      </c>
      <c r="E13" s="157">
        <f>(B13-C13+D13)*18%</f>
        <v>28604.653199999997</v>
      </c>
      <c r="F13" s="111">
        <f>B13-C13+D13+E13</f>
        <v>187519.39319999999</v>
      </c>
      <c r="G13" s="318">
        <v>157290</v>
      </c>
      <c r="H13" s="1">
        <v>1000</v>
      </c>
      <c r="I13" s="174">
        <v>3204.16</v>
      </c>
      <c r="J13" s="2">
        <f t="shared" si="2"/>
        <v>28708.948799999998</v>
      </c>
      <c r="K13" s="111">
        <f t="shared" si="3"/>
        <v>188203.10879999999</v>
      </c>
      <c r="L13" s="318">
        <v>155960</v>
      </c>
      <c r="M13" s="1">
        <v>1000</v>
      </c>
      <c r="N13" s="166">
        <v>5048.4799999999996</v>
      </c>
      <c r="O13" s="2">
        <f>(L13-M13+N13)*18%</f>
        <v>28801.526400000002</v>
      </c>
      <c r="P13" s="111">
        <f>L13-M13+N13+O13</f>
        <v>188810.00640000001</v>
      </c>
      <c r="Q13" s="318">
        <v>157420</v>
      </c>
      <c r="R13" s="1">
        <v>1000</v>
      </c>
      <c r="S13" s="168">
        <v>2004.48</v>
      </c>
      <c r="T13" s="2">
        <f>(P19-R13+S13)*18%</f>
        <v>180.8064</v>
      </c>
      <c r="U13" s="112">
        <f>Q13-R13+S13+T13</f>
        <v>158605.28640000001</v>
      </c>
      <c r="V13" s="318">
        <v>157540</v>
      </c>
      <c r="W13" s="1">
        <v>1000</v>
      </c>
      <c r="X13" s="168">
        <v>1862</v>
      </c>
      <c r="Y13" s="2">
        <f>(V13-W13+X13)*18%</f>
        <v>28512.36</v>
      </c>
      <c r="Z13" s="111">
        <f>V13-W13+X13+Y13</f>
        <v>186914.36</v>
      </c>
      <c r="AA13" s="318">
        <v>158610</v>
      </c>
      <c r="AB13" s="1">
        <v>1000</v>
      </c>
      <c r="AC13" s="168">
        <v>2560.44</v>
      </c>
      <c r="AD13" s="2">
        <f>(AA13-AB13+AC13)*18%</f>
        <v>28830.679199999999</v>
      </c>
      <c r="AE13" s="111">
        <f>AA13-AB13+AC13+AD13</f>
        <v>189001.11920000002</v>
      </c>
      <c r="AF13" s="8"/>
      <c r="AG13" s="8"/>
      <c r="AH13" s="8"/>
    </row>
    <row r="14" spans="1:34" x14ac:dyDescent="0.25">
      <c r="A14" s="126"/>
      <c r="B14" s="165"/>
      <c r="C14" s="324"/>
      <c r="D14" s="169"/>
      <c r="E14" s="158"/>
      <c r="F14" s="326"/>
      <c r="G14" s="165"/>
      <c r="H14" s="324"/>
      <c r="I14" s="173"/>
      <c r="J14" s="39"/>
      <c r="K14" s="326"/>
      <c r="L14" s="165"/>
      <c r="M14" s="324"/>
      <c r="N14" s="169"/>
      <c r="O14" s="39"/>
      <c r="P14" s="326"/>
      <c r="Q14" s="165"/>
      <c r="R14" s="324"/>
      <c r="S14" s="170"/>
      <c r="T14" s="39"/>
      <c r="U14" s="326"/>
      <c r="V14" s="165"/>
      <c r="W14" s="324"/>
      <c r="X14" s="170"/>
      <c r="Y14" s="39"/>
      <c r="Z14" s="326"/>
      <c r="AA14" s="165"/>
      <c r="AB14" s="324"/>
      <c r="AC14" s="170"/>
      <c r="AD14" s="39"/>
      <c r="AE14" s="326"/>
      <c r="AF14" s="8"/>
      <c r="AG14" s="8"/>
      <c r="AH14" s="8"/>
    </row>
    <row r="15" spans="1:34" x14ac:dyDescent="0.25">
      <c r="A15" s="126" t="s">
        <v>147</v>
      </c>
      <c r="B15" s="317">
        <v>156460</v>
      </c>
      <c r="C15" s="274">
        <v>1000</v>
      </c>
      <c r="D15" s="284">
        <v>1654.74</v>
      </c>
      <c r="E15" s="288">
        <f t="shared" ref="E15" si="10">(B15-C15+D15)*18%</f>
        <v>28280.653199999997</v>
      </c>
      <c r="F15" s="112">
        <f t="shared" ref="F15" si="11">B15-C15+D15+E15</f>
        <v>185395.39319999999</v>
      </c>
      <c r="G15" s="318">
        <v>156640</v>
      </c>
      <c r="H15" s="274">
        <v>1000</v>
      </c>
      <c r="I15" s="172">
        <v>3204.16</v>
      </c>
      <c r="J15" s="276">
        <f t="shared" ref="J15" si="12">(G15-H15+I15)*18%</f>
        <v>28591.948799999998</v>
      </c>
      <c r="K15" s="112">
        <f t="shared" ref="K15" si="13">G15-H15+I15+J15</f>
        <v>187436.10879999999</v>
      </c>
      <c r="L15" s="318">
        <v>153960</v>
      </c>
      <c r="M15" s="274">
        <v>1000</v>
      </c>
      <c r="N15" s="284">
        <v>5080.4799999999996</v>
      </c>
      <c r="O15" s="276">
        <f t="shared" ref="O15" si="14">(L15-M15+N15)*18%</f>
        <v>28447.286400000001</v>
      </c>
      <c r="P15" s="112">
        <f t="shared" ref="P15" si="15">L15-M15+N15+O15</f>
        <v>186487.76640000002</v>
      </c>
      <c r="Q15" s="318">
        <v>156170</v>
      </c>
      <c r="R15" s="274">
        <v>1000</v>
      </c>
      <c r="S15" s="278">
        <v>2004.48</v>
      </c>
      <c r="T15" s="276">
        <f t="shared" ref="T15" si="16">(Q15-R15+S15)*18%</f>
        <v>28291.4064</v>
      </c>
      <c r="U15" s="112">
        <f t="shared" ref="U15" si="17">Q15-R15+S15+T15</f>
        <v>185465.88640000002</v>
      </c>
      <c r="V15" s="318">
        <v>155790</v>
      </c>
      <c r="W15" s="274">
        <v>1000</v>
      </c>
      <c r="X15" s="278">
        <v>1862</v>
      </c>
      <c r="Y15" s="276">
        <f t="shared" ref="Y15" si="18">(V15-W15+X15)*18%</f>
        <v>28197.360000000001</v>
      </c>
      <c r="Z15" s="112">
        <f t="shared" ref="Z15" si="19">V15-W15+X15+Y15</f>
        <v>184849.36</v>
      </c>
      <c r="AA15" s="318">
        <v>156460</v>
      </c>
      <c r="AB15" s="274">
        <v>1000</v>
      </c>
      <c r="AC15" s="278">
        <v>2560.44</v>
      </c>
      <c r="AD15" s="276">
        <f t="shared" ref="AD15" si="20">(AA15-AB15+AC15)*18%</f>
        <v>28443.679199999999</v>
      </c>
      <c r="AE15" s="112">
        <f t="shared" ref="AE15" si="21">AA15-AB15+AC15+AD15</f>
        <v>186464.11920000002</v>
      </c>
      <c r="AF15" s="8"/>
      <c r="AG15" s="8"/>
      <c r="AH15" s="8"/>
    </row>
    <row r="16" spans="1:34" ht="15.75" thickBot="1" x14ac:dyDescent="0.3">
      <c r="A16" s="126"/>
      <c r="B16" s="167"/>
      <c r="C16" s="1"/>
      <c r="D16" s="166"/>
      <c r="E16" s="157"/>
      <c r="F16" s="111"/>
      <c r="G16" s="167"/>
      <c r="H16" s="1"/>
      <c r="I16" s="174"/>
      <c r="J16" s="2"/>
      <c r="K16" s="111"/>
      <c r="L16" s="167"/>
      <c r="M16" s="1"/>
      <c r="N16" s="166"/>
      <c r="O16" s="2"/>
      <c r="P16" s="111"/>
      <c r="Q16" s="167"/>
      <c r="R16" s="1"/>
      <c r="S16" s="168"/>
      <c r="T16" s="2"/>
      <c r="U16" s="111"/>
      <c r="V16" s="167"/>
      <c r="W16" s="1"/>
      <c r="X16" s="168"/>
      <c r="Y16" s="2"/>
      <c r="Z16" s="111"/>
      <c r="AA16" s="167"/>
      <c r="AB16" s="1"/>
      <c r="AC16" s="168"/>
      <c r="AD16" s="2"/>
      <c r="AE16" s="111"/>
      <c r="AF16" s="8"/>
      <c r="AG16" s="8"/>
      <c r="AH16" s="8"/>
    </row>
    <row r="17" spans="1:72" x14ac:dyDescent="0.25">
      <c r="A17" s="128" t="s">
        <v>17</v>
      </c>
      <c r="B17" s="80"/>
      <c r="C17" s="324"/>
      <c r="D17" s="169"/>
      <c r="E17" s="156"/>
      <c r="F17" s="326"/>
      <c r="G17" s="80"/>
      <c r="H17" s="324"/>
      <c r="I17" s="173"/>
      <c r="J17" s="39"/>
      <c r="K17" s="326"/>
      <c r="L17" s="80"/>
      <c r="M17" s="324"/>
      <c r="N17" s="169"/>
      <c r="O17" s="39"/>
      <c r="P17" s="326"/>
      <c r="Q17" s="80"/>
      <c r="R17" s="324"/>
      <c r="S17" s="170"/>
      <c r="T17" s="39"/>
      <c r="U17" s="326"/>
      <c r="V17" s="80"/>
      <c r="W17" s="324"/>
      <c r="X17" s="170"/>
      <c r="Y17" s="39"/>
      <c r="Z17" s="326"/>
      <c r="AA17" s="80"/>
      <c r="AB17" s="324"/>
      <c r="AC17" s="170"/>
      <c r="AD17" s="39"/>
      <c r="AE17" s="326"/>
      <c r="AF17" s="8"/>
      <c r="AG17" s="8"/>
      <c r="AH17" s="8"/>
    </row>
    <row r="18" spans="1:72" x14ac:dyDescent="0.25">
      <c r="A18" s="126" t="s">
        <v>18</v>
      </c>
      <c r="B18" s="317">
        <v>145690</v>
      </c>
      <c r="C18" s="274">
        <v>1000</v>
      </c>
      <c r="D18" s="284">
        <v>1654.74</v>
      </c>
      <c r="E18" s="288">
        <f>(B18-C18+D18)*18%</f>
        <v>26342.053199999998</v>
      </c>
      <c r="F18" s="112">
        <f>B18-C18+D18+E18</f>
        <v>172686.79319999999</v>
      </c>
      <c r="G18" s="318">
        <v>145630</v>
      </c>
      <c r="H18" s="274">
        <v>1000</v>
      </c>
      <c r="I18" s="172">
        <v>3204.16</v>
      </c>
      <c r="J18" s="276">
        <f t="shared" si="2"/>
        <v>26610.148799999999</v>
      </c>
      <c r="K18" s="112">
        <f t="shared" si="3"/>
        <v>174444.3088</v>
      </c>
      <c r="L18" s="318">
        <v>142690</v>
      </c>
      <c r="M18" s="274">
        <v>1000</v>
      </c>
      <c r="N18" s="284">
        <v>5080.4799999999996</v>
      </c>
      <c r="O18" s="276">
        <f t="shared" si="4"/>
        <v>26418.686400000002</v>
      </c>
      <c r="P18" s="112">
        <f t="shared" si="5"/>
        <v>173189.16640000002</v>
      </c>
      <c r="Q18" s="318">
        <v>144950</v>
      </c>
      <c r="R18" s="274">
        <v>1000</v>
      </c>
      <c r="S18" s="278">
        <v>2004.48</v>
      </c>
      <c r="T18" s="276">
        <f t="shared" ref="T18:T57" si="22">(Q18-R18+S18)*18%</f>
        <v>26271.806400000001</v>
      </c>
      <c r="U18" s="112">
        <f t="shared" ref="U18:U57" si="23">Q18-R18+S18+T18</f>
        <v>172226.28640000001</v>
      </c>
      <c r="V18" s="318">
        <v>145630</v>
      </c>
      <c r="W18" s="274">
        <v>1000</v>
      </c>
      <c r="X18" s="278">
        <v>1862</v>
      </c>
      <c r="Y18" s="276">
        <f t="shared" ref="Y18" si="24">(V18-W18+X18)*18%</f>
        <v>26368.559999999998</v>
      </c>
      <c r="Z18" s="112">
        <f t="shared" ref="Z18" si="25">V18-W18+X18+Y18</f>
        <v>172860.56</v>
      </c>
      <c r="AA18" s="318">
        <v>146130</v>
      </c>
      <c r="AB18" s="274">
        <v>1000</v>
      </c>
      <c r="AC18" s="278">
        <v>2560.44</v>
      </c>
      <c r="AD18" s="276">
        <f t="shared" ref="AD18" si="26">(AA18-AB18+AC18)*18%</f>
        <v>26584.279200000001</v>
      </c>
      <c r="AE18" s="112">
        <f t="shared" ref="AE18" si="27">AA18-AB18+AC18+AD18</f>
        <v>174274.71919999999</v>
      </c>
      <c r="AF18" s="8"/>
      <c r="AG18" s="8"/>
      <c r="AH18" s="8"/>
    </row>
    <row r="19" spans="1:72" ht="15.75" thickBot="1" x14ac:dyDescent="0.3">
      <c r="A19" s="127" t="s">
        <v>72</v>
      </c>
      <c r="B19" s="41"/>
      <c r="C19" s="1"/>
      <c r="D19" s="166"/>
      <c r="E19" s="66"/>
      <c r="F19" s="111"/>
      <c r="G19" s="41"/>
      <c r="H19" s="1"/>
      <c r="I19" s="174"/>
      <c r="J19" s="2"/>
      <c r="K19" s="111"/>
      <c r="L19" s="41"/>
      <c r="M19" s="1"/>
      <c r="N19" s="166"/>
      <c r="O19" s="2"/>
      <c r="P19" s="258"/>
      <c r="Q19" s="41"/>
      <c r="R19" s="1"/>
      <c r="S19" s="168"/>
      <c r="T19" s="2"/>
      <c r="U19" s="111"/>
      <c r="V19" s="41"/>
      <c r="W19" s="1"/>
      <c r="X19" s="168"/>
      <c r="Y19" s="2"/>
      <c r="Z19" s="111"/>
      <c r="AA19" s="41"/>
      <c r="AB19" s="1"/>
      <c r="AC19" s="168"/>
      <c r="AD19" s="2"/>
      <c r="AE19" s="111"/>
      <c r="AF19" s="8"/>
      <c r="AG19" s="8"/>
      <c r="AH19" s="8"/>
    </row>
    <row r="20" spans="1:72" x14ac:dyDescent="0.25">
      <c r="A20" s="129" t="s">
        <v>19</v>
      </c>
      <c r="B20" s="317">
        <v>148720</v>
      </c>
      <c r="C20" s="274">
        <v>1000</v>
      </c>
      <c r="D20" s="284">
        <v>1654.74</v>
      </c>
      <c r="E20" s="288">
        <f>(B20-C20+D20)*18%</f>
        <v>26887.453199999996</v>
      </c>
      <c r="F20" s="112">
        <f>B20-C20+D20+E20</f>
        <v>176262.19319999998</v>
      </c>
      <c r="G20" s="318">
        <v>148560</v>
      </c>
      <c r="H20" s="274">
        <v>1000</v>
      </c>
      <c r="I20" s="172">
        <v>3204.16</v>
      </c>
      <c r="J20" s="276">
        <f t="shared" si="2"/>
        <v>27137.5488</v>
      </c>
      <c r="K20" s="112">
        <f t="shared" si="3"/>
        <v>177901.70879999999</v>
      </c>
      <c r="L20" s="318">
        <v>147220</v>
      </c>
      <c r="M20" s="274">
        <v>1000</v>
      </c>
      <c r="N20" s="284">
        <v>5080.4799999999996</v>
      </c>
      <c r="O20" s="276">
        <f t="shared" si="4"/>
        <v>27234.0864</v>
      </c>
      <c r="P20" s="112">
        <f t="shared" si="5"/>
        <v>178534.56640000001</v>
      </c>
      <c r="Q20" s="318">
        <v>149030</v>
      </c>
      <c r="R20" s="274">
        <v>1000</v>
      </c>
      <c r="S20" s="278">
        <v>2004.48</v>
      </c>
      <c r="T20" s="276">
        <f t="shared" si="22"/>
        <v>27006.206399999999</v>
      </c>
      <c r="U20" s="112">
        <f t="shared" si="23"/>
        <v>177040.68640000001</v>
      </c>
      <c r="V20" s="318">
        <v>148910</v>
      </c>
      <c r="W20" s="274">
        <v>1000</v>
      </c>
      <c r="X20" s="278">
        <v>1862</v>
      </c>
      <c r="Y20" s="276">
        <f t="shared" ref="Y20" si="28">(V20-W20+X20)*18%</f>
        <v>26958.959999999999</v>
      </c>
      <c r="Z20" s="112">
        <f t="shared" ref="Z20" si="29">V20-W20+X20+Y20</f>
        <v>176730.96</v>
      </c>
      <c r="AA20" s="318">
        <v>149710</v>
      </c>
      <c r="AB20" s="274">
        <v>1000</v>
      </c>
      <c r="AC20" s="278">
        <v>2560.44</v>
      </c>
      <c r="AD20" s="276">
        <f t="shared" ref="AD20" si="30">(AA20-AB20+AC20)*18%</f>
        <v>27228.679199999999</v>
      </c>
      <c r="AE20" s="112">
        <f t="shared" ref="AE20" si="31">AA20-AB20+AC20+AD20</f>
        <v>178499.11920000002</v>
      </c>
      <c r="AF20" s="8"/>
      <c r="AG20" s="8"/>
      <c r="AH20" s="8"/>
    </row>
    <row r="21" spans="1:72" ht="15.75" thickBot="1" x14ac:dyDescent="0.3">
      <c r="A21" s="127" t="s">
        <v>20</v>
      </c>
      <c r="B21" s="41"/>
      <c r="C21" s="1"/>
      <c r="D21" s="166"/>
      <c r="E21" s="66"/>
      <c r="F21" s="111"/>
      <c r="G21" s="41"/>
      <c r="H21" s="1"/>
      <c r="I21" s="174"/>
      <c r="J21" s="2"/>
      <c r="K21" s="111"/>
      <c r="L21" s="79"/>
      <c r="M21" s="274"/>
      <c r="N21" s="284"/>
      <c r="O21" s="276"/>
      <c r="P21" s="112"/>
      <c r="Q21" s="79"/>
      <c r="R21" s="274"/>
      <c r="S21" s="278"/>
      <c r="T21" s="276"/>
      <c r="U21" s="112"/>
      <c r="V21" s="41"/>
      <c r="W21" s="1"/>
      <c r="X21" s="168"/>
      <c r="Y21" s="2"/>
      <c r="Z21" s="111"/>
      <c r="AA21" s="41"/>
      <c r="AB21" s="1"/>
      <c r="AC21" s="168"/>
      <c r="AD21" s="2"/>
      <c r="AE21" s="111"/>
      <c r="AF21" s="8"/>
      <c r="AG21" s="8"/>
      <c r="AH21" s="8"/>
    </row>
    <row r="22" spans="1:72" x14ac:dyDescent="0.25">
      <c r="A22" s="128" t="s">
        <v>21</v>
      </c>
      <c r="B22" s="80"/>
      <c r="C22" s="324"/>
      <c r="D22" s="169"/>
      <c r="E22" s="156"/>
      <c r="F22" s="326"/>
      <c r="G22" s="79"/>
      <c r="H22" s="274"/>
      <c r="I22" s="172"/>
      <c r="J22" s="276"/>
      <c r="K22" s="112"/>
      <c r="L22" s="80"/>
      <c r="M22" s="324"/>
      <c r="N22" s="169"/>
      <c r="O22" s="39"/>
      <c r="P22" s="326"/>
      <c r="Q22" s="80"/>
      <c r="R22" s="324"/>
      <c r="S22" s="170"/>
      <c r="T22" s="39"/>
      <c r="U22" s="326"/>
      <c r="V22" s="80"/>
      <c r="W22" s="324"/>
      <c r="X22" s="170"/>
      <c r="Y22" s="39"/>
      <c r="Z22" s="326"/>
      <c r="AA22" s="80"/>
      <c r="AB22" s="324"/>
      <c r="AC22" s="170"/>
      <c r="AD22" s="39"/>
      <c r="AE22" s="326"/>
      <c r="AF22" s="8"/>
      <c r="AG22" s="8"/>
      <c r="AH22" s="8"/>
    </row>
    <row r="23" spans="1:72" x14ac:dyDescent="0.25">
      <c r="A23" s="126" t="s">
        <v>22</v>
      </c>
      <c r="B23" s="317">
        <v>157060</v>
      </c>
      <c r="C23" s="274">
        <v>1000</v>
      </c>
      <c r="D23" s="284">
        <v>1654.74</v>
      </c>
      <c r="E23" s="288">
        <f t="shared" si="0"/>
        <v>28388.653199999997</v>
      </c>
      <c r="F23" s="112">
        <f t="shared" si="1"/>
        <v>186103.39319999999</v>
      </c>
      <c r="G23" s="318">
        <v>157840</v>
      </c>
      <c r="H23" s="274">
        <v>1000</v>
      </c>
      <c r="I23" s="172">
        <v>3204.16</v>
      </c>
      <c r="J23" s="276">
        <f t="shared" si="2"/>
        <v>28807.948799999998</v>
      </c>
      <c r="K23" s="112">
        <f t="shared" si="3"/>
        <v>188852.10879999999</v>
      </c>
      <c r="L23" s="318">
        <v>153760</v>
      </c>
      <c r="M23" s="274">
        <v>1000</v>
      </c>
      <c r="N23" s="284">
        <v>5080.4799999999996</v>
      </c>
      <c r="O23" s="276">
        <f t="shared" si="4"/>
        <v>28411.286400000001</v>
      </c>
      <c r="P23" s="112">
        <f t="shared" si="5"/>
        <v>186251.76640000002</v>
      </c>
      <c r="Q23" s="318">
        <v>156520</v>
      </c>
      <c r="R23" s="274">
        <v>1000</v>
      </c>
      <c r="S23" s="278">
        <v>2004.48</v>
      </c>
      <c r="T23" s="276">
        <f t="shared" si="22"/>
        <v>28354.4064</v>
      </c>
      <c r="U23" s="112">
        <f t="shared" si="23"/>
        <v>185878.88640000002</v>
      </c>
      <c r="V23" s="318">
        <v>155590</v>
      </c>
      <c r="W23" s="274">
        <v>1000</v>
      </c>
      <c r="X23" s="278">
        <v>1862</v>
      </c>
      <c r="Y23" s="276">
        <f t="shared" ref="Y23" si="32">(V23-W23+X23)*18%</f>
        <v>28161.360000000001</v>
      </c>
      <c r="Z23" s="112">
        <f t="shared" ref="Z23" si="33">V23-W23+X23+Y23</f>
        <v>184613.36</v>
      </c>
      <c r="AA23" s="318">
        <v>157460</v>
      </c>
      <c r="AB23" s="274">
        <v>1000</v>
      </c>
      <c r="AC23" s="278">
        <v>2560.44</v>
      </c>
      <c r="AD23" s="276">
        <f t="shared" ref="AD23" si="34">(AA23-AB23+AC23)*18%</f>
        <v>28623.679199999999</v>
      </c>
      <c r="AE23" s="112">
        <f t="shared" ref="AE23" si="35">AA23-AB23+AC23+AD23</f>
        <v>187644.11920000002</v>
      </c>
      <c r="AF23" s="8"/>
      <c r="AG23" s="8"/>
      <c r="AH23" s="8"/>
    </row>
    <row r="24" spans="1:72" ht="15.75" thickBot="1" x14ac:dyDescent="0.3">
      <c r="A24" s="127" t="s">
        <v>23</v>
      </c>
      <c r="B24" s="41"/>
      <c r="C24" s="1"/>
      <c r="D24" s="166"/>
      <c r="E24" s="277"/>
      <c r="F24" s="111"/>
      <c r="G24" s="79"/>
      <c r="H24" s="274"/>
      <c r="I24" s="172"/>
      <c r="J24" s="276"/>
      <c r="K24" s="112"/>
      <c r="L24" s="41"/>
      <c r="M24" s="1"/>
      <c r="N24" s="166"/>
      <c r="O24" s="2"/>
      <c r="P24" s="111"/>
      <c r="Q24" s="41"/>
      <c r="R24" s="1"/>
      <c r="S24" s="168"/>
      <c r="T24" s="2"/>
      <c r="U24" s="111"/>
      <c r="V24" s="41"/>
      <c r="W24" s="1"/>
      <c r="X24" s="168"/>
      <c r="Y24" s="2"/>
      <c r="Z24" s="111"/>
      <c r="AA24" s="41"/>
      <c r="AB24" s="286"/>
      <c r="AC24" s="168"/>
      <c r="AD24" s="2"/>
      <c r="AE24" s="111"/>
      <c r="AF24" s="8"/>
      <c r="AG24" s="8"/>
      <c r="AH24" s="8"/>
    </row>
    <row r="25" spans="1:72" s="10" customFormat="1" x14ac:dyDescent="0.25">
      <c r="A25" s="128" t="s">
        <v>24</v>
      </c>
      <c r="B25" s="80"/>
      <c r="C25" s="324"/>
      <c r="D25" s="169"/>
      <c r="E25" s="156"/>
      <c r="F25" s="326"/>
      <c r="G25" s="80"/>
      <c r="H25" s="324"/>
      <c r="I25" s="173"/>
      <c r="J25" s="39"/>
      <c r="K25" s="326"/>
      <c r="L25" s="79"/>
      <c r="M25" s="274"/>
      <c r="N25" s="284"/>
      <c r="O25" s="276"/>
      <c r="P25" s="112"/>
      <c r="Q25" s="79"/>
      <c r="R25" s="274"/>
      <c r="S25" s="278"/>
      <c r="T25" s="276"/>
      <c r="U25" s="112"/>
      <c r="V25" s="80"/>
      <c r="W25" s="324"/>
      <c r="X25" s="170"/>
      <c r="Y25" s="39"/>
      <c r="Z25" s="326"/>
      <c r="AA25" s="80"/>
      <c r="AB25" s="324"/>
      <c r="AC25" s="170"/>
      <c r="AD25" s="39"/>
      <c r="AE25" s="326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6" t="s">
        <v>25</v>
      </c>
      <c r="B26" s="317">
        <v>146240</v>
      </c>
      <c r="C26" s="274">
        <v>1000</v>
      </c>
      <c r="D26" s="284">
        <v>1654.74</v>
      </c>
      <c r="E26" s="288">
        <f t="shared" si="0"/>
        <v>26441.053199999998</v>
      </c>
      <c r="F26" s="112">
        <f t="shared" si="1"/>
        <v>173335.79319999999</v>
      </c>
      <c r="G26" s="318">
        <v>146430</v>
      </c>
      <c r="H26" s="274">
        <v>1000</v>
      </c>
      <c r="I26" s="172">
        <v>3204.16</v>
      </c>
      <c r="J26" s="276">
        <f t="shared" si="2"/>
        <v>26754.148799999999</v>
      </c>
      <c r="K26" s="112">
        <f t="shared" si="3"/>
        <v>175388.3088</v>
      </c>
      <c r="L26" s="318">
        <v>143820</v>
      </c>
      <c r="M26" s="274">
        <v>1000</v>
      </c>
      <c r="N26" s="284">
        <v>5080.4799999999996</v>
      </c>
      <c r="O26" s="276">
        <f t="shared" si="4"/>
        <v>26622.0864</v>
      </c>
      <c r="P26" s="112">
        <f t="shared" si="5"/>
        <v>174522.56640000001</v>
      </c>
      <c r="Q26" s="318">
        <v>146050</v>
      </c>
      <c r="R26" s="274">
        <v>1000</v>
      </c>
      <c r="S26" s="278">
        <v>2004.48</v>
      </c>
      <c r="T26" s="276">
        <f t="shared" si="22"/>
        <v>26469.806400000001</v>
      </c>
      <c r="U26" s="112">
        <f t="shared" si="23"/>
        <v>173524.28640000001</v>
      </c>
      <c r="V26" s="318">
        <v>145790</v>
      </c>
      <c r="W26" s="274">
        <v>1000</v>
      </c>
      <c r="X26" s="278">
        <v>1862</v>
      </c>
      <c r="Y26" s="276">
        <f t="shared" ref="Y26" si="36">(V26-W26+X26)*18%</f>
        <v>26397.360000000001</v>
      </c>
      <c r="Z26" s="112">
        <f t="shared" ref="Z26" si="37">V26-W26+X26+Y26</f>
        <v>173049.36</v>
      </c>
      <c r="AA26" s="318">
        <v>146100</v>
      </c>
      <c r="AB26" s="274">
        <v>1000</v>
      </c>
      <c r="AC26" s="278">
        <v>2560.44</v>
      </c>
      <c r="AD26" s="276">
        <f t="shared" ref="AD26" si="38">(AA26-AB26+AC26)*18%</f>
        <v>26578.879199999999</v>
      </c>
      <c r="AE26" s="112">
        <f t="shared" ref="AE26" si="39">AA26-AB26+AC26+AD26</f>
        <v>174239.3192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7" t="s">
        <v>26</v>
      </c>
      <c r="B27" s="41"/>
      <c r="C27" s="1"/>
      <c r="D27" s="166"/>
      <c r="E27" s="66"/>
      <c r="F27" s="111"/>
      <c r="G27" s="41"/>
      <c r="H27" s="1"/>
      <c r="I27" s="174"/>
      <c r="J27" s="2"/>
      <c r="K27" s="111"/>
      <c r="L27" s="79"/>
      <c r="M27" s="274"/>
      <c r="N27" s="284"/>
      <c r="O27" s="276"/>
      <c r="P27" s="112"/>
      <c r="Q27" s="79"/>
      <c r="R27" s="274"/>
      <c r="S27" s="278"/>
      <c r="T27" s="276"/>
      <c r="U27" s="112"/>
      <c r="V27" s="41"/>
      <c r="W27" s="1"/>
      <c r="X27" s="168"/>
      <c r="Y27" s="2"/>
      <c r="Z27" s="111"/>
      <c r="AA27" s="41"/>
      <c r="AB27" s="1"/>
      <c r="AC27" s="168"/>
      <c r="AD27" s="2"/>
      <c r="AE27" s="111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8" t="s">
        <v>27</v>
      </c>
      <c r="B28" s="80"/>
      <c r="C28" s="324"/>
      <c r="D28" s="169"/>
      <c r="E28" s="156"/>
      <c r="F28" s="326"/>
      <c r="G28" s="79"/>
      <c r="H28" s="274"/>
      <c r="I28" s="172"/>
      <c r="J28" s="276"/>
      <c r="K28" s="112"/>
      <c r="L28" s="80"/>
      <c r="M28" s="324"/>
      <c r="N28" s="169"/>
      <c r="O28" s="39"/>
      <c r="P28" s="326"/>
      <c r="Q28" s="80"/>
      <c r="R28" s="324"/>
      <c r="S28" s="170"/>
      <c r="T28" s="39"/>
      <c r="U28" s="326"/>
      <c r="V28" s="80"/>
      <c r="W28" s="324"/>
      <c r="X28" s="170"/>
      <c r="Y28" s="39"/>
      <c r="Z28" s="326"/>
      <c r="AA28" s="80"/>
      <c r="AB28" s="324"/>
      <c r="AC28" s="170"/>
      <c r="AD28" s="39"/>
      <c r="AE28" s="326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6" t="s">
        <v>28</v>
      </c>
      <c r="B29" s="317">
        <v>146240</v>
      </c>
      <c r="C29" s="274">
        <v>1000</v>
      </c>
      <c r="D29" s="284">
        <v>1654.74</v>
      </c>
      <c r="E29" s="288">
        <f>(B29-C29+D29)*18%</f>
        <v>26441.053199999998</v>
      </c>
      <c r="F29" s="112">
        <f>B29-C29+D29+E29</f>
        <v>173335.79319999999</v>
      </c>
      <c r="G29" s="318">
        <v>145000</v>
      </c>
      <c r="H29" s="274">
        <v>1000</v>
      </c>
      <c r="I29" s="172">
        <v>3204.16</v>
      </c>
      <c r="J29" s="276">
        <f t="shared" si="2"/>
        <v>26496.748800000001</v>
      </c>
      <c r="K29" s="112">
        <f t="shared" si="3"/>
        <v>173700.9088</v>
      </c>
      <c r="L29" s="318">
        <v>144220</v>
      </c>
      <c r="M29" s="274">
        <v>1000</v>
      </c>
      <c r="N29" s="284">
        <v>5080.4799999999996</v>
      </c>
      <c r="O29" s="276">
        <f t="shared" si="4"/>
        <v>26694.0864</v>
      </c>
      <c r="P29" s="112">
        <f t="shared" si="5"/>
        <v>174994.56640000001</v>
      </c>
      <c r="Q29" s="318">
        <v>145750</v>
      </c>
      <c r="R29" s="274">
        <v>1000</v>
      </c>
      <c r="S29" s="278">
        <v>2004.48</v>
      </c>
      <c r="T29" s="276">
        <f t="shared" si="22"/>
        <v>26415.806400000001</v>
      </c>
      <c r="U29" s="112">
        <f t="shared" si="23"/>
        <v>173170.28640000001</v>
      </c>
      <c r="V29" s="318">
        <v>145680</v>
      </c>
      <c r="W29" s="274">
        <v>1000</v>
      </c>
      <c r="X29" s="278">
        <v>1862</v>
      </c>
      <c r="Y29" s="276">
        <f t="shared" ref="Y29" si="40">(V29-W29+X29)*18%</f>
        <v>26377.559999999998</v>
      </c>
      <c r="Z29" s="112">
        <f t="shared" ref="Z29" si="41">V29-W29+X29+Y29</f>
        <v>172919.56</v>
      </c>
      <c r="AA29" s="318">
        <v>145910</v>
      </c>
      <c r="AB29" s="274">
        <v>1000</v>
      </c>
      <c r="AC29" s="278">
        <v>2560.44</v>
      </c>
      <c r="AD29" s="276">
        <f t="shared" ref="AD29" si="42">(AA29-AB29+AC29)*18%</f>
        <v>26544.679199999999</v>
      </c>
      <c r="AE29" s="112">
        <f t="shared" ref="AE29" si="43">AA29-AB29+AC29+AD29</f>
        <v>174015.11920000002</v>
      </c>
      <c r="AF29" s="8"/>
      <c r="AG29" s="8"/>
      <c r="AH29" s="8"/>
    </row>
    <row r="30" spans="1:72" s="10" customFormat="1" ht="15.75" thickBot="1" x14ac:dyDescent="0.3">
      <c r="A30" s="127" t="s">
        <v>29</v>
      </c>
      <c r="B30" s="41"/>
      <c r="C30" s="1"/>
      <c r="D30" s="166"/>
      <c r="E30" s="66"/>
      <c r="F30" s="111"/>
      <c r="G30" s="287"/>
      <c r="H30" s="274"/>
      <c r="I30" s="172"/>
      <c r="J30" s="276"/>
      <c r="K30" s="112"/>
      <c r="L30" s="103"/>
      <c r="M30" s="1"/>
      <c r="N30" s="166"/>
      <c r="O30" s="2"/>
      <c r="P30" s="111"/>
      <c r="Q30" s="41"/>
      <c r="R30" s="1"/>
      <c r="S30" s="168"/>
      <c r="T30" s="2"/>
      <c r="U30" s="111"/>
      <c r="V30" s="41"/>
      <c r="W30" s="1"/>
      <c r="X30" s="168"/>
      <c r="Y30" s="2"/>
      <c r="Z30" s="111"/>
      <c r="AA30" s="41"/>
      <c r="AB30" s="1"/>
      <c r="AC30" s="168"/>
      <c r="AD30" s="2"/>
      <c r="AE30" s="111"/>
      <c r="AF30" s="8"/>
      <c r="AG30" s="8"/>
      <c r="AH30" s="8"/>
    </row>
    <row r="31" spans="1:72" s="10" customFormat="1" x14ac:dyDescent="0.25">
      <c r="A31" s="128" t="s">
        <v>30</v>
      </c>
      <c r="B31" s="80"/>
      <c r="C31" s="324"/>
      <c r="D31" s="169"/>
      <c r="E31" s="156"/>
      <c r="F31" s="326"/>
      <c r="G31" s="80"/>
      <c r="H31" s="324"/>
      <c r="I31" s="173"/>
      <c r="J31" s="39"/>
      <c r="K31" s="326"/>
      <c r="L31" s="79"/>
      <c r="M31" s="274"/>
      <c r="N31" s="284"/>
      <c r="O31" s="276"/>
      <c r="P31" s="112"/>
      <c r="Q31" s="289"/>
      <c r="R31" s="324"/>
      <c r="S31" s="170"/>
      <c r="T31" s="39"/>
      <c r="U31" s="326"/>
      <c r="V31" s="80"/>
      <c r="W31" s="324"/>
      <c r="X31" s="170"/>
      <c r="Y31" s="39"/>
      <c r="Z31" s="326"/>
      <c r="AA31" s="80"/>
      <c r="AB31" s="324"/>
      <c r="AC31" s="170"/>
      <c r="AD31" s="39"/>
      <c r="AE31" s="326"/>
      <c r="AF31" s="8"/>
      <c r="AG31" s="8"/>
      <c r="AH31" s="8"/>
    </row>
    <row r="32" spans="1:72" s="10" customFormat="1" x14ac:dyDescent="0.25">
      <c r="A32" s="126" t="s">
        <v>31</v>
      </c>
      <c r="B32" s="317">
        <v>147740</v>
      </c>
      <c r="C32" s="274">
        <v>1000</v>
      </c>
      <c r="D32" s="284">
        <v>1654.74</v>
      </c>
      <c r="E32" s="284">
        <f t="shared" si="0"/>
        <v>26711.053199999998</v>
      </c>
      <c r="F32" s="112">
        <f t="shared" si="1"/>
        <v>175105.79319999999</v>
      </c>
      <c r="G32" s="318">
        <v>146490</v>
      </c>
      <c r="H32" s="274">
        <v>1000</v>
      </c>
      <c r="I32" s="172">
        <v>3204.16</v>
      </c>
      <c r="J32" s="276">
        <f t="shared" si="2"/>
        <v>26764.948799999998</v>
      </c>
      <c r="K32" s="112">
        <f t="shared" si="3"/>
        <v>175459.10879999999</v>
      </c>
      <c r="L32" s="318">
        <v>145760</v>
      </c>
      <c r="M32" s="274">
        <v>1000</v>
      </c>
      <c r="N32" s="284">
        <v>5080.4799999999996</v>
      </c>
      <c r="O32" s="276">
        <f t="shared" si="4"/>
        <v>26971.286400000001</v>
      </c>
      <c r="P32" s="112">
        <f t="shared" si="5"/>
        <v>176811.76640000002</v>
      </c>
      <c r="Q32" s="318">
        <v>147050</v>
      </c>
      <c r="R32" s="274">
        <v>1000</v>
      </c>
      <c r="S32" s="278">
        <v>2004.48</v>
      </c>
      <c r="T32" s="276">
        <f>(Q32-R32+S32)*18%</f>
        <v>26649.806400000001</v>
      </c>
      <c r="U32" s="112">
        <f>Q32-R32+S32+T32</f>
        <v>174704.28640000001</v>
      </c>
      <c r="V32" s="318">
        <v>146980</v>
      </c>
      <c r="W32" s="274">
        <v>1000</v>
      </c>
      <c r="X32" s="278">
        <v>1862</v>
      </c>
      <c r="Y32" s="276">
        <f>(V32-W32+X32)*18%</f>
        <v>26611.559999999998</v>
      </c>
      <c r="Z32" s="112">
        <f>V32-W32+X32+Y32</f>
        <v>174453.56</v>
      </c>
      <c r="AA32" s="318">
        <v>147250</v>
      </c>
      <c r="AB32" s="274">
        <v>1000</v>
      </c>
      <c r="AC32" s="278">
        <v>2560.44</v>
      </c>
      <c r="AD32" s="276">
        <f>(AA32-AB32+AC32)*18%</f>
        <v>26785.879199999999</v>
      </c>
      <c r="AE32" s="112">
        <f>AA32-AB32+AC32+AD32</f>
        <v>175596.3192</v>
      </c>
      <c r="AF32" s="8"/>
      <c r="AG32" s="8"/>
      <c r="AH32" s="8"/>
    </row>
    <row r="33" spans="1:72" s="10" customFormat="1" ht="15.75" thickBot="1" x14ac:dyDescent="0.3">
      <c r="A33" s="127" t="s">
        <v>32</v>
      </c>
      <c r="B33" s="41"/>
      <c r="C33" s="1"/>
      <c r="D33" s="166"/>
      <c r="E33" s="66"/>
      <c r="F33" s="111"/>
      <c r="G33" s="41"/>
      <c r="H33" s="1"/>
      <c r="I33" s="174"/>
      <c r="J33" s="2"/>
      <c r="K33" s="111"/>
      <c r="L33" s="79"/>
      <c r="M33" s="274"/>
      <c r="N33" s="284"/>
      <c r="O33" s="276"/>
      <c r="P33" s="112"/>
      <c r="Q33" s="41"/>
      <c r="R33" s="1"/>
      <c r="S33" s="168"/>
      <c r="T33" s="2"/>
      <c r="U33" s="111"/>
      <c r="V33" s="41"/>
      <c r="W33" s="1"/>
      <c r="X33" s="168"/>
      <c r="Y33" s="2"/>
      <c r="Z33" s="111"/>
      <c r="AA33" s="41"/>
      <c r="AB33" s="1"/>
      <c r="AC33" s="168"/>
      <c r="AD33" s="2"/>
      <c r="AE33" s="111"/>
      <c r="AF33" s="8"/>
      <c r="AG33" s="8"/>
      <c r="AH33" s="8"/>
    </row>
    <row r="34" spans="1:72" x14ac:dyDescent="0.25">
      <c r="A34" s="128" t="s">
        <v>33</v>
      </c>
      <c r="B34" s="80"/>
      <c r="C34" s="324"/>
      <c r="D34" s="169"/>
      <c r="E34" s="156"/>
      <c r="F34" s="326"/>
      <c r="G34" s="80"/>
      <c r="H34" s="324"/>
      <c r="I34" s="173"/>
      <c r="J34" s="39"/>
      <c r="K34" s="326"/>
      <c r="L34" s="80"/>
      <c r="M34" s="324"/>
      <c r="N34" s="169"/>
      <c r="O34" s="39"/>
      <c r="P34" s="326"/>
      <c r="Q34" s="80"/>
      <c r="R34" s="324"/>
      <c r="S34" s="170"/>
      <c r="T34" s="39"/>
      <c r="U34" s="326"/>
      <c r="V34" s="80"/>
      <c r="W34" s="324"/>
      <c r="X34" s="170"/>
      <c r="Y34" s="39"/>
      <c r="Z34" s="326"/>
      <c r="AA34" s="80"/>
      <c r="AB34" s="324"/>
      <c r="AC34" s="170"/>
      <c r="AD34" s="39"/>
      <c r="AE34" s="326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7" t="s">
        <v>34</v>
      </c>
      <c r="B35" s="317">
        <v>147320</v>
      </c>
      <c r="C35" s="1">
        <v>1000</v>
      </c>
      <c r="D35" s="166">
        <v>1654.74</v>
      </c>
      <c r="E35" s="157">
        <f t="shared" si="0"/>
        <v>26635.453199999996</v>
      </c>
      <c r="F35" s="111">
        <f t="shared" si="1"/>
        <v>174610.19319999998</v>
      </c>
      <c r="G35" s="318">
        <v>147000</v>
      </c>
      <c r="H35" s="1">
        <v>1000</v>
      </c>
      <c r="I35" s="174">
        <v>3204.16</v>
      </c>
      <c r="J35" s="2">
        <f t="shared" si="2"/>
        <v>26856.748800000001</v>
      </c>
      <c r="K35" s="111">
        <f t="shared" si="3"/>
        <v>176060.9088</v>
      </c>
      <c r="L35" s="318">
        <v>144720</v>
      </c>
      <c r="M35" s="1">
        <v>1000</v>
      </c>
      <c r="N35" s="166">
        <v>5080.4799999999996</v>
      </c>
      <c r="O35" s="2">
        <f t="shared" si="4"/>
        <v>26784.0864</v>
      </c>
      <c r="P35" s="111">
        <f t="shared" si="5"/>
        <v>175584.56640000001</v>
      </c>
      <c r="Q35" s="318">
        <v>147430</v>
      </c>
      <c r="R35" s="1">
        <v>1000</v>
      </c>
      <c r="S35" s="168">
        <v>2004.48</v>
      </c>
      <c r="T35" s="2">
        <f t="shared" si="22"/>
        <v>26718.206399999999</v>
      </c>
      <c r="U35" s="111">
        <f t="shared" si="23"/>
        <v>175152.68640000001</v>
      </c>
      <c r="V35" s="318">
        <v>146550</v>
      </c>
      <c r="W35" s="1">
        <v>1000</v>
      </c>
      <c r="X35" s="168">
        <v>1862</v>
      </c>
      <c r="Y35" s="2">
        <f t="shared" ref="Y35" si="44">(V35-W35+X35)*18%</f>
        <v>26534.16</v>
      </c>
      <c r="Z35" s="111">
        <f t="shared" ref="Z35" si="45">V35-W35+X35+Y35</f>
        <v>173946.16</v>
      </c>
      <c r="AA35" s="318">
        <v>146870</v>
      </c>
      <c r="AB35" s="1">
        <v>1000</v>
      </c>
      <c r="AC35" s="168">
        <v>2560.44</v>
      </c>
      <c r="AD35" s="2">
        <f t="shared" ref="AD35" si="46">(AA35-AB35+AC35)*18%</f>
        <v>26717.479199999998</v>
      </c>
      <c r="AE35" s="111">
        <f t="shared" ref="AE35" si="47">AA35-AB35+AC35+AD35</f>
        <v>175147.9192</v>
      </c>
      <c r="AF35" s="8"/>
      <c r="AG35" s="8"/>
      <c r="AH35" s="8"/>
    </row>
    <row r="36" spans="1:72" s="10" customFormat="1" x14ac:dyDescent="0.25">
      <c r="A36" s="130" t="s">
        <v>35</v>
      </c>
      <c r="B36" s="80"/>
      <c r="C36" s="324"/>
      <c r="D36" s="169"/>
      <c r="E36" s="156"/>
      <c r="F36" s="326"/>
      <c r="G36" s="80"/>
      <c r="H36" s="324"/>
      <c r="I36" s="173"/>
      <c r="J36" s="39"/>
      <c r="K36" s="326"/>
      <c r="L36" s="80"/>
      <c r="M36" s="324"/>
      <c r="N36" s="169"/>
      <c r="O36" s="39"/>
      <c r="P36" s="326"/>
      <c r="Q36" s="80"/>
      <c r="R36" s="324"/>
      <c r="S36" s="170"/>
      <c r="T36" s="39"/>
      <c r="U36" s="326"/>
      <c r="V36" s="80"/>
      <c r="W36" s="324"/>
      <c r="X36" s="170"/>
      <c r="Y36" s="39"/>
      <c r="Z36" s="326"/>
      <c r="AA36" s="80"/>
      <c r="AB36" s="324"/>
      <c r="AC36" s="170"/>
      <c r="AD36" s="39"/>
      <c r="AE36" s="326"/>
      <c r="AF36" s="8"/>
      <c r="AG36" s="8"/>
      <c r="AH36" s="8"/>
    </row>
    <row r="37" spans="1:72" s="10" customFormat="1" ht="15.75" thickBot="1" x14ac:dyDescent="0.3">
      <c r="A37" s="127" t="s">
        <v>36</v>
      </c>
      <c r="B37" s="322">
        <v>148270</v>
      </c>
      <c r="C37" s="1">
        <v>1000</v>
      </c>
      <c r="D37" s="166">
        <v>1654.74</v>
      </c>
      <c r="E37" s="157">
        <f t="shared" si="0"/>
        <v>26806.453199999996</v>
      </c>
      <c r="F37" s="111">
        <f t="shared" si="1"/>
        <v>175731.19319999998</v>
      </c>
      <c r="G37" s="320">
        <v>147750</v>
      </c>
      <c r="H37" s="1">
        <v>1000</v>
      </c>
      <c r="I37" s="174">
        <v>3204.16</v>
      </c>
      <c r="J37" s="2">
        <f t="shared" si="2"/>
        <v>26991.748800000001</v>
      </c>
      <c r="K37" s="111">
        <f t="shared" si="3"/>
        <v>176945.9088</v>
      </c>
      <c r="L37" s="320">
        <v>145070</v>
      </c>
      <c r="M37" s="1">
        <v>1000</v>
      </c>
      <c r="N37" s="166">
        <v>5080.4799999999996</v>
      </c>
      <c r="O37" s="2">
        <f t="shared" si="4"/>
        <v>26847.0864</v>
      </c>
      <c r="P37" s="111">
        <f t="shared" si="5"/>
        <v>175997.56640000001</v>
      </c>
      <c r="Q37" s="320">
        <v>147930</v>
      </c>
      <c r="R37" s="1">
        <v>1000</v>
      </c>
      <c r="S37" s="168">
        <v>2004.48</v>
      </c>
      <c r="T37" s="2">
        <f t="shared" si="22"/>
        <v>26808.206399999999</v>
      </c>
      <c r="U37" s="111">
        <f t="shared" si="23"/>
        <v>175742.68640000001</v>
      </c>
      <c r="V37" s="320">
        <v>147550</v>
      </c>
      <c r="W37" s="1">
        <v>1000</v>
      </c>
      <c r="X37" s="168">
        <v>1862</v>
      </c>
      <c r="Y37" s="2">
        <f t="shared" ref="Y37" si="48">(V37-W37+X37)*18%</f>
        <v>26714.16</v>
      </c>
      <c r="Z37" s="111">
        <f t="shared" ref="Z37" si="49">V37-W37+X37+Y37</f>
        <v>175126.16</v>
      </c>
      <c r="AA37" s="320">
        <v>148120</v>
      </c>
      <c r="AB37" s="1">
        <v>1000</v>
      </c>
      <c r="AC37" s="168">
        <v>2560.44</v>
      </c>
      <c r="AD37" s="2">
        <f t="shared" ref="AD37" si="50">(AA37-AB37+AC37)*18%</f>
        <v>26942.479199999998</v>
      </c>
      <c r="AE37" s="111">
        <f t="shared" ref="AE37" si="51">AA37-AB37+AC37+AD37</f>
        <v>176622.9192</v>
      </c>
      <c r="AF37" s="8"/>
      <c r="AG37" s="8"/>
      <c r="AH37" s="8"/>
    </row>
    <row r="38" spans="1:72" s="10" customFormat="1" x14ac:dyDescent="0.25">
      <c r="A38" s="128" t="s">
        <v>37</v>
      </c>
      <c r="B38" s="79"/>
      <c r="C38" s="274"/>
      <c r="D38" s="284"/>
      <c r="E38" s="290"/>
      <c r="F38" s="112"/>
      <c r="G38" s="277"/>
      <c r="H38" s="274"/>
      <c r="I38" s="172"/>
      <c r="J38" s="276"/>
      <c r="K38" s="112"/>
      <c r="L38" s="79"/>
      <c r="M38" s="274"/>
      <c r="N38" s="284"/>
      <c r="O38" s="276"/>
      <c r="P38" s="112"/>
      <c r="Q38" s="79"/>
      <c r="R38" s="274"/>
      <c r="S38" s="278"/>
      <c r="T38" s="276"/>
      <c r="U38" s="112"/>
      <c r="V38" s="79"/>
      <c r="W38" s="274"/>
      <c r="X38" s="278"/>
      <c r="Y38" s="276"/>
      <c r="Z38" s="112"/>
      <c r="AA38" s="79"/>
      <c r="AB38" s="274"/>
      <c r="AC38" s="278"/>
      <c r="AD38" s="276"/>
      <c r="AE38" s="112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6" t="s">
        <v>38</v>
      </c>
      <c r="B39" s="317">
        <v>153940</v>
      </c>
      <c r="C39" s="274">
        <v>1000</v>
      </c>
      <c r="D39" s="284">
        <v>1654.74</v>
      </c>
      <c r="E39" s="288">
        <f t="shared" si="0"/>
        <v>27827.053199999998</v>
      </c>
      <c r="F39" s="112">
        <f t="shared" si="1"/>
        <v>182421.79319999999</v>
      </c>
      <c r="G39" s="318">
        <v>154080</v>
      </c>
      <c r="H39" s="274">
        <v>1000</v>
      </c>
      <c r="I39" s="172">
        <v>3204.16</v>
      </c>
      <c r="J39" s="276">
        <f t="shared" si="2"/>
        <v>28131.148799999999</v>
      </c>
      <c r="K39" s="112">
        <f t="shared" si="3"/>
        <v>184415.3088</v>
      </c>
      <c r="L39" s="318">
        <v>151650</v>
      </c>
      <c r="M39" s="274">
        <v>1000</v>
      </c>
      <c r="N39" s="284">
        <v>5080.4799999999996</v>
      </c>
      <c r="O39" s="276">
        <f t="shared" si="4"/>
        <v>28031.486400000002</v>
      </c>
      <c r="P39" s="112">
        <f t="shared" si="5"/>
        <v>183761.9664</v>
      </c>
      <c r="Q39" s="318">
        <v>153950</v>
      </c>
      <c r="R39" s="274">
        <v>1000</v>
      </c>
      <c r="S39" s="278">
        <v>2004.48</v>
      </c>
      <c r="T39" s="276">
        <f t="shared" si="22"/>
        <v>27891.806400000001</v>
      </c>
      <c r="U39" s="112">
        <f t="shared" si="23"/>
        <v>182846.28640000001</v>
      </c>
      <c r="V39" s="318">
        <v>153730</v>
      </c>
      <c r="W39" s="274">
        <v>1000</v>
      </c>
      <c r="X39" s="278">
        <v>1862</v>
      </c>
      <c r="Y39" s="276">
        <f t="shared" ref="Y39:Y40" si="52">(V39-W39+X39)*18%</f>
        <v>27826.559999999998</v>
      </c>
      <c r="Z39" s="112">
        <f t="shared" ref="Z39:Z40" si="53">V39-W39+X39+Y39</f>
        <v>182418.56</v>
      </c>
      <c r="AA39" s="318">
        <v>153840</v>
      </c>
      <c r="AB39" s="274">
        <v>1000</v>
      </c>
      <c r="AC39" s="278">
        <v>2560.44</v>
      </c>
      <c r="AD39" s="276">
        <f t="shared" ref="AD39:AD40" si="54">(AA39-AB39+AC39)*18%</f>
        <v>27972.0792</v>
      </c>
      <c r="AE39" s="112">
        <f t="shared" ref="AE39:AE40" si="55">AA39-AB39+AC39+AD39</f>
        <v>183372.51920000001</v>
      </c>
      <c r="AF39" s="8"/>
      <c r="AG39" s="8"/>
      <c r="AH39" s="8"/>
    </row>
    <row r="40" spans="1:72" s="10" customFormat="1" x14ac:dyDescent="0.25">
      <c r="A40" s="126" t="s">
        <v>39</v>
      </c>
      <c r="B40" s="317">
        <v>151790</v>
      </c>
      <c r="C40" s="274">
        <v>1000</v>
      </c>
      <c r="D40" s="284">
        <v>1654.74</v>
      </c>
      <c r="E40" s="288">
        <f t="shared" si="0"/>
        <v>27440.053199999998</v>
      </c>
      <c r="F40" s="112">
        <f t="shared" si="1"/>
        <v>179884.79319999999</v>
      </c>
      <c r="G40" s="318">
        <v>154580</v>
      </c>
      <c r="H40" s="274">
        <v>1000</v>
      </c>
      <c r="I40" s="277">
        <v>114580</v>
      </c>
      <c r="J40" s="276">
        <f t="shared" si="2"/>
        <v>48268.799999999996</v>
      </c>
      <c r="K40" s="112">
        <f t="shared" si="3"/>
        <v>316428.79999999999</v>
      </c>
      <c r="L40" s="318">
        <v>152300</v>
      </c>
      <c r="M40" s="274">
        <v>1000</v>
      </c>
      <c r="N40" s="284">
        <v>5080.4799999999996</v>
      </c>
      <c r="O40" s="276">
        <f t="shared" si="4"/>
        <v>28148.486400000002</v>
      </c>
      <c r="P40" s="112">
        <f t="shared" si="5"/>
        <v>184528.9664</v>
      </c>
      <c r="Q40" s="318">
        <v>151700</v>
      </c>
      <c r="R40" s="274">
        <v>1000</v>
      </c>
      <c r="S40" s="278">
        <v>2004.48</v>
      </c>
      <c r="T40" s="276">
        <f t="shared" si="22"/>
        <v>27486.806400000001</v>
      </c>
      <c r="U40" s="112">
        <f t="shared" si="23"/>
        <v>180191.28640000001</v>
      </c>
      <c r="V40" s="318">
        <v>151730</v>
      </c>
      <c r="W40" s="274">
        <v>1000</v>
      </c>
      <c r="X40" s="278">
        <v>1862</v>
      </c>
      <c r="Y40" s="276">
        <f t="shared" si="52"/>
        <v>27466.559999999998</v>
      </c>
      <c r="Z40" s="112">
        <f t="shared" si="53"/>
        <v>180058.56</v>
      </c>
      <c r="AA40" s="318">
        <v>154090</v>
      </c>
      <c r="AB40" s="274">
        <v>1000</v>
      </c>
      <c r="AC40" s="278">
        <v>2560.44</v>
      </c>
      <c r="AD40" s="276">
        <f t="shared" si="54"/>
        <v>28017.0792</v>
      </c>
      <c r="AE40" s="112">
        <f t="shared" si="55"/>
        <v>183667.51920000001</v>
      </c>
      <c r="AF40" s="8"/>
      <c r="AG40" s="8"/>
      <c r="AH40" s="8"/>
    </row>
    <row r="41" spans="1:72" s="10" customFormat="1" ht="15.75" thickBot="1" x14ac:dyDescent="0.3">
      <c r="A41" s="136"/>
      <c r="B41" s="41"/>
      <c r="C41" s="1"/>
      <c r="D41" s="166"/>
      <c r="E41" s="157"/>
      <c r="F41" s="277"/>
      <c r="G41" s="41"/>
      <c r="H41" s="1"/>
      <c r="I41" s="174"/>
      <c r="J41" s="2"/>
      <c r="K41" s="111"/>
      <c r="L41" s="41"/>
      <c r="M41" s="1"/>
      <c r="N41" s="166"/>
      <c r="O41" s="2"/>
      <c r="P41" s="111"/>
      <c r="Q41" s="41"/>
      <c r="R41" s="1"/>
      <c r="S41" s="168"/>
      <c r="T41" s="2"/>
      <c r="U41" s="111"/>
      <c r="V41" s="41"/>
      <c r="W41" s="1"/>
      <c r="X41" s="168"/>
      <c r="Y41" s="2"/>
      <c r="Z41" s="111"/>
      <c r="AA41" s="41"/>
      <c r="AB41" s="1"/>
      <c r="AC41" s="168"/>
      <c r="AD41" s="2"/>
      <c r="AE41" s="111"/>
      <c r="AF41" s="8"/>
      <c r="AG41" s="8"/>
      <c r="AH41" s="8"/>
    </row>
    <row r="42" spans="1:72" x14ac:dyDescent="0.25">
      <c r="A42" s="129" t="s">
        <v>41</v>
      </c>
      <c r="B42" s="317">
        <v>156440</v>
      </c>
      <c r="C42" s="324">
        <v>1000</v>
      </c>
      <c r="D42" s="284">
        <v>1654.74</v>
      </c>
      <c r="E42" s="158">
        <f t="shared" si="0"/>
        <v>28277.053199999998</v>
      </c>
      <c r="F42" s="326">
        <f>B42-C42+D42+E42</f>
        <v>185371.79319999999</v>
      </c>
      <c r="G42" s="318">
        <v>156330</v>
      </c>
      <c r="H42" s="274">
        <v>1000</v>
      </c>
      <c r="I42" s="172">
        <v>3204.16</v>
      </c>
      <c r="J42" s="276">
        <f t="shared" si="2"/>
        <v>28536.148799999999</v>
      </c>
      <c r="K42" s="112">
        <f t="shared" si="3"/>
        <v>187070.3088</v>
      </c>
      <c r="L42" s="318">
        <v>153550</v>
      </c>
      <c r="M42" s="324">
        <v>1000</v>
      </c>
      <c r="N42" s="284">
        <v>5080.4799999999996</v>
      </c>
      <c r="O42" s="39">
        <f t="shared" si="4"/>
        <v>28373.486400000002</v>
      </c>
      <c r="P42" s="326">
        <f t="shared" si="5"/>
        <v>186003.9664</v>
      </c>
      <c r="Q42" s="318">
        <v>155950</v>
      </c>
      <c r="R42" s="324">
        <v>1000</v>
      </c>
      <c r="S42" s="170">
        <v>2004.48</v>
      </c>
      <c r="T42" s="39">
        <f t="shared" si="22"/>
        <v>28251.806400000001</v>
      </c>
      <c r="U42" s="326">
        <f>Q42-R42+S42+T42</f>
        <v>185206.28640000001</v>
      </c>
      <c r="V42" s="318">
        <v>156480</v>
      </c>
      <c r="W42" s="324">
        <v>1000</v>
      </c>
      <c r="X42" s="278">
        <v>1862</v>
      </c>
      <c r="Y42" s="39">
        <f t="shared" ref="Y42" si="56">(V42-W42+X42)*18%</f>
        <v>28321.559999999998</v>
      </c>
      <c r="Z42" s="326">
        <f>V42-W42+X42+Y42</f>
        <v>185663.56</v>
      </c>
      <c r="AA42" s="318">
        <v>155840</v>
      </c>
      <c r="AB42" s="324">
        <v>1000</v>
      </c>
      <c r="AC42" s="278">
        <v>2560.44</v>
      </c>
      <c r="AD42" s="39">
        <f t="shared" ref="AD42" si="57">(AA42-AB42+AC42)*18%</f>
        <v>28332.0792</v>
      </c>
      <c r="AE42" s="326">
        <f>AA42-AB42+AC42+AD42</f>
        <v>185732.51920000001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7" t="s">
        <v>42</v>
      </c>
      <c r="B43" s="41"/>
      <c r="C43" s="1"/>
      <c r="D43" s="166"/>
      <c r="E43" s="66"/>
      <c r="F43" s="111"/>
      <c r="G43" s="41"/>
      <c r="H43" s="1"/>
      <c r="I43" s="174"/>
      <c r="J43" s="2"/>
      <c r="K43" s="111"/>
      <c r="L43" s="41"/>
      <c r="M43" s="1"/>
      <c r="N43" s="166"/>
      <c r="O43" s="2"/>
      <c r="P43" s="111"/>
      <c r="Q43" s="41"/>
      <c r="R43" s="1"/>
      <c r="S43" s="168"/>
      <c r="T43" s="2"/>
      <c r="U43" s="111"/>
      <c r="V43" s="41"/>
      <c r="W43" s="1"/>
      <c r="X43" s="168"/>
      <c r="Y43" s="2"/>
      <c r="Z43" s="111"/>
      <c r="AA43" s="41"/>
      <c r="AB43" s="1"/>
      <c r="AC43" s="168"/>
      <c r="AD43" s="2"/>
      <c r="AE43" s="111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9" t="s">
        <v>43</v>
      </c>
      <c r="B44" s="317">
        <v>156440</v>
      </c>
      <c r="C44" s="324">
        <v>1000</v>
      </c>
      <c r="D44" s="169">
        <v>1654.74</v>
      </c>
      <c r="E44" s="158">
        <f t="shared" si="0"/>
        <v>28277.053199999998</v>
      </c>
      <c r="F44" s="326">
        <f t="shared" si="1"/>
        <v>185371.79319999999</v>
      </c>
      <c r="G44" s="318">
        <v>156330</v>
      </c>
      <c r="H44" s="324">
        <v>1000</v>
      </c>
      <c r="I44" s="173">
        <v>3204.16</v>
      </c>
      <c r="J44" s="39">
        <f t="shared" si="2"/>
        <v>28536.148799999999</v>
      </c>
      <c r="K44" s="326">
        <f t="shared" si="3"/>
        <v>187070.3088</v>
      </c>
      <c r="L44" s="318">
        <v>153550</v>
      </c>
      <c r="M44" s="324">
        <v>1000</v>
      </c>
      <c r="N44" s="169">
        <v>5080.4799999999996</v>
      </c>
      <c r="O44" s="39">
        <f t="shared" si="4"/>
        <v>28373.486400000002</v>
      </c>
      <c r="P44" s="326">
        <f t="shared" si="5"/>
        <v>186003.9664</v>
      </c>
      <c r="Q44" s="318">
        <v>155950</v>
      </c>
      <c r="R44" s="324">
        <v>1000</v>
      </c>
      <c r="S44" s="170">
        <v>2004.48</v>
      </c>
      <c r="T44" s="39">
        <f t="shared" si="22"/>
        <v>28251.806400000001</v>
      </c>
      <c r="U44" s="326">
        <f t="shared" si="23"/>
        <v>185206.28640000001</v>
      </c>
      <c r="V44" s="318">
        <v>156480</v>
      </c>
      <c r="W44" s="324">
        <v>1000</v>
      </c>
      <c r="X44" s="170">
        <v>1862</v>
      </c>
      <c r="Y44" s="39">
        <f t="shared" ref="Y44:Y45" si="58">(V44-W44+X44)*18%</f>
        <v>28321.559999999998</v>
      </c>
      <c r="Z44" s="326">
        <f t="shared" ref="Z44:Z45" si="59">V44-W44+X44+Y44</f>
        <v>185663.56</v>
      </c>
      <c r="AA44" s="318">
        <v>155840</v>
      </c>
      <c r="AB44" s="324">
        <v>1000</v>
      </c>
      <c r="AC44" s="170">
        <v>2560.44</v>
      </c>
      <c r="AD44" s="39">
        <f t="shared" ref="AD44:AD45" si="60">(AA44-AB44+AC44)*18%</f>
        <v>28332.0792</v>
      </c>
      <c r="AE44" s="326">
        <f t="shared" ref="AE44:AE45" si="61">AA44-AB44+AC44+AD44</f>
        <v>185732.51920000001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6" t="s">
        <v>44</v>
      </c>
      <c r="B45" s="317">
        <v>159940</v>
      </c>
      <c r="C45" s="274">
        <v>1000</v>
      </c>
      <c r="D45" s="284">
        <v>1654.74</v>
      </c>
      <c r="E45" s="288">
        <f t="shared" si="0"/>
        <v>28907.053199999998</v>
      </c>
      <c r="F45" s="112">
        <f t="shared" si="1"/>
        <v>189501.79319999999</v>
      </c>
      <c r="G45" s="318">
        <v>159830</v>
      </c>
      <c r="H45" s="274">
        <v>1000</v>
      </c>
      <c r="I45" s="172">
        <v>3204.16</v>
      </c>
      <c r="J45" s="276">
        <f t="shared" si="2"/>
        <v>29166.148799999999</v>
      </c>
      <c r="K45" s="112">
        <f t="shared" si="3"/>
        <v>191200.3088</v>
      </c>
      <c r="L45" s="318">
        <v>157050</v>
      </c>
      <c r="M45" s="274">
        <v>1000</v>
      </c>
      <c r="N45" s="284">
        <v>5080.4799999999996</v>
      </c>
      <c r="O45" s="276">
        <f t="shared" si="4"/>
        <v>29003.486400000002</v>
      </c>
      <c r="P45" s="112">
        <f t="shared" si="5"/>
        <v>190133.9664</v>
      </c>
      <c r="Q45" s="318">
        <v>159450</v>
      </c>
      <c r="R45" s="274">
        <v>1000</v>
      </c>
      <c r="S45" s="278">
        <v>2004.48</v>
      </c>
      <c r="T45" s="276">
        <f t="shared" si="22"/>
        <v>28881.806400000001</v>
      </c>
      <c r="U45" s="112">
        <f t="shared" si="23"/>
        <v>189336.28640000001</v>
      </c>
      <c r="V45" s="318">
        <v>159980</v>
      </c>
      <c r="W45" s="274">
        <v>1000</v>
      </c>
      <c r="X45" s="278">
        <v>1862</v>
      </c>
      <c r="Y45" s="276">
        <f t="shared" si="58"/>
        <v>28951.559999999998</v>
      </c>
      <c r="Z45" s="112">
        <f t="shared" si="59"/>
        <v>189793.56</v>
      </c>
      <c r="AA45" s="318">
        <v>159840</v>
      </c>
      <c r="AB45" s="274">
        <v>1000</v>
      </c>
      <c r="AC45" s="278">
        <v>2560.44</v>
      </c>
      <c r="AD45" s="276">
        <f t="shared" si="60"/>
        <v>29052.0792</v>
      </c>
      <c r="AE45" s="112">
        <f t="shared" si="61"/>
        <v>190452.51920000001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7" t="s">
        <v>45</v>
      </c>
      <c r="B46" s="41"/>
      <c r="C46" s="56"/>
      <c r="D46" s="166"/>
      <c r="E46" s="66"/>
      <c r="F46" s="111"/>
      <c r="G46" s="41"/>
      <c r="H46" s="56"/>
      <c r="I46" s="174"/>
      <c r="J46" s="2"/>
      <c r="K46" s="111"/>
      <c r="L46" s="41"/>
      <c r="M46" s="56"/>
      <c r="N46" s="166"/>
      <c r="O46" s="2"/>
      <c r="P46" s="111"/>
      <c r="Q46" s="41"/>
      <c r="R46" s="56"/>
      <c r="S46" s="168"/>
      <c r="T46" s="2"/>
      <c r="U46" s="111"/>
      <c r="V46" s="41"/>
      <c r="W46" s="56"/>
      <c r="X46" s="168"/>
      <c r="Y46" s="2"/>
      <c r="Z46" s="111"/>
      <c r="AA46" s="41"/>
      <c r="AB46" s="56"/>
      <c r="AC46" s="168"/>
      <c r="AD46" s="2"/>
      <c r="AE46" s="111"/>
      <c r="AF46" s="8"/>
      <c r="AG46" s="8"/>
      <c r="AH46" s="8"/>
    </row>
    <row r="47" spans="1:72" x14ac:dyDescent="0.25">
      <c r="A47" s="142" t="s">
        <v>46</v>
      </c>
      <c r="B47" s="317">
        <v>139490</v>
      </c>
      <c r="C47" s="324">
        <v>1000</v>
      </c>
      <c r="D47" s="169">
        <v>1654.74</v>
      </c>
      <c r="E47" s="158">
        <f>(B47-C47+D47)*18%</f>
        <v>25226.053199999998</v>
      </c>
      <c r="F47" s="326">
        <f>B47-C47+D47+E47</f>
        <v>165370.79319999999</v>
      </c>
      <c r="G47" s="318">
        <v>137990</v>
      </c>
      <c r="H47" s="324">
        <v>1000</v>
      </c>
      <c r="I47" s="173">
        <v>3204.16</v>
      </c>
      <c r="J47" s="39">
        <f>(G47-H47+I47)*18%</f>
        <v>25234.948799999998</v>
      </c>
      <c r="K47" s="326">
        <f>G47-H47+I47+J47</f>
        <v>165429.10879999999</v>
      </c>
      <c r="L47" s="318">
        <v>136760</v>
      </c>
      <c r="M47" s="324">
        <v>1000</v>
      </c>
      <c r="N47" s="169">
        <v>5080.4799999999996</v>
      </c>
      <c r="O47" s="39">
        <f t="shared" ref="O47" si="62">(L47-M47+N47)*18%</f>
        <v>25351.286400000001</v>
      </c>
      <c r="P47" s="326">
        <f t="shared" ref="P47" si="63">L47-M47+N47+O47</f>
        <v>166191.76640000002</v>
      </c>
      <c r="Q47" s="318">
        <v>138850</v>
      </c>
      <c r="R47" s="324">
        <v>1000</v>
      </c>
      <c r="S47" s="170">
        <v>2004.48</v>
      </c>
      <c r="T47" s="39">
        <f t="shared" ref="T47" si="64">(Q47-R47+S47)*18%</f>
        <v>25173.806400000001</v>
      </c>
      <c r="U47" s="326">
        <f t="shared" ref="U47" si="65">Q47-R47+S47+T47</f>
        <v>165028.28640000001</v>
      </c>
      <c r="V47" s="318">
        <v>138680</v>
      </c>
      <c r="W47" s="324">
        <v>1000</v>
      </c>
      <c r="X47" s="170">
        <v>1862</v>
      </c>
      <c r="Y47" s="39">
        <f t="shared" ref="Y47" si="66">(V47-W47+X47)*18%</f>
        <v>25117.559999999998</v>
      </c>
      <c r="Z47" s="326">
        <f t="shared" ref="Z47" si="67">V47-W47+X47+Y47</f>
        <v>164659.56</v>
      </c>
      <c r="AA47" s="318">
        <v>138900</v>
      </c>
      <c r="AB47" s="324">
        <v>1000</v>
      </c>
      <c r="AC47" s="170">
        <v>2560.44</v>
      </c>
      <c r="AD47" s="39">
        <f t="shared" ref="AD47" si="68">(AA47-AB47+AC47)*18%</f>
        <v>25282.879199999999</v>
      </c>
      <c r="AE47" s="326">
        <f t="shared" ref="AE47" si="69">AA47-AB47+AC47+AD47</f>
        <v>165743.3192</v>
      </c>
      <c r="AF47" s="8"/>
      <c r="AG47" s="8"/>
      <c r="AH47" s="8"/>
    </row>
    <row r="48" spans="1:72" ht="15.75" thickBot="1" x14ac:dyDescent="0.3">
      <c r="A48" s="133" t="s">
        <v>78</v>
      </c>
      <c r="B48" s="41"/>
      <c r="C48" s="1"/>
      <c r="D48" s="166"/>
      <c r="E48" s="157"/>
      <c r="F48" s="111"/>
      <c r="G48" s="41"/>
      <c r="H48" s="1"/>
      <c r="I48" s="174"/>
      <c r="J48" s="2"/>
      <c r="K48" s="111"/>
      <c r="L48" s="41"/>
      <c r="M48" s="1"/>
      <c r="N48" s="166"/>
      <c r="O48" s="2"/>
      <c r="P48" s="111"/>
      <c r="Q48" s="41"/>
      <c r="R48" s="1"/>
      <c r="S48" s="168"/>
      <c r="T48" s="2"/>
      <c r="U48" s="111"/>
      <c r="V48" s="41"/>
      <c r="W48" s="1"/>
      <c r="X48" s="168"/>
      <c r="Y48" s="2"/>
      <c r="Z48" s="111"/>
      <c r="AA48" s="41"/>
      <c r="AB48" s="1"/>
      <c r="AC48" s="168"/>
      <c r="AD48" s="2"/>
      <c r="AE48" s="111"/>
      <c r="AF48" s="8"/>
      <c r="AG48" s="8"/>
      <c r="AH48" s="8"/>
    </row>
    <row r="49" spans="1:54" x14ac:dyDescent="0.25">
      <c r="A49" s="129" t="s">
        <v>47</v>
      </c>
      <c r="B49" s="317">
        <v>153590</v>
      </c>
      <c r="C49" s="324">
        <v>1000</v>
      </c>
      <c r="D49" s="284">
        <v>1654.74</v>
      </c>
      <c r="E49" s="158">
        <f t="shared" si="0"/>
        <v>27764.053199999998</v>
      </c>
      <c r="F49" s="326">
        <f t="shared" si="1"/>
        <v>182008.79319999999</v>
      </c>
      <c r="G49" s="318">
        <v>152630</v>
      </c>
      <c r="H49" s="324">
        <v>1000</v>
      </c>
      <c r="I49" s="172">
        <v>3204.16</v>
      </c>
      <c r="J49" s="39">
        <f t="shared" si="2"/>
        <v>27870.148799999999</v>
      </c>
      <c r="K49" s="326">
        <f t="shared" si="3"/>
        <v>182704.3088</v>
      </c>
      <c r="L49" s="318">
        <v>150600</v>
      </c>
      <c r="M49" s="274">
        <v>1000</v>
      </c>
      <c r="N49" s="284">
        <v>5080.4799999999996</v>
      </c>
      <c r="O49" s="276">
        <f t="shared" si="4"/>
        <v>27842.486400000002</v>
      </c>
      <c r="P49" s="112">
        <f t="shared" si="5"/>
        <v>182522.9664</v>
      </c>
      <c r="Q49" s="318">
        <v>153350</v>
      </c>
      <c r="R49" s="274">
        <v>1000</v>
      </c>
      <c r="S49" s="278">
        <v>2004.48</v>
      </c>
      <c r="T49" s="276">
        <f>(Q49-R49+S49)*18%</f>
        <v>27783.806400000001</v>
      </c>
      <c r="U49" s="112">
        <f>Q49-R49+S49+T49</f>
        <v>182138.28640000001</v>
      </c>
      <c r="V49" s="318">
        <v>153130</v>
      </c>
      <c r="W49" s="324">
        <v>1000</v>
      </c>
      <c r="X49" s="278">
        <v>1862</v>
      </c>
      <c r="Y49" s="39">
        <f>(V49-W49+X49)*18%</f>
        <v>27718.559999999998</v>
      </c>
      <c r="Z49" s="326">
        <f>V49-W49+X49+Y49</f>
        <v>181710.56</v>
      </c>
      <c r="AA49" s="318">
        <v>153390</v>
      </c>
      <c r="AB49" s="324">
        <v>1000</v>
      </c>
      <c r="AC49" s="278">
        <v>2560.44</v>
      </c>
      <c r="AD49" s="39">
        <f>(AA49-AB49+AC49)*18%</f>
        <v>27891.0792</v>
      </c>
      <c r="AE49" s="326">
        <f>AA49-AB49+AC49+AD49</f>
        <v>182841.51920000001</v>
      </c>
      <c r="AF49" s="8"/>
      <c r="AG49" s="8"/>
      <c r="AH49" s="8"/>
    </row>
    <row r="50" spans="1:54" ht="15.75" thickBot="1" x14ac:dyDescent="0.3">
      <c r="A50" s="127" t="s">
        <v>48</v>
      </c>
      <c r="B50" s="41"/>
      <c r="C50" s="1"/>
      <c r="D50" s="166"/>
      <c r="E50" s="66"/>
      <c r="F50" s="111"/>
      <c r="G50" s="41"/>
      <c r="H50" s="1"/>
      <c r="I50" s="174"/>
      <c r="J50" s="2"/>
      <c r="K50" s="111"/>
      <c r="L50" s="41"/>
      <c r="M50" s="1"/>
      <c r="N50" s="166"/>
      <c r="O50" s="2"/>
      <c r="P50" s="111"/>
      <c r="Q50" s="41"/>
      <c r="R50" s="1"/>
      <c r="S50" s="168"/>
      <c r="T50" s="2"/>
      <c r="U50" s="111"/>
      <c r="V50" s="41"/>
      <c r="W50" s="1"/>
      <c r="X50" s="168"/>
      <c r="Y50" s="2"/>
      <c r="Z50" s="111"/>
      <c r="AA50" s="41"/>
      <c r="AB50" s="1"/>
      <c r="AC50" s="168"/>
      <c r="AD50" s="2"/>
      <c r="AE50" s="111"/>
      <c r="AF50" s="8"/>
      <c r="AG50" s="8"/>
      <c r="AH50" s="8"/>
    </row>
    <row r="51" spans="1:54" x14ac:dyDescent="0.25">
      <c r="A51" s="128" t="s">
        <v>49</v>
      </c>
      <c r="B51" s="80"/>
      <c r="C51" s="324"/>
      <c r="D51" s="169"/>
      <c r="E51" s="324"/>
      <c r="F51" s="326"/>
      <c r="G51" s="80"/>
      <c r="H51" s="324"/>
      <c r="I51" s="173"/>
      <c r="J51" s="39"/>
      <c r="K51" s="326"/>
      <c r="L51" s="80"/>
      <c r="M51" s="324"/>
      <c r="N51" s="169"/>
      <c r="O51" s="39"/>
      <c r="P51" s="326"/>
      <c r="Q51" s="80"/>
      <c r="R51" s="324"/>
      <c r="S51" s="170"/>
      <c r="T51" s="39"/>
      <c r="U51" s="326"/>
      <c r="V51" s="80"/>
      <c r="W51" s="324"/>
      <c r="X51" s="170"/>
      <c r="Y51" s="39"/>
      <c r="Z51" s="326"/>
      <c r="AA51" s="80"/>
      <c r="AB51" s="324"/>
      <c r="AC51" s="170"/>
      <c r="AD51" s="39"/>
      <c r="AE51" s="326"/>
      <c r="AF51" s="8"/>
      <c r="AG51" s="8"/>
      <c r="AH51" s="8"/>
    </row>
    <row r="52" spans="1:54" x14ac:dyDescent="0.25">
      <c r="A52" s="132" t="s">
        <v>50</v>
      </c>
      <c r="B52" s="317">
        <v>139240</v>
      </c>
      <c r="C52" s="274">
        <v>1000</v>
      </c>
      <c r="D52" s="284">
        <v>1654.74</v>
      </c>
      <c r="E52" s="276">
        <f t="shared" si="0"/>
        <v>25181.053199999998</v>
      </c>
      <c r="F52" s="112">
        <f t="shared" si="1"/>
        <v>165075.79319999999</v>
      </c>
      <c r="G52" s="318">
        <v>138340</v>
      </c>
      <c r="H52" s="274">
        <v>1000</v>
      </c>
      <c r="I52" s="172">
        <v>3204.16</v>
      </c>
      <c r="J52" s="276">
        <f t="shared" si="2"/>
        <v>25297.948799999998</v>
      </c>
      <c r="K52" s="112">
        <f t="shared" si="3"/>
        <v>165842.10879999999</v>
      </c>
      <c r="L52" s="318">
        <v>136760</v>
      </c>
      <c r="M52" s="274">
        <v>1000</v>
      </c>
      <c r="N52" s="284">
        <v>5080.4799999999996</v>
      </c>
      <c r="O52" s="276">
        <f t="shared" si="4"/>
        <v>25351.286400000001</v>
      </c>
      <c r="P52" s="112">
        <f t="shared" si="5"/>
        <v>166191.76640000002</v>
      </c>
      <c r="Q52" s="318">
        <v>138900</v>
      </c>
      <c r="R52" s="274">
        <v>1000</v>
      </c>
      <c r="S52" s="278">
        <v>2004.48</v>
      </c>
      <c r="T52" s="276">
        <f t="shared" si="22"/>
        <v>25182.806400000001</v>
      </c>
      <c r="U52" s="112">
        <f t="shared" si="23"/>
        <v>165087.28640000001</v>
      </c>
      <c r="V52" s="318">
        <v>138430</v>
      </c>
      <c r="W52" s="274">
        <v>1000</v>
      </c>
      <c r="X52" s="278">
        <v>1862</v>
      </c>
      <c r="Y52" s="276">
        <f t="shared" ref="Y52" si="70">(V52-W52+X52)*18%</f>
        <v>25072.559999999998</v>
      </c>
      <c r="Z52" s="112">
        <f t="shared" ref="Z52" si="71">V52-W52+X52+Y52</f>
        <v>164364.56</v>
      </c>
      <c r="AA52" s="318">
        <v>138650</v>
      </c>
      <c r="AB52" s="274">
        <v>1000</v>
      </c>
      <c r="AC52" s="278">
        <v>2560.44</v>
      </c>
      <c r="AD52" s="276">
        <f t="shared" ref="AD52" si="72">(AA52-AB52+AC52)*18%</f>
        <v>25237.879199999999</v>
      </c>
      <c r="AE52" s="112">
        <f t="shared" ref="AE52" si="73">AA52-AB52+AC52+AD52</f>
        <v>165448.3192</v>
      </c>
      <c r="AF52" s="8"/>
      <c r="AG52" s="8"/>
      <c r="AH52" s="8"/>
    </row>
    <row r="53" spans="1:54" x14ac:dyDescent="0.25">
      <c r="A53" s="132" t="s">
        <v>51</v>
      </c>
      <c r="B53" s="79"/>
      <c r="C53" s="274"/>
      <c r="D53" s="284"/>
      <c r="E53" s="276"/>
      <c r="F53" s="112"/>
      <c r="G53" s="79"/>
      <c r="H53" s="274"/>
      <c r="I53" s="172"/>
      <c r="J53" s="276"/>
      <c r="K53" s="112"/>
      <c r="L53" s="79"/>
      <c r="M53" s="274"/>
      <c r="N53" s="284"/>
      <c r="O53" s="276"/>
      <c r="P53" s="112"/>
      <c r="Q53" s="79"/>
      <c r="R53" s="274"/>
      <c r="S53" s="278"/>
      <c r="T53" s="276"/>
      <c r="U53" s="112"/>
      <c r="V53" s="79"/>
      <c r="W53" s="274"/>
      <c r="X53" s="278"/>
      <c r="Y53" s="276"/>
      <c r="Z53" s="112"/>
      <c r="AA53" s="79"/>
      <c r="AB53" s="274"/>
      <c r="AC53" s="278"/>
      <c r="AD53" s="276"/>
      <c r="AE53" s="112"/>
      <c r="AF53" s="8"/>
      <c r="AG53" s="8"/>
      <c r="AH53" s="8"/>
    </row>
    <row r="54" spans="1:54" ht="15.75" thickBot="1" x14ac:dyDescent="0.3">
      <c r="A54" s="133" t="s">
        <v>52</v>
      </c>
      <c r="B54" s="317">
        <v>139590</v>
      </c>
      <c r="C54" s="1">
        <v>1000</v>
      </c>
      <c r="D54" s="166">
        <v>1654.74</v>
      </c>
      <c r="E54" s="2">
        <f t="shared" si="0"/>
        <v>25244.053199999998</v>
      </c>
      <c r="F54" s="111">
        <f t="shared" si="1"/>
        <v>165488.79319999999</v>
      </c>
      <c r="G54" s="318">
        <v>139090</v>
      </c>
      <c r="H54" s="1">
        <v>1000</v>
      </c>
      <c r="I54" s="174">
        <v>3204.16</v>
      </c>
      <c r="J54" s="2">
        <f t="shared" si="2"/>
        <v>25432.948799999998</v>
      </c>
      <c r="K54" s="111">
        <f t="shared" si="3"/>
        <v>166727.10879999999</v>
      </c>
      <c r="L54" s="318">
        <v>136360</v>
      </c>
      <c r="M54" s="1">
        <v>1000</v>
      </c>
      <c r="N54" s="166">
        <v>5080.4799999999996</v>
      </c>
      <c r="O54" s="2">
        <f t="shared" si="4"/>
        <v>25279.286400000001</v>
      </c>
      <c r="P54" s="111">
        <f t="shared" si="5"/>
        <v>165719.76640000002</v>
      </c>
      <c r="Q54" s="318">
        <v>139500</v>
      </c>
      <c r="R54" s="1">
        <v>1000</v>
      </c>
      <c r="S54" s="168">
        <v>2004.48</v>
      </c>
      <c r="T54" s="2">
        <f>(Q54-R54+S54)*18%</f>
        <v>25290.806400000001</v>
      </c>
      <c r="U54" s="111">
        <f>Q54-R54+S54+T54</f>
        <v>165795.28640000001</v>
      </c>
      <c r="V54" s="318">
        <v>139430</v>
      </c>
      <c r="W54" s="1">
        <v>1000</v>
      </c>
      <c r="X54" s="168">
        <v>1862</v>
      </c>
      <c r="Y54" s="2">
        <f>(V54-W54+X54)*18%</f>
        <v>25252.559999999998</v>
      </c>
      <c r="Z54" s="111">
        <f>V54-W54+X54+Y54</f>
        <v>165544.56</v>
      </c>
      <c r="AA54" s="318">
        <v>138800</v>
      </c>
      <c r="AB54" s="1">
        <v>1000</v>
      </c>
      <c r="AC54" s="168">
        <v>2560.44</v>
      </c>
      <c r="AD54" s="2">
        <f>(AA54-AB54+AC54)*18%</f>
        <v>25264.879199999999</v>
      </c>
      <c r="AE54" s="111">
        <f>AA54-AB54+AC54+AD54</f>
        <v>165625.3192</v>
      </c>
      <c r="AF54" s="8"/>
      <c r="AG54" s="8"/>
      <c r="AH54" s="8"/>
    </row>
    <row r="55" spans="1:54" x14ac:dyDescent="0.25">
      <c r="A55" s="128" t="s">
        <v>53</v>
      </c>
      <c r="B55" s="80"/>
      <c r="C55" s="324"/>
      <c r="D55" s="169"/>
      <c r="E55" s="158"/>
      <c r="F55" s="326"/>
      <c r="G55" s="80"/>
      <c r="H55" s="324"/>
      <c r="I55" s="173"/>
      <c r="J55" s="39"/>
      <c r="K55" s="326"/>
      <c r="L55" s="80"/>
      <c r="M55" s="324"/>
      <c r="N55" s="169"/>
      <c r="O55" s="39"/>
      <c r="P55" s="326"/>
      <c r="Q55" s="80"/>
      <c r="R55" s="324"/>
      <c r="S55" s="170"/>
      <c r="T55" s="39"/>
      <c r="U55" s="326"/>
      <c r="V55" s="80"/>
      <c r="W55" s="324"/>
      <c r="X55" s="170"/>
      <c r="Y55" s="39"/>
      <c r="Z55" s="326"/>
      <c r="AA55" s="80"/>
      <c r="AB55" s="324"/>
      <c r="AC55" s="170"/>
      <c r="AD55" s="39"/>
      <c r="AE55" s="326"/>
      <c r="AF55" s="8"/>
      <c r="AG55" s="8"/>
      <c r="AH55" s="8"/>
    </row>
    <row r="56" spans="1:54" x14ac:dyDescent="0.25">
      <c r="A56" s="126" t="s">
        <v>54</v>
      </c>
      <c r="B56" s="317">
        <v>150810</v>
      </c>
      <c r="C56" s="274">
        <v>1000</v>
      </c>
      <c r="D56" s="284">
        <v>1654.74</v>
      </c>
      <c r="E56" s="288">
        <f t="shared" si="0"/>
        <v>27263.653199999997</v>
      </c>
      <c r="F56" s="112">
        <f t="shared" si="1"/>
        <v>178728.39319999999</v>
      </c>
      <c r="G56" s="318">
        <v>149090</v>
      </c>
      <c r="H56" s="274">
        <v>1000</v>
      </c>
      <c r="I56" s="172">
        <v>3204.16</v>
      </c>
      <c r="J56" s="276">
        <f t="shared" si="2"/>
        <v>27232.948799999998</v>
      </c>
      <c r="K56" s="112">
        <f t="shared" si="3"/>
        <v>178527.10879999999</v>
      </c>
      <c r="L56" s="318">
        <v>146360</v>
      </c>
      <c r="M56" s="274">
        <v>1000</v>
      </c>
      <c r="N56" s="284">
        <v>5080.4799999999996</v>
      </c>
      <c r="O56" s="276">
        <f t="shared" si="4"/>
        <v>27079.286400000001</v>
      </c>
      <c r="P56" s="112">
        <f t="shared" si="5"/>
        <v>177519.76640000002</v>
      </c>
      <c r="Q56" s="318">
        <v>150620</v>
      </c>
      <c r="R56" s="274">
        <v>1000</v>
      </c>
      <c r="S56" s="278">
        <v>2004.48</v>
      </c>
      <c r="T56" s="276">
        <f t="shared" si="22"/>
        <v>27292.4064</v>
      </c>
      <c r="U56" s="112">
        <f t="shared" si="23"/>
        <v>178916.88640000002</v>
      </c>
      <c r="V56" s="318">
        <v>151040</v>
      </c>
      <c r="W56" s="274">
        <v>1000</v>
      </c>
      <c r="X56" s="278">
        <v>1862</v>
      </c>
      <c r="Y56" s="276">
        <f t="shared" ref="Y56:Y57" si="74">(V56-W56+X56)*18%</f>
        <v>27342.36</v>
      </c>
      <c r="Z56" s="112">
        <f t="shared" ref="Z56:Z57" si="75">V56-W56+X56+Y56</f>
        <v>179244.36</v>
      </c>
      <c r="AA56" s="318">
        <v>148660</v>
      </c>
      <c r="AB56" s="274">
        <v>1000</v>
      </c>
      <c r="AC56" s="278">
        <v>2560.44</v>
      </c>
      <c r="AD56" s="276">
        <f t="shared" ref="AD56:AD57" si="76">(AA56-AB56+AC56)*18%</f>
        <v>27039.679199999999</v>
      </c>
      <c r="AE56" s="112">
        <f t="shared" ref="AE56:AE57" si="77">AA56-AB56+AC56+AD56</f>
        <v>177260.11920000002</v>
      </c>
      <c r="AF56" s="8"/>
      <c r="AG56" s="8"/>
      <c r="AH56" s="8"/>
    </row>
    <row r="57" spans="1:54" ht="15.75" thickBot="1" x14ac:dyDescent="0.3">
      <c r="A57" s="127" t="s">
        <v>55</v>
      </c>
      <c r="B57" s="322">
        <v>153170</v>
      </c>
      <c r="C57" s="1">
        <v>1000</v>
      </c>
      <c r="D57" s="166">
        <v>1654.74</v>
      </c>
      <c r="E57" s="157">
        <f t="shared" si="0"/>
        <v>27688.453199999996</v>
      </c>
      <c r="F57" s="111">
        <f t="shared" si="1"/>
        <v>181513.19319999998</v>
      </c>
      <c r="G57" s="320">
        <v>150950</v>
      </c>
      <c r="H57" s="1">
        <v>1000</v>
      </c>
      <c r="I57" s="174">
        <v>3204.16</v>
      </c>
      <c r="J57" s="2">
        <f t="shared" si="2"/>
        <v>27567.748800000001</v>
      </c>
      <c r="K57" s="111">
        <f t="shared" si="3"/>
        <v>180721.9088</v>
      </c>
      <c r="L57" s="320">
        <v>148220</v>
      </c>
      <c r="M57" s="1">
        <v>1000</v>
      </c>
      <c r="N57" s="166">
        <v>5080.4799999999996</v>
      </c>
      <c r="O57" s="2">
        <f t="shared" si="4"/>
        <v>27414.0864</v>
      </c>
      <c r="P57" s="111">
        <f t="shared" si="5"/>
        <v>179714.56640000001</v>
      </c>
      <c r="Q57" s="320">
        <v>152680</v>
      </c>
      <c r="R57" s="1">
        <v>1000</v>
      </c>
      <c r="S57" s="168">
        <v>2004.48</v>
      </c>
      <c r="T57" s="2">
        <f t="shared" si="22"/>
        <v>27663.206399999999</v>
      </c>
      <c r="U57" s="111">
        <f t="shared" si="23"/>
        <v>181347.68640000001</v>
      </c>
      <c r="V57" s="320">
        <v>153400</v>
      </c>
      <c r="W57" s="1">
        <v>1000</v>
      </c>
      <c r="X57" s="168">
        <v>1862</v>
      </c>
      <c r="Y57" s="2">
        <f t="shared" si="74"/>
        <v>27767.16</v>
      </c>
      <c r="Z57" s="111">
        <f t="shared" si="75"/>
        <v>182029.16</v>
      </c>
      <c r="AA57" s="320">
        <v>151020</v>
      </c>
      <c r="AB57" s="1">
        <v>1000</v>
      </c>
      <c r="AC57" s="168">
        <v>2560.44</v>
      </c>
      <c r="AD57" s="2">
        <f t="shared" si="76"/>
        <v>27464.479199999998</v>
      </c>
      <c r="AE57" s="111">
        <f t="shared" si="77"/>
        <v>180044.9192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5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opLeftCell="A37" zoomScale="85" zoomScaleNormal="85" workbookViewId="0">
      <selection activeCell="D34" sqref="D34"/>
    </sheetView>
  </sheetViews>
  <sheetFormatPr defaultRowHeight="15" x14ac:dyDescent="0.25"/>
  <cols>
    <col min="1" max="1" width="15.5703125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</row>
    <row r="2" spans="1:31" x14ac:dyDescent="0.25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</row>
    <row r="3" spans="1:31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31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</row>
    <row r="5" spans="1:31" x14ac:dyDescent="0.25">
      <c r="A5" s="329" t="s">
        <v>168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31" x14ac:dyDescent="0.25">
      <c r="A6" s="344" t="s">
        <v>118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</row>
    <row r="7" spans="1:31" s="5" customFormat="1" ht="12.75" thickBot="1" x14ac:dyDescent="0.25">
      <c r="A7" s="4"/>
      <c r="B7" s="4"/>
      <c r="C7" s="201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6"/>
      <c r="B8" s="342" t="s">
        <v>76</v>
      </c>
      <c r="C8" s="342"/>
      <c r="D8" s="342"/>
      <c r="E8" s="342"/>
      <c r="F8" s="343"/>
      <c r="G8" s="341" t="s">
        <v>6</v>
      </c>
      <c r="H8" s="342"/>
      <c r="I8" s="342"/>
      <c r="J8" s="342"/>
      <c r="K8" s="343"/>
      <c r="L8" s="341" t="s">
        <v>106</v>
      </c>
      <c r="M8" s="342"/>
      <c r="N8" s="342"/>
      <c r="O8" s="342"/>
      <c r="P8" s="343"/>
      <c r="Q8" s="341" t="s">
        <v>107</v>
      </c>
      <c r="R8" s="342"/>
      <c r="S8" s="342"/>
      <c r="T8" s="342"/>
      <c r="U8" s="343"/>
      <c r="V8" s="341" t="s">
        <v>117</v>
      </c>
      <c r="W8" s="342"/>
      <c r="X8" s="342"/>
      <c r="Y8" s="342"/>
      <c r="Z8" s="343"/>
      <c r="AA8" s="341" t="s">
        <v>151</v>
      </c>
      <c r="AB8" s="342"/>
      <c r="AC8" s="342"/>
      <c r="AD8" s="342"/>
      <c r="AE8" s="343"/>
    </row>
    <row r="9" spans="1:31" ht="15.75" thickBot="1" x14ac:dyDescent="0.3">
      <c r="A9" s="217"/>
      <c r="B9" s="53" t="s">
        <v>10</v>
      </c>
      <c r="C9" s="53" t="s">
        <v>11</v>
      </c>
      <c r="D9" s="53" t="s">
        <v>57</v>
      </c>
      <c r="E9" s="53" t="s">
        <v>105</v>
      </c>
      <c r="F9" s="54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47" t="s">
        <v>12</v>
      </c>
      <c r="L9" s="52" t="s">
        <v>10</v>
      </c>
      <c r="M9" s="53" t="s">
        <v>11</v>
      </c>
      <c r="N9" s="53" t="s">
        <v>57</v>
      </c>
      <c r="O9" s="53" t="s">
        <v>105</v>
      </c>
      <c r="P9" s="54" t="s">
        <v>12</v>
      </c>
      <c r="Q9" s="52" t="s">
        <v>10</v>
      </c>
      <c r="R9" s="53" t="s">
        <v>11</v>
      </c>
      <c r="S9" s="53" t="s">
        <v>57</v>
      </c>
      <c r="T9" s="53" t="s">
        <v>105</v>
      </c>
      <c r="U9" s="54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13" t="s">
        <v>13</v>
      </c>
      <c r="B10" s="266"/>
      <c r="C10" s="267"/>
      <c r="D10" s="267"/>
      <c r="E10" s="267"/>
      <c r="F10" s="268"/>
      <c r="G10" s="269"/>
      <c r="H10" s="270"/>
      <c r="I10" s="270"/>
      <c r="J10" s="270"/>
      <c r="K10" s="109"/>
      <c r="L10" s="266"/>
      <c r="M10" s="267"/>
      <c r="N10" s="267"/>
      <c r="O10" s="267"/>
      <c r="P10" s="268"/>
      <c r="Q10" s="266"/>
      <c r="R10" s="267"/>
      <c r="S10" s="267"/>
      <c r="T10" s="267"/>
      <c r="U10" s="268"/>
      <c r="V10" s="266"/>
      <c r="W10" s="267"/>
      <c r="X10" s="267"/>
      <c r="Y10" s="267"/>
      <c r="Z10" s="268"/>
      <c r="AA10" s="266"/>
      <c r="AB10" s="267"/>
      <c r="AC10" s="267"/>
      <c r="AD10" s="267"/>
      <c r="AE10" s="268"/>
    </row>
    <row r="11" spans="1:31" x14ac:dyDescent="0.25">
      <c r="A11" s="214" t="s">
        <v>14</v>
      </c>
      <c r="B11" s="319">
        <v>155120</v>
      </c>
      <c r="C11" s="324">
        <v>1000</v>
      </c>
      <c r="D11" s="138">
        <v>1955.1</v>
      </c>
      <c r="E11" s="39">
        <f>(B11-C11+D11)*18%</f>
        <v>28093.518</v>
      </c>
      <c r="F11" s="326">
        <f>B11-C11+D11+E11</f>
        <v>184168.61800000002</v>
      </c>
      <c r="G11" s="321">
        <v>155540</v>
      </c>
      <c r="H11" s="327">
        <v>1000</v>
      </c>
      <c r="I11" s="179">
        <v>2202.48</v>
      </c>
      <c r="J11" s="138">
        <f t="shared" ref="J11:J57" si="0">(G11-H11+I11)*18%</f>
        <v>28213.646400000001</v>
      </c>
      <c r="K11" s="109">
        <f>G11-H11+I11+J11</f>
        <v>184956.12640000001</v>
      </c>
      <c r="L11" s="321">
        <v>156170</v>
      </c>
      <c r="M11" s="324">
        <v>1000</v>
      </c>
      <c r="N11" s="138">
        <v>1951.85</v>
      </c>
      <c r="O11" s="39">
        <f>(L11-M11+N11)*18%</f>
        <v>28281.933000000001</v>
      </c>
      <c r="P11" s="326">
        <f>L11-M11+N11+O11</f>
        <v>185403.783</v>
      </c>
      <c r="Q11" s="321">
        <v>154170</v>
      </c>
      <c r="R11" s="324">
        <v>1000</v>
      </c>
      <c r="S11" s="138">
        <v>1975.75</v>
      </c>
      <c r="T11" s="39">
        <f t="shared" ref="T11:T57" si="1">(Q11-R11+S11)*18%</f>
        <v>27926.235000000001</v>
      </c>
      <c r="U11" s="326">
        <f>Q11-R11+S11+T11</f>
        <v>183071.98499999999</v>
      </c>
      <c r="V11" s="321">
        <v>155180</v>
      </c>
      <c r="W11" s="324">
        <v>1000</v>
      </c>
      <c r="X11" s="169">
        <v>1234.6400000000001</v>
      </c>
      <c r="Y11" s="39">
        <f>(V11-W11+X11)*18%</f>
        <v>27974.635200000001</v>
      </c>
      <c r="Z11" s="326">
        <f>V11-W11+X11+Y11</f>
        <v>183389.2752</v>
      </c>
      <c r="AA11" s="321">
        <v>155330</v>
      </c>
      <c r="AB11" s="324">
        <v>1000</v>
      </c>
      <c r="AC11" s="169">
        <v>3919.22</v>
      </c>
      <c r="AD11" s="39">
        <f>(AA11-AB11+AC11)*18%</f>
        <v>28484.8596</v>
      </c>
      <c r="AE11" s="326">
        <f>AA11-AB11+AC11+AD11</f>
        <v>186734.0796</v>
      </c>
    </row>
    <row r="12" spans="1:31" x14ac:dyDescent="0.25">
      <c r="A12" s="214" t="s">
        <v>15</v>
      </c>
      <c r="B12" s="317">
        <v>155120</v>
      </c>
      <c r="C12" s="274">
        <v>1000</v>
      </c>
      <c r="D12" s="285">
        <v>1955.1</v>
      </c>
      <c r="E12" s="276">
        <f t="shared" ref="E12:E56" si="2">(B12-C12+D12)*18%</f>
        <v>28093.518</v>
      </c>
      <c r="F12" s="112">
        <f>B12-C12+D12+E12</f>
        <v>184168.61800000002</v>
      </c>
      <c r="G12" s="318">
        <v>155540</v>
      </c>
      <c r="H12" s="283">
        <v>1000</v>
      </c>
      <c r="I12" s="275">
        <v>2202.48</v>
      </c>
      <c r="J12" s="285">
        <f t="shared" si="0"/>
        <v>28213.646400000001</v>
      </c>
      <c r="K12" s="107">
        <f t="shared" ref="K12:K57" si="3">G12-H12+I12+J12</f>
        <v>184956.12640000001</v>
      </c>
      <c r="L12" s="318">
        <v>156170</v>
      </c>
      <c r="M12" s="274">
        <v>1000</v>
      </c>
      <c r="N12" s="285">
        <v>1951.85</v>
      </c>
      <c r="O12" s="276">
        <f t="shared" ref="O12:O57" si="4">(L12-M12+N12)*18%</f>
        <v>28281.933000000001</v>
      </c>
      <c r="P12" s="112">
        <f t="shared" ref="P12:P57" si="5">L12-M12+N12+O12</f>
        <v>185403.783</v>
      </c>
      <c r="Q12" s="318">
        <v>154170</v>
      </c>
      <c r="R12" s="274">
        <v>1000</v>
      </c>
      <c r="S12" s="285">
        <v>1975.75</v>
      </c>
      <c r="T12" s="276">
        <f>(Q12-R12+S12)*18%</f>
        <v>27926.235000000001</v>
      </c>
      <c r="U12" s="112">
        <f>Q12-R12+S12+T12</f>
        <v>183071.98499999999</v>
      </c>
      <c r="V12" s="318">
        <v>155180</v>
      </c>
      <c r="W12" s="274">
        <v>1000</v>
      </c>
      <c r="X12" s="284">
        <v>1234.6400000000001</v>
      </c>
      <c r="Y12" s="276">
        <f>(V12-W12+X12)*18%</f>
        <v>27974.635200000001</v>
      </c>
      <c r="Z12" s="112">
        <f t="shared" ref="Z12:Z13" si="6">V12-W12+X12+Y12</f>
        <v>183389.2752</v>
      </c>
      <c r="AA12" s="318">
        <v>155330</v>
      </c>
      <c r="AB12" s="274">
        <v>1000</v>
      </c>
      <c r="AC12" s="284">
        <v>3919.22</v>
      </c>
      <c r="AD12" s="276">
        <f>(AA12-AB12+AC12)*18%</f>
        <v>28484.8596</v>
      </c>
      <c r="AE12" s="112">
        <f t="shared" ref="AE12:AE13" si="7">AA12-AB12+AC12+AD12</f>
        <v>186734.0796</v>
      </c>
    </row>
    <row r="13" spans="1:31" ht="15.75" thickBot="1" x14ac:dyDescent="0.3">
      <c r="A13" s="215" t="s">
        <v>16</v>
      </c>
      <c r="B13" s="317">
        <v>161880</v>
      </c>
      <c r="C13" s="274">
        <v>1000</v>
      </c>
      <c r="D13" s="285">
        <v>1955.1</v>
      </c>
      <c r="E13" s="276">
        <f>(B13-C13+D13)*18%</f>
        <v>29310.317999999999</v>
      </c>
      <c r="F13" s="112">
        <f>B13-C13+D13+E13</f>
        <v>192145.41800000001</v>
      </c>
      <c r="G13" s="318">
        <v>157500</v>
      </c>
      <c r="H13" s="283">
        <v>1000</v>
      </c>
      <c r="I13" s="275">
        <v>2202.48</v>
      </c>
      <c r="J13" s="285">
        <f t="shared" si="0"/>
        <v>28566.446400000001</v>
      </c>
      <c r="K13" s="107">
        <f t="shared" si="3"/>
        <v>187268.9264</v>
      </c>
      <c r="L13" s="318">
        <v>157400</v>
      </c>
      <c r="M13" s="274">
        <v>1000</v>
      </c>
      <c r="N13" s="285">
        <v>1951.85</v>
      </c>
      <c r="O13" s="276">
        <f t="shared" si="4"/>
        <v>28503.332999999999</v>
      </c>
      <c r="P13" s="112">
        <f t="shared" si="5"/>
        <v>186855.18300000002</v>
      </c>
      <c r="Q13" s="318">
        <v>157540</v>
      </c>
      <c r="R13" s="274">
        <v>1000</v>
      </c>
      <c r="S13" s="285">
        <v>1975.75</v>
      </c>
      <c r="T13" s="276">
        <f t="shared" si="1"/>
        <v>28532.834999999999</v>
      </c>
      <c r="U13" s="112">
        <f t="shared" ref="U13:U57" si="8">Q13-R13+S13+T13</f>
        <v>187048.58499999999</v>
      </c>
      <c r="V13" s="318">
        <v>158310</v>
      </c>
      <c r="W13" s="274">
        <v>1000</v>
      </c>
      <c r="X13" s="284">
        <v>1234.6400000000001</v>
      </c>
      <c r="Y13" s="276">
        <f>(V13-W13+X13)*18%</f>
        <v>28538.035200000002</v>
      </c>
      <c r="Z13" s="112">
        <f t="shared" si="6"/>
        <v>187082.67520000003</v>
      </c>
      <c r="AA13" s="318">
        <v>157370</v>
      </c>
      <c r="AB13" s="274">
        <v>1000</v>
      </c>
      <c r="AC13" s="284">
        <v>3919.22</v>
      </c>
      <c r="AD13" s="276">
        <f>(AA13-AB13+AC13)*18%</f>
        <v>28852.059600000001</v>
      </c>
      <c r="AE13" s="112">
        <f t="shared" si="7"/>
        <v>189141.27960000001</v>
      </c>
    </row>
    <row r="14" spans="1:31" x14ac:dyDescent="0.25">
      <c r="A14" s="214"/>
      <c r="B14" s="165"/>
      <c r="C14" s="324"/>
      <c r="D14" s="138"/>
      <c r="E14" s="39"/>
      <c r="F14" s="326"/>
      <c r="G14" s="165"/>
      <c r="H14" s="327"/>
      <c r="I14" s="179"/>
      <c r="J14" s="138"/>
      <c r="K14" s="109"/>
      <c r="L14" s="165"/>
      <c r="M14" s="324"/>
      <c r="N14" s="138"/>
      <c r="O14" s="39"/>
      <c r="P14" s="326"/>
      <c r="Q14" s="165"/>
      <c r="R14" s="324"/>
      <c r="S14" s="138"/>
      <c r="T14" s="39"/>
      <c r="U14" s="326"/>
      <c r="V14" s="165"/>
      <c r="W14" s="324"/>
      <c r="X14" s="169"/>
      <c r="Y14" s="39"/>
      <c r="Z14" s="326"/>
      <c r="AA14" s="165"/>
      <c r="AB14" s="324"/>
      <c r="AC14" s="169"/>
      <c r="AD14" s="39"/>
      <c r="AE14" s="326"/>
    </row>
    <row r="15" spans="1:31" x14ac:dyDescent="0.25">
      <c r="A15" s="214" t="s">
        <v>147</v>
      </c>
      <c r="B15" s="317">
        <v>158580</v>
      </c>
      <c r="C15" s="274">
        <v>1000</v>
      </c>
      <c r="D15" s="285">
        <v>1955.1</v>
      </c>
      <c r="E15" s="276">
        <f>(B15-C15+D15)*18%</f>
        <v>28716.317999999999</v>
      </c>
      <c r="F15" s="112">
        <f>B15-C15+D15+E15</f>
        <v>188251.41800000001</v>
      </c>
      <c r="G15" s="318">
        <v>156900</v>
      </c>
      <c r="H15" s="283">
        <v>1000</v>
      </c>
      <c r="I15" s="275">
        <v>2202.48</v>
      </c>
      <c r="J15" s="285">
        <f>(G15-H15+I15)*18%</f>
        <v>28458.446400000001</v>
      </c>
      <c r="K15" s="107">
        <f>G15-H15+I15+J15</f>
        <v>186560.9264</v>
      </c>
      <c r="L15" s="318">
        <v>158800</v>
      </c>
      <c r="M15" s="274">
        <v>1000</v>
      </c>
      <c r="N15" s="285">
        <v>1951.85</v>
      </c>
      <c r="O15" s="276">
        <f>(L15-M15+N15)*18%</f>
        <v>28755.332999999999</v>
      </c>
      <c r="P15" s="112">
        <f>L15-M15+N15+O15</f>
        <v>188507.18300000002</v>
      </c>
      <c r="Q15" s="318">
        <v>155790</v>
      </c>
      <c r="R15" s="274">
        <v>1000</v>
      </c>
      <c r="S15" s="285">
        <v>1975.75</v>
      </c>
      <c r="T15" s="276">
        <f t="shared" ref="T15" si="9">(Q15-R15+S15)*18%</f>
        <v>28217.834999999999</v>
      </c>
      <c r="U15" s="112">
        <f>Q15-R15+S15+T15</f>
        <v>184983.58499999999</v>
      </c>
      <c r="V15" s="318">
        <v>158740</v>
      </c>
      <c r="W15" s="274">
        <v>1000</v>
      </c>
      <c r="X15" s="284">
        <v>1234.6400000000001</v>
      </c>
      <c r="Y15" s="276">
        <f>(V15-W15+X15)*18%</f>
        <v>28615.4352</v>
      </c>
      <c r="Z15" s="112">
        <f>V15-W15+X15+Y15</f>
        <v>187590.07520000002</v>
      </c>
      <c r="AA15" s="318">
        <v>159450</v>
      </c>
      <c r="AB15" s="274">
        <v>1000</v>
      </c>
      <c r="AC15" s="284">
        <v>3919.22</v>
      </c>
      <c r="AD15" s="276">
        <f>(AA15-AB15+AC15)*18%</f>
        <v>29226.459599999998</v>
      </c>
      <c r="AE15" s="112">
        <f>AA15-AB15+AC15+AD15</f>
        <v>191595.6796</v>
      </c>
    </row>
    <row r="16" spans="1:31" ht="15.75" thickBot="1" x14ac:dyDescent="0.3">
      <c r="A16" s="214"/>
      <c r="B16" s="167"/>
      <c r="C16" s="1"/>
      <c r="D16" s="51"/>
      <c r="E16" s="2"/>
      <c r="F16" s="111"/>
      <c r="G16" s="167"/>
      <c r="H16" s="61"/>
      <c r="I16" s="176"/>
      <c r="J16" s="51"/>
      <c r="K16" s="108"/>
      <c r="L16" s="167"/>
      <c r="M16" s="1"/>
      <c r="N16" s="51"/>
      <c r="O16" s="2"/>
      <c r="P16" s="111"/>
      <c r="Q16" s="167"/>
      <c r="R16" s="1"/>
      <c r="S16" s="51"/>
      <c r="T16" s="2"/>
      <c r="U16" s="111"/>
      <c r="V16" s="167"/>
      <c r="W16" s="1"/>
      <c r="X16" s="166"/>
      <c r="Y16" s="2"/>
      <c r="Z16" s="111"/>
      <c r="AA16" s="167"/>
      <c r="AB16" s="1"/>
      <c r="AC16" s="166"/>
      <c r="AD16" s="2"/>
      <c r="AE16" s="111"/>
    </row>
    <row r="17" spans="1:31" x14ac:dyDescent="0.25">
      <c r="A17" s="213"/>
      <c r="B17" s="178"/>
      <c r="C17" s="324"/>
      <c r="D17" s="138"/>
      <c r="E17" s="39"/>
      <c r="F17" s="326"/>
      <c r="G17" s="139"/>
      <c r="H17" s="327"/>
      <c r="I17" s="179"/>
      <c r="J17" s="138"/>
      <c r="K17" s="277"/>
      <c r="L17" s="178"/>
      <c r="M17" s="324"/>
      <c r="N17" s="138"/>
      <c r="O17" s="39"/>
      <c r="P17" s="326"/>
      <c r="Q17" s="178"/>
      <c r="R17" s="324"/>
      <c r="S17" s="138"/>
      <c r="T17" s="39"/>
      <c r="U17" s="326"/>
      <c r="V17" s="143"/>
      <c r="W17" s="324"/>
      <c r="X17" s="169"/>
      <c r="Y17" s="39"/>
      <c r="Z17" s="326"/>
      <c r="AA17" s="143"/>
      <c r="AB17" s="324"/>
      <c r="AC17" s="169"/>
      <c r="AD17" s="39"/>
      <c r="AE17" s="326"/>
    </row>
    <row r="18" spans="1:31" x14ac:dyDescent="0.25">
      <c r="A18" s="214" t="s">
        <v>18</v>
      </c>
      <c r="B18" s="317">
        <v>147700</v>
      </c>
      <c r="C18" s="274">
        <v>1000</v>
      </c>
      <c r="D18" s="285">
        <v>1955.1</v>
      </c>
      <c r="E18" s="276">
        <f>(B18-C18+D18)*18%</f>
        <v>26757.918000000001</v>
      </c>
      <c r="F18" s="112">
        <f>B18-C18+D18+E18</f>
        <v>175413.01800000001</v>
      </c>
      <c r="G18" s="318">
        <v>145810</v>
      </c>
      <c r="H18" s="283">
        <v>1000</v>
      </c>
      <c r="I18" s="275">
        <v>2202.48</v>
      </c>
      <c r="J18" s="285">
        <f>(G18-H18+I18)*18%</f>
        <v>26462.2464</v>
      </c>
      <c r="K18" s="107">
        <f>G18-H18+I18+J18</f>
        <v>173474.72640000001</v>
      </c>
      <c r="L18" s="318">
        <v>148510</v>
      </c>
      <c r="M18" s="274">
        <v>1000</v>
      </c>
      <c r="N18" s="285">
        <v>1951.85</v>
      </c>
      <c r="O18" s="276">
        <f t="shared" si="4"/>
        <v>26903.133000000002</v>
      </c>
      <c r="P18" s="112">
        <f t="shared" si="5"/>
        <v>176364.98300000001</v>
      </c>
      <c r="Q18" s="318">
        <v>145630</v>
      </c>
      <c r="R18" s="274">
        <v>1000</v>
      </c>
      <c r="S18" s="285">
        <v>1975.75</v>
      </c>
      <c r="T18" s="276">
        <f t="shared" si="1"/>
        <v>26389.035</v>
      </c>
      <c r="U18" s="112">
        <f t="shared" si="8"/>
        <v>172994.785</v>
      </c>
      <c r="V18" s="318">
        <v>146780</v>
      </c>
      <c r="W18" s="274">
        <v>1000</v>
      </c>
      <c r="X18" s="284">
        <v>1234.6400000000001</v>
      </c>
      <c r="Y18" s="276">
        <f>(V18-W18+X18)*18%</f>
        <v>26462.635200000001</v>
      </c>
      <c r="Z18" s="112">
        <f t="shared" ref="Z18" si="10">V18-W18+X18+Y18</f>
        <v>173477.2752</v>
      </c>
      <c r="AA18" s="318">
        <v>145780</v>
      </c>
      <c r="AB18" s="274">
        <v>1000</v>
      </c>
      <c r="AC18" s="284">
        <v>3919.22</v>
      </c>
      <c r="AD18" s="276">
        <f>(AA18-AB18+AC18)*18%</f>
        <v>26765.8596</v>
      </c>
      <c r="AE18" s="112">
        <f t="shared" ref="AE18" si="11">AA18-AB18+AC18+AD18</f>
        <v>175465.0796</v>
      </c>
    </row>
    <row r="19" spans="1:31" ht="15.75" thickBot="1" x14ac:dyDescent="0.3">
      <c r="A19" s="215"/>
      <c r="B19" s="175"/>
      <c r="C19" s="1"/>
      <c r="D19" s="51"/>
      <c r="E19" s="2"/>
      <c r="F19" s="111"/>
      <c r="G19" s="160"/>
      <c r="H19" s="61"/>
      <c r="I19" s="176"/>
      <c r="J19" s="51"/>
      <c r="K19" s="108"/>
      <c r="L19" s="175"/>
      <c r="M19" s="1"/>
      <c r="N19" s="51"/>
      <c r="O19" s="2"/>
      <c r="P19" s="111"/>
      <c r="Q19" s="175"/>
      <c r="R19" s="1"/>
      <c r="S19" s="51"/>
      <c r="T19" s="2"/>
      <c r="U19" s="111"/>
      <c r="V19" s="103"/>
      <c r="W19" s="1"/>
      <c r="X19" s="166"/>
      <c r="Y19" s="2"/>
      <c r="Z19" s="111"/>
      <c r="AA19" s="103"/>
      <c r="AB19" s="1"/>
      <c r="AC19" s="166"/>
      <c r="AD19" s="2"/>
      <c r="AE19" s="111"/>
    </row>
    <row r="20" spans="1:31" x14ac:dyDescent="0.25">
      <c r="A20" s="218" t="s">
        <v>19</v>
      </c>
      <c r="B20" s="317">
        <v>151230</v>
      </c>
      <c r="C20" s="324">
        <v>1000</v>
      </c>
      <c r="D20" s="285">
        <v>1955.1</v>
      </c>
      <c r="E20" s="39">
        <f>(B20-C20+D20)*18%</f>
        <v>27393.317999999999</v>
      </c>
      <c r="F20" s="326">
        <f>B20-C20+D20+E20</f>
        <v>179578.41800000001</v>
      </c>
      <c r="G20" s="318">
        <v>150290</v>
      </c>
      <c r="H20" s="283">
        <v>1000</v>
      </c>
      <c r="I20" s="275">
        <v>2202.48</v>
      </c>
      <c r="J20" s="285">
        <f t="shared" si="0"/>
        <v>27268.646400000001</v>
      </c>
      <c r="K20" s="107">
        <f t="shared" si="3"/>
        <v>178761.12640000001</v>
      </c>
      <c r="L20" s="318">
        <v>151290</v>
      </c>
      <c r="M20" s="274">
        <v>1000</v>
      </c>
      <c r="N20" s="285">
        <v>1951.85</v>
      </c>
      <c r="O20" s="276">
        <f t="shared" si="4"/>
        <v>27403.532999999999</v>
      </c>
      <c r="P20" s="112">
        <f t="shared" si="5"/>
        <v>179645.383</v>
      </c>
      <c r="Q20" s="318">
        <v>148910</v>
      </c>
      <c r="R20" s="274">
        <v>1000</v>
      </c>
      <c r="S20" s="285">
        <v>1975.75</v>
      </c>
      <c r="T20" s="276">
        <f t="shared" si="1"/>
        <v>26979.434999999998</v>
      </c>
      <c r="U20" s="112">
        <f t="shared" si="8"/>
        <v>176865.185</v>
      </c>
      <c r="V20" s="318">
        <v>149310</v>
      </c>
      <c r="W20" s="324">
        <v>1000</v>
      </c>
      <c r="X20" s="284">
        <v>1234.6400000000001</v>
      </c>
      <c r="Y20" s="39">
        <f>(V20-W20+X20)*18%</f>
        <v>26918.035200000002</v>
      </c>
      <c r="Z20" s="326">
        <f t="shared" ref="Z20" si="12">V20-W20+X20+Y20</f>
        <v>176462.67520000003</v>
      </c>
      <c r="AA20" s="318">
        <v>146810</v>
      </c>
      <c r="AB20" s="324">
        <v>1000</v>
      </c>
      <c r="AC20" s="284">
        <v>3919.22</v>
      </c>
      <c r="AD20" s="39">
        <f>(AA20-AB20+AC20)*18%</f>
        <v>26951.259599999998</v>
      </c>
      <c r="AE20" s="326">
        <f t="shared" ref="AE20" si="13">AA20-AB20+AC20+AD20</f>
        <v>176680.47959999999</v>
      </c>
    </row>
    <row r="21" spans="1:31" ht="15.75" thickBot="1" x14ac:dyDescent="0.3">
      <c r="A21" s="215" t="s">
        <v>20</v>
      </c>
      <c r="B21" s="175"/>
      <c r="C21" s="1"/>
      <c r="D21" s="51"/>
      <c r="E21" s="2"/>
      <c r="F21" s="111"/>
      <c r="G21" s="160"/>
      <c r="H21" s="61"/>
      <c r="I21" s="176"/>
      <c r="J21" s="51"/>
      <c r="K21" s="108"/>
      <c r="L21" s="177"/>
      <c r="M21" s="274"/>
      <c r="N21" s="285"/>
      <c r="O21" s="276"/>
      <c r="P21" s="112"/>
      <c r="Q21" s="177"/>
      <c r="R21" s="274"/>
      <c r="S21" s="285"/>
      <c r="T21" s="276"/>
      <c r="U21" s="112"/>
      <c r="V21" s="105"/>
      <c r="W21" s="1"/>
      <c r="X21" s="166"/>
      <c r="Y21" s="2"/>
      <c r="Z21" s="111"/>
      <c r="AA21" s="105"/>
      <c r="AB21" s="1"/>
      <c r="AC21" s="166"/>
      <c r="AD21" s="2"/>
      <c r="AE21" s="111"/>
    </row>
    <row r="22" spans="1:31" x14ac:dyDescent="0.25">
      <c r="A22" s="213" t="s">
        <v>21</v>
      </c>
      <c r="B22" s="178"/>
      <c r="C22" s="324"/>
      <c r="D22" s="138"/>
      <c r="E22" s="39"/>
      <c r="F22" s="326"/>
      <c r="G22" s="159"/>
      <c r="H22" s="283"/>
      <c r="I22" s="275"/>
      <c r="J22" s="285"/>
      <c r="K22" s="107"/>
      <c r="L22" s="178"/>
      <c r="M22" s="324"/>
      <c r="N22" s="138"/>
      <c r="O22" s="39"/>
      <c r="P22" s="326"/>
      <c r="Q22" s="178"/>
      <c r="R22" s="324"/>
      <c r="S22" s="138"/>
      <c r="T22" s="39"/>
      <c r="U22" s="326"/>
      <c r="V22" s="178"/>
      <c r="W22" s="324"/>
      <c r="X22" s="169"/>
      <c r="Y22" s="39"/>
      <c r="Z22" s="326"/>
      <c r="AA22" s="178"/>
      <c r="AB22" s="324"/>
      <c r="AC22" s="169"/>
      <c r="AD22" s="39"/>
      <c r="AE22" s="326"/>
    </row>
    <row r="23" spans="1:31" x14ac:dyDescent="0.25">
      <c r="A23" s="214" t="s">
        <v>22</v>
      </c>
      <c r="B23" s="317">
        <v>158630</v>
      </c>
      <c r="C23" s="274">
        <v>1000</v>
      </c>
      <c r="D23" s="285">
        <v>1955.1</v>
      </c>
      <c r="E23" s="276">
        <f t="shared" si="2"/>
        <v>28725.317999999999</v>
      </c>
      <c r="F23" s="112">
        <f t="shared" ref="F23:F56" si="14">B23-C23+D23+E23</f>
        <v>188310.41800000001</v>
      </c>
      <c r="G23" s="318">
        <v>157550</v>
      </c>
      <c r="H23" s="283">
        <v>1000</v>
      </c>
      <c r="I23" s="275">
        <v>2202.48</v>
      </c>
      <c r="J23" s="285">
        <f t="shared" si="0"/>
        <v>28575.446400000001</v>
      </c>
      <c r="K23" s="107">
        <f t="shared" si="3"/>
        <v>187327.9264</v>
      </c>
      <c r="L23" s="318">
        <v>158250</v>
      </c>
      <c r="M23" s="274">
        <v>1000</v>
      </c>
      <c r="N23" s="285">
        <v>1951.85</v>
      </c>
      <c r="O23" s="276">
        <f t="shared" si="4"/>
        <v>28656.332999999999</v>
      </c>
      <c r="P23" s="112">
        <f t="shared" si="5"/>
        <v>187858.18300000002</v>
      </c>
      <c r="Q23" s="318">
        <v>155590</v>
      </c>
      <c r="R23" s="274">
        <v>1000</v>
      </c>
      <c r="S23" s="285">
        <v>1975.75</v>
      </c>
      <c r="T23" s="276">
        <f t="shared" si="1"/>
        <v>28181.834999999999</v>
      </c>
      <c r="U23" s="112">
        <f t="shared" si="8"/>
        <v>184747.58499999999</v>
      </c>
      <c r="V23" s="318">
        <v>158340</v>
      </c>
      <c r="W23" s="274">
        <v>1000</v>
      </c>
      <c r="X23" s="284">
        <v>1234.6400000000001</v>
      </c>
      <c r="Y23" s="276">
        <f>(V23-W23+X23)*18%</f>
        <v>28543.4352</v>
      </c>
      <c r="Z23" s="112">
        <f t="shared" ref="Z23" si="15">V23-W23+X23+Y23</f>
        <v>187118.07520000002</v>
      </c>
      <c r="AA23" s="318">
        <v>159550</v>
      </c>
      <c r="AB23" s="274">
        <v>1000</v>
      </c>
      <c r="AC23" s="284">
        <v>3919.22</v>
      </c>
      <c r="AD23" s="276">
        <f>(AA23-AB23+AC23)*18%</f>
        <v>29244.459599999998</v>
      </c>
      <c r="AE23" s="112">
        <f t="shared" ref="AE23" si="16">AA23-AB23+AC23+AD23</f>
        <v>191713.6796</v>
      </c>
    </row>
    <row r="24" spans="1:31" ht="15.75" thickBot="1" x14ac:dyDescent="0.3">
      <c r="A24" s="215" t="s">
        <v>23</v>
      </c>
      <c r="B24" s="175"/>
      <c r="C24" s="1"/>
      <c r="D24" s="51"/>
      <c r="E24" s="2"/>
      <c r="F24" s="111"/>
      <c r="G24" s="159"/>
      <c r="H24" s="283"/>
      <c r="I24" s="275"/>
      <c r="J24" s="285"/>
      <c r="K24" s="107"/>
      <c r="L24" s="175"/>
      <c r="M24" s="1"/>
      <c r="N24" s="51"/>
      <c r="O24" s="2"/>
      <c r="P24" s="111"/>
      <c r="Q24" s="175"/>
      <c r="R24" s="1"/>
      <c r="S24" s="51"/>
      <c r="T24" s="2"/>
      <c r="U24" s="111"/>
      <c r="V24" s="175"/>
      <c r="W24" s="1"/>
      <c r="X24" s="166"/>
      <c r="Y24" s="2"/>
      <c r="Z24" s="111"/>
      <c r="AA24" s="175"/>
      <c r="AB24" s="1"/>
      <c r="AC24" s="166"/>
      <c r="AD24" s="2"/>
      <c r="AE24" s="111"/>
    </row>
    <row r="25" spans="1:31" x14ac:dyDescent="0.25">
      <c r="A25" s="213" t="s">
        <v>24</v>
      </c>
      <c r="B25" s="178"/>
      <c r="C25" s="324"/>
      <c r="D25" s="138"/>
      <c r="E25" s="39"/>
      <c r="F25" s="326"/>
      <c r="G25" s="139"/>
      <c r="H25" s="327"/>
      <c r="I25" s="179"/>
      <c r="J25" s="138"/>
      <c r="K25" s="109"/>
      <c r="L25" s="177"/>
      <c r="M25" s="274"/>
      <c r="N25" s="285"/>
      <c r="O25" s="276"/>
      <c r="P25" s="112"/>
      <c r="Q25" s="177"/>
      <c r="R25" s="274"/>
      <c r="S25" s="285"/>
      <c r="T25" s="276"/>
      <c r="U25" s="112"/>
      <c r="V25" s="178"/>
      <c r="W25" s="324"/>
      <c r="X25" s="169"/>
      <c r="Y25" s="39"/>
      <c r="Z25" s="326"/>
      <c r="AA25" s="178"/>
      <c r="AB25" s="324"/>
      <c r="AC25" s="169"/>
      <c r="AD25" s="39"/>
      <c r="AE25" s="326"/>
    </row>
    <row r="26" spans="1:31" x14ac:dyDescent="0.25">
      <c r="A26" s="214" t="s">
        <v>25</v>
      </c>
      <c r="B26" s="317">
        <v>148220</v>
      </c>
      <c r="C26" s="274">
        <v>1000</v>
      </c>
      <c r="D26" s="285">
        <v>1955.1</v>
      </c>
      <c r="E26" s="276">
        <f t="shared" si="2"/>
        <v>26851.518</v>
      </c>
      <c r="F26" s="112">
        <f t="shared" si="14"/>
        <v>176026.61800000002</v>
      </c>
      <c r="G26" s="318">
        <v>146510</v>
      </c>
      <c r="H26" s="283">
        <v>1000</v>
      </c>
      <c r="I26" s="275">
        <v>2202.48</v>
      </c>
      <c r="J26" s="285">
        <f t="shared" si="0"/>
        <v>26588.2464</v>
      </c>
      <c r="K26" s="107">
        <f t="shared" si="3"/>
        <v>174300.72640000001</v>
      </c>
      <c r="L26" s="318">
        <v>148190</v>
      </c>
      <c r="M26" s="274">
        <v>1000</v>
      </c>
      <c r="N26" s="285">
        <v>1951.85</v>
      </c>
      <c r="O26" s="276">
        <f t="shared" si="4"/>
        <v>26845.532999999999</v>
      </c>
      <c r="P26" s="112">
        <f t="shared" si="5"/>
        <v>175987.383</v>
      </c>
      <c r="Q26" s="318">
        <v>145790</v>
      </c>
      <c r="R26" s="274">
        <v>1000</v>
      </c>
      <c r="S26" s="285">
        <v>1975.75</v>
      </c>
      <c r="T26" s="276">
        <f t="shared" si="1"/>
        <v>26417.834999999999</v>
      </c>
      <c r="U26" s="112">
        <f t="shared" si="8"/>
        <v>173183.58499999999</v>
      </c>
      <c r="V26" s="318">
        <v>147330</v>
      </c>
      <c r="W26" s="274">
        <v>1000</v>
      </c>
      <c r="X26" s="284">
        <v>1234.6400000000001</v>
      </c>
      <c r="Y26" s="276">
        <f>(V26-W26+X26)*18%</f>
        <v>26561.635200000001</v>
      </c>
      <c r="Z26" s="112">
        <f t="shared" ref="Z26" si="17">V26-W26+X26+Y26</f>
        <v>174126.2752</v>
      </c>
      <c r="AA26" s="318">
        <v>144210</v>
      </c>
      <c r="AB26" s="274">
        <v>1000</v>
      </c>
      <c r="AC26" s="284">
        <v>3919.22</v>
      </c>
      <c r="AD26" s="276">
        <f>(AA26-AB26+AC26)*18%</f>
        <v>26483.259599999998</v>
      </c>
      <c r="AE26" s="112">
        <f t="shared" ref="AE26" si="18">AA26-AB26+AC26+AD26</f>
        <v>173612.47959999999</v>
      </c>
    </row>
    <row r="27" spans="1:31" ht="15.75" thickBot="1" x14ac:dyDescent="0.3">
      <c r="A27" s="215" t="s">
        <v>26</v>
      </c>
      <c r="B27" s="175"/>
      <c r="C27" s="1"/>
      <c r="D27" s="51"/>
      <c r="E27" s="2"/>
      <c r="F27" s="111"/>
      <c r="G27" s="160"/>
      <c r="H27" s="61"/>
      <c r="I27" s="176"/>
      <c r="J27" s="51"/>
      <c r="K27" s="108"/>
      <c r="L27" s="177"/>
      <c r="M27" s="274"/>
      <c r="N27" s="285"/>
      <c r="O27" s="276"/>
      <c r="P27" s="112"/>
      <c r="Q27" s="177"/>
      <c r="R27" s="274"/>
      <c r="S27" s="285"/>
      <c r="T27" s="276"/>
      <c r="U27" s="112"/>
      <c r="V27" s="175"/>
      <c r="W27" s="1"/>
      <c r="X27" s="166"/>
      <c r="Y27" s="2"/>
      <c r="Z27" s="111"/>
      <c r="AA27" s="175"/>
      <c r="AB27" s="1"/>
      <c r="AC27" s="166"/>
      <c r="AD27" s="2"/>
      <c r="AE27" s="111"/>
    </row>
    <row r="28" spans="1:31" x14ac:dyDescent="0.25">
      <c r="A28" s="213" t="s">
        <v>27</v>
      </c>
      <c r="B28" s="178"/>
      <c r="C28" s="324"/>
      <c r="D28" s="138"/>
      <c r="E28" s="39"/>
      <c r="F28" s="326"/>
      <c r="G28" s="159"/>
      <c r="H28" s="283"/>
      <c r="I28" s="275"/>
      <c r="J28" s="285"/>
      <c r="K28" s="107"/>
      <c r="L28" s="178"/>
      <c r="M28" s="324"/>
      <c r="N28" s="138"/>
      <c r="O28" s="39"/>
      <c r="P28" s="326"/>
      <c r="Q28" s="178"/>
      <c r="R28" s="324"/>
      <c r="S28" s="138"/>
      <c r="T28" s="39"/>
      <c r="U28" s="326"/>
      <c r="V28" s="178"/>
      <c r="W28" s="324"/>
      <c r="X28" s="169"/>
      <c r="Y28" s="39"/>
      <c r="Z28" s="326"/>
      <c r="AA28" s="178"/>
      <c r="AB28" s="324"/>
      <c r="AC28" s="169"/>
      <c r="AD28" s="39"/>
      <c r="AE28" s="326"/>
    </row>
    <row r="29" spans="1:31" s="10" customFormat="1" x14ac:dyDescent="0.25">
      <c r="A29" s="214" t="s">
        <v>28</v>
      </c>
      <c r="B29" s="317">
        <v>148380</v>
      </c>
      <c r="C29" s="274">
        <v>1000</v>
      </c>
      <c r="D29" s="285">
        <v>1955.1</v>
      </c>
      <c r="E29" s="276">
        <f t="shared" si="2"/>
        <v>26880.317999999999</v>
      </c>
      <c r="F29" s="112">
        <f t="shared" si="14"/>
        <v>176215.41800000001</v>
      </c>
      <c r="G29" s="318">
        <v>145780</v>
      </c>
      <c r="H29" s="283">
        <v>1000</v>
      </c>
      <c r="I29" s="275">
        <v>2202.48</v>
      </c>
      <c r="J29" s="285">
        <f t="shared" si="0"/>
        <v>26456.846400000002</v>
      </c>
      <c r="K29" s="107">
        <f t="shared" si="3"/>
        <v>173439.32640000002</v>
      </c>
      <c r="L29" s="318">
        <v>148790</v>
      </c>
      <c r="M29" s="274">
        <v>1000</v>
      </c>
      <c r="N29" s="285">
        <v>1951.85</v>
      </c>
      <c r="O29" s="276">
        <f t="shared" si="4"/>
        <v>26953.532999999999</v>
      </c>
      <c r="P29" s="112">
        <f t="shared" si="5"/>
        <v>176695.383</v>
      </c>
      <c r="Q29" s="318">
        <v>145680</v>
      </c>
      <c r="R29" s="274">
        <v>1000</v>
      </c>
      <c r="S29" s="285">
        <v>1975.75</v>
      </c>
      <c r="T29" s="276">
        <f t="shared" si="1"/>
        <v>26398.035</v>
      </c>
      <c r="U29" s="112">
        <f t="shared" si="8"/>
        <v>173053.785</v>
      </c>
      <c r="V29" s="318">
        <v>146960</v>
      </c>
      <c r="W29" s="274">
        <v>1000</v>
      </c>
      <c r="X29" s="284">
        <v>1234.6400000000001</v>
      </c>
      <c r="Y29" s="276">
        <f>(V29-W29+X29)*18%</f>
        <v>26495.035200000002</v>
      </c>
      <c r="Z29" s="112">
        <f t="shared" ref="Z29" si="19">V29-W29+X29+Y29</f>
        <v>173689.67520000003</v>
      </c>
      <c r="AA29" s="318">
        <v>146960</v>
      </c>
      <c r="AB29" s="274">
        <v>1000</v>
      </c>
      <c r="AC29" s="284">
        <v>3919.22</v>
      </c>
      <c r="AD29" s="276">
        <f>(AA29-AB29+AC29)*18%</f>
        <v>26978.259599999998</v>
      </c>
      <c r="AE29" s="112">
        <f t="shared" ref="AE29" si="20">AA29-AB29+AC29+AD29</f>
        <v>176857.47959999999</v>
      </c>
    </row>
    <row r="30" spans="1:31" s="10" customFormat="1" ht="15.75" thickBot="1" x14ac:dyDescent="0.3">
      <c r="A30" s="215" t="s">
        <v>29</v>
      </c>
      <c r="B30" s="175"/>
      <c r="C30" s="1"/>
      <c r="D30" s="51"/>
      <c r="E30" s="2"/>
      <c r="F30" s="111"/>
      <c r="G30" s="159"/>
      <c r="H30" s="283"/>
      <c r="I30" s="275"/>
      <c r="J30" s="285"/>
      <c r="K30" s="107"/>
      <c r="L30" s="175"/>
      <c r="M30" s="1"/>
      <c r="N30" s="51"/>
      <c r="O30" s="2"/>
      <c r="P30" s="111"/>
      <c r="Q30" s="175"/>
      <c r="R30" s="1"/>
      <c r="S30" s="51"/>
      <c r="T30" s="2"/>
      <c r="U30" s="111"/>
      <c r="V30" s="175"/>
      <c r="W30" s="1"/>
      <c r="X30" s="166"/>
      <c r="Y30" s="2"/>
      <c r="Z30" s="111"/>
      <c r="AA30" s="175"/>
      <c r="AB30" s="1"/>
      <c r="AC30" s="166"/>
      <c r="AD30" s="2"/>
      <c r="AE30" s="111"/>
    </row>
    <row r="31" spans="1:31" s="10" customFormat="1" x14ac:dyDescent="0.25">
      <c r="A31" s="213" t="s">
        <v>30</v>
      </c>
      <c r="B31" s="178"/>
      <c r="C31" s="324"/>
      <c r="D31" s="138"/>
      <c r="E31" s="39"/>
      <c r="F31" s="326"/>
      <c r="G31" s="139"/>
      <c r="H31" s="327"/>
      <c r="I31" s="179"/>
      <c r="J31" s="138"/>
      <c r="K31" s="109"/>
      <c r="L31" s="177"/>
      <c r="M31" s="274"/>
      <c r="N31" s="285"/>
      <c r="O31" s="276"/>
      <c r="P31" s="112"/>
      <c r="Q31" s="177"/>
      <c r="R31" s="274"/>
      <c r="S31" s="285"/>
      <c r="T31" s="276"/>
      <c r="U31" s="112"/>
      <c r="V31" s="178"/>
      <c r="W31" s="324"/>
      <c r="X31" s="169"/>
      <c r="Y31" s="39"/>
      <c r="Z31" s="326"/>
      <c r="AA31" s="178"/>
      <c r="AB31" s="324"/>
      <c r="AC31" s="169"/>
      <c r="AD31" s="39"/>
      <c r="AE31" s="326"/>
    </row>
    <row r="32" spans="1:31" s="10" customFormat="1" x14ac:dyDescent="0.25">
      <c r="A32" s="214" t="s">
        <v>31</v>
      </c>
      <c r="B32" s="317">
        <v>150310</v>
      </c>
      <c r="C32" s="274">
        <v>1000</v>
      </c>
      <c r="D32" s="285">
        <v>1955.1</v>
      </c>
      <c r="E32" s="276">
        <f t="shared" si="2"/>
        <v>27227.718000000001</v>
      </c>
      <c r="F32" s="112">
        <f t="shared" si="14"/>
        <v>178492.818</v>
      </c>
      <c r="G32" s="318">
        <v>147320</v>
      </c>
      <c r="H32" s="283">
        <v>1000</v>
      </c>
      <c r="I32" s="275">
        <v>2202.48</v>
      </c>
      <c r="J32" s="285">
        <f t="shared" si="0"/>
        <v>26734.046399999999</v>
      </c>
      <c r="K32" s="107">
        <f t="shared" si="3"/>
        <v>175256.5264</v>
      </c>
      <c r="L32" s="318">
        <v>150070</v>
      </c>
      <c r="M32" s="274">
        <v>1000</v>
      </c>
      <c r="N32" s="285">
        <v>1951.85</v>
      </c>
      <c r="O32" s="276">
        <f t="shared" si="4"/>
        <v>27183.933000000001</v>
      </c>
      <c r="P32" s="112">
        <f t="shared" si="5"/>
        <v>178205.783</v>
      </c>
      <c r="Q32" s="318">
        <v>146980</v>
      </c>
      <c r="R32" s="274">
        <v>1000</v>
      </c>
      <c r="S32" s="285">
        <v>1975.75</v>
      </c>
      <c r="T32" s="276">
        <f t="shared" si="1"/>
        <v>26632.035</v>
      </c>
      <c r="U32" s="112">
        <f t="shared" si="8"/>
        <v>174587.785</v>
      </c>
      <c r="V32" s="318">
        <v>148290</v>
      </c>
      <c r="W32" s="274">
        <v>1000</v>
      </c>
      <c r="X32" s="284">
        <v>1234.6400000000001</v>
      </c>
      <c r="Y32" s="276">
        <f>(V32-W32+X32)*18%</f>
        <v>26734.4352</v>
      </c>
      <c r="Z32" s="112">
        <f t="shared" ref="Z32" si="21">V32-W32+X32+Y32</f>
        <v>175259.07520000002</v>
      </c>
      <c r="AA32" s="318">
        <v>148490</v>
      </c>
      <c r="AB32" s="274">
        <v>1000</v>
      </c>
      <c r="AC32" s="284">
        <v>3919.22</v>
      </c>
      <c r="AD32" s="276">
        <f>(AA32-AB32+AC32)*18%</f>
        <v>27253.659599999999</v>
      </c>
      <c r="AE32" s="112">
        <f t="shared" ref="AE32" si="22">AA32-AB32+AC32+AD32</f>
        <v>178662.87959999999</v>
      </c>
    </row>
    <row r="33" spans="1:31" s="10" customFormat="1" ht="15.75" thickBot="1" x14ac:dyDescent="0.3">
      <c r="A33" s="215" t="s">
        <v>32</v>
      </c>
      <c r="B33" s="175"/>
      <c r="C33" s="1"/>
      <c r="D33" s="51"/>
      <c r="E33" s="2"/>
      <c r="F33" s="111"/>
      <c r="G33" s="160"/>
      <c r="H33" s="61"/>
      <c r="I33" s="176"/>
      <c r="J33" s="51"/>
      <c r="K33" s="108"/>
      <c r="L33" s="177"/>
      <c r="M33" s="274"/>
      <c r="N33" s="285"/>
      <c r="O33" s="276"/>
      <c r="P33" s="112"/>
      <c r="Q33" s="177"/>
      <c r="R33" s="274"/>
      <c r="S33" s="285"/>
      <c r="T33" s="276"/>
      <c r="U33" s="112"/>
      <c r="V33" s="175"/>
      <c r="W33" s="1"/>
      <c r="X33" s="166"/>
      <c r="Y33" s="2"/>
      <c r="Z33" s="111"/>
      <c r="AA33" s="175"/>
      <c r="AB33" s="1"/>
      <c r="AC33" s="166"/>
      <c r="AD33" s="2"/>
      <c r="AE33" s="111"/>
    </row>
    <row r="34" spans="1:31" s="10" customFormat="1" x14ac:dyDescent="0.25">
      <c r="A34" s="213" t="s">
        <v>33</v>
      </c>
      <c r="B34" s="178"/>
      <c r="C34" s="324"/>
      <c r="D34" s="138"/>
      <c r="E34" s="39"/>
      <c r="F34" s="326"/>
      <c r="G34" s="139"/>
      <c r="H34" s="327"/>
      <c r="I34" s="179"/>
      <c r="J34" s="138"/>
      <c r="K34" s="109"/>
      <c r="L34" s="178"/>
      <c r="M34" s="324"/>
      <c r="N34" s="138"/>
      <c r="O34" s="39"/>
      <c r="P34" s="326"/>
      <c r="Q34" s="178"/>
      <c r="R34" s="324"/>
      <c r="S34" s="138"/>
      <c r="T34" s="39"/>
      <c r="U34" s="326"/>
      <c r="V34" s="178"/>
      <c r="W34" s="324"/>
      <c r="X34" s="169"/>
      <c r="Y34" s="39"/>
      <c r="Z34" s="326"/>
      <c r="AA34" s="178"/>
      <c r="AB34" s="324"/>
      <c r="AC34" s="169"/>
      <c r="AD34" s="39"/>
      <c r="AE34" s="326"/>
    </row>
    <row r="35" spans="1:31" s="10" customFormat="1" ht="15.75" thickBot="1" x14ac:dyDescent="0.3">
      <c r="A35" s="215" t="s">
        <v>34</v>
      </c>
      <c r="B35" s="322">
        <v>150640</v>
      </c>
      <c r="C35" s="1">
        <v>1000</v>
      </c>
      <c r="D35" s="51">
        <v>1955.1</v>
      </c>
      <c r="E35" s="2">
        <f t="shared" si="2"/>
        <v>27287.117999999999</v>
      </c>
      <c r="F35" s="111">
        <f t="shared" si="14"/>
        <v>178882.21799999999</v>
      </c>
      <c r="G35" s="320">
        <v>147260</v>
      </c>
      <c r="H35" s="61">
        <v>1000</v>
      </c>
      <c r="I35" s="176">
        <v>2202.48</v>
      </c>
      <c r="J35" s="51">
        <f t="shared" si="0"/>
        <v>26723.2464</v>
      </c>
      <c r="K35" s="108">
        <f t="shared" si="3"/>
        <v>175185.72640000001</v>
      </c>
      <c r="L35" s="320">
        <v>149760</v>
      </c>
      <c r="M35" s="1">
        <v>1000</v>
      </c>
      <c r="N35" s="51">
        <v>1951.85</v>
      </c>
      <c r="O35" s="2">
        <f t="shared" si="4"/>
        <v>27128.133000000002</v>
      </c>
      <c r="P35" s="111">
        <f t="shared" si="5"/>
        <v>177839.98300000001</v>
      </c>
      <c r="Q35" s="320">
        <v>146550</v>
      </c>
      <c r="R35" s="1">
        <v>1000</v>
      </c>
      <c r="S35" s="51">
        <v>1975.75</v>
      </c>
      <c r="T35" s="2">
        <f t="shared" si="1"/>
        <v>26554.634999999998</v>
      </c>
      <c r="U35" s="111">
        <f t="shared" si="8"/>
        <v>174080.38500000001</v>
      </c>
      <c r="V35" s="320">
        <v>148010</v>
      </c>
      <c r="W35" s="1">
        <v>1000</v>
      </c>
      <c r="X35" s="166">
        <v>1234.6400000000001</v>
      </c>
      <c r="Y35" s="2">
        <f>(V35-W35+X35)*18%</f>
        <v>26684.035200000002</v>
      </c>
      <c r="Z35" s="111">
        <f t="shared" ref="Z35" si="23">V35-W35+X35+Y35</f>
        <v>174928.67520000003</v>
      </c>
      <c r="AA35" s="320">
        <v>149020</v>
      </c>
      <c r="AB35" s="1">
        <v>1000</v>
      </c>
      <c r="AC35" s="166">
        <v>3919.22</v>
      </c>
      <c r="AD35" s="2">
        <f>(AA35-AB35+AC35)*18%</f>
        <v>27349.059600000001</v>
      </c>
      <c r="AE35" s="111">
        <f t="shared" ref="AE35" si="24">AA35-AB35+AC35+AD35</f>
        <v>179288.27960000001</v>
      </c>
    </row>
    <row r="36" spans="1:31" s="10" customFormat="1" x14ac:dyDescent="0.25">
      <c r="A36" s="219" t="s">
        <v>35</v>
      </c>
      <c r="B36" s="177"/>
      <c r="C36" s="274"/>
      <c r="D36" s="285"/>
      <c r="E36" s="276"/>
      <c r="F36" s="112"/>
      <c r="G36" s="159"/>
      <c r="H36" s="283"/>
      <c r="I36" s="275"/>
      <c r="J36" s="285"/>
      <c r="K36" s="107"/>
      <c r="L36" s="177"/>
      <c r="M36" s="274"/>
      <c r="N36" s="285"/>
      <c r="O36" s="276"/>
      <c r="P36" s="112"/>
      <c r="Q36" s="177"/>
      <c r="R36" s="274"/>
      <c r="S36" s="285"/>
      <c r="T36" s="276"/>
      <c r="U36" s="112"/>
      <c r="V36" s="177"/>
      <c r="W36" s="274"/>
      <c r="X36" s="284"/>
      <c r="Y36" s="276"/>
      <c r="Z36" s="112"/>
      <c r="AA36" s="177"/>
      <c r="AB36" s="274"/>
      <c r="AC36" s="284"/>
      <c r="AD36" s="276"/>
      <c r="AE36" s="112"/>
    </row>
    <row r="37" spans="1:31" s="10" customFormat="1" ht="15.75" thickBot="1" x14ac:dyDescent="0.3">
      <c r="A37" s="215" t="s">
        <v>36</v>
      </c>
      <c r="B37" s="317">
        <v>151890</v>
      </c>
      <c r="C37" s="1">
        <v>1000</v>
      </c>
      <c r="D37" s="285">
        <v>1955.1</v>
      </c>
      <c r="E37" s="2">
        <f>(B37-C37+D37)*18%</f>
        <v>27512.117999999999</v>
      </c>
      <c r="F37" s="111">
        <f>B37-C37+D37+E37</f>
        <v>180357.21799999999</v>
      </c>
      <c r="G37" s="318">
        <v>148010</v>
      </c>
      <c r="H37" s="61">
        <v>1000</v>
      </c>
      <c r="I37" s="275">
        <v>2202.48</v>
      </c>
      <c r="J37" s="51">
        <f t="shared" si="0"/>
        <v>26858.2464</v>
      </c>
      <c r="K37" s="108">
        <f t="shared" si="3"/>
        <v>176070.72640000001</v>
      </c>
      <c r="L37" s="318">
        <v>151010</v>
      </c>
      <c r="M37" s="1">
        <v>1000</v>
      </c>
      <c r="N37" s="285">
        <v>1951.85</v>
      </c>
      <c r="O37" s="2">
        <f t="shared" si="4"/>
        <v>27353.133000000002</v>
      </c>
      <c r="P37" s="111">
        <f t="shared" si="5"/>
        <v>179314.98300000001</v>
      </c>
      <c r="Q37" s="318">
        <v>147550</v>
      </c>
      <c r="R37" s="274">
        <v>1000</v>
      </c>
      <c r="S37" s="285">
        <v>1975.75</v>
      </c>
      <c r="T37" s="276">
        <f t="shared" si="1"/>
        <v>26734.634999999998</v>
      </c>
      <c r="U37" s="112">
        <f t="shared" si="8"/>
        <v>175260.38500000001</v>
      </c>
      <c r="V37" s="318">
        <v>148970</v>
      </c>
      <c r="W37" s="1">
        <v>1000</v>
      </c>
      <c r="X37" s="284">
        <v>1234.6400000000001</v>
      </c>
      <c r="Y37" s="2">
        <f>(V37-W37+X37)*18%</f>
        <v>26856.835200000001</v>
      </c>
      <c r="Z37" s="111">
        <f t="shared" ref="Z37" si="25">V37-W37+X37+Y37</f>
        <v>176061.47520000002</v>
      </c>
      <c r="AA37" s="318">
        <v>148330</v>
      </c>
      <c r="AB37" s="1">
        <v>1000</v>
      </c>
      <c r="AC37" s="284">
        <v>3919.22</v>
      </c>
      <c r="AD37" s="2">
        <f>(AA37-AB37+AC37)*18%</f>
        <v>27224.8596</v>
      </c>
      <c r="AE37" s="111">
        <f t="shared" ref="AE37" si="26">AA37-AB37+AC37+AD37</f>
        <v>178474.0796</v>
      </c>
    </row>
    <row r="38" spans="1:31" x14ac:dyDescent="0.25">
      <c r="A38" s="213" t="s">
        <v>37</v>
      </c>
      <c r="B38" s="178"/>
      <c r="C38" s="324"/>
      <c r="D38" s="138"/>
      <c r="E38" s="39"/>
      <c r="F38" s="326"/>
      <c r="G38" s="139"/>
      <c r="H38" s="327"/>
      <c r="I38" s="179"/>
      <c r="J38" s="138"/>
      <c r="K38" s="109"/>
      <c r="L38" s="178"/>
      <c r="M38" s="324"/>
      <c r="N38" s="138"/>
      <c r="O38" s="39"/>
      <c r="P38" s="326"/>
      <c r="Q38" s="178"/>
      <c r="R38" s="324"/>
      <c r="S38" s="138"/>
      <c r="T38" s="39"/>
      <c r="U38" s="326"/>
      <c r="V38" s="178"/>
      <c r="W38" s="324"/>
      <c r="X38" s="169"/>
      <c r="Y38" s="39"/>
      <c r="Z38" s="326"/>
      <c r="AA38" s="178"/>
      <c r="AB38" s="324"/>
      <c r="AC38" s="169"/>
      <c r="AD38" s="39"/>
      <c r="AE38" s="326"/>
    </row>
    <row r="39" spans="1:31" s="10" customFormat="1" x14ac:dyDescent="0.25">
      <c r="A39" s="214" t="s">
        <v>38</v>
      </c>
      <c r="B39" s="317">
        <v>156950</v>
      </c>
      <c r="C39" s="274">
        <v>1000</v>
      </c>
      <c r="D39" s="285">
        <v>1955.1</v>
      </c>
      <c r="E39" s="276">
        <f t="shared" si="2"/>
        <v>28422.918000000001</v>
      </c>
      <c r="F39" s="112">
        <f t="shared" si="14"/>
        <v>186328.01800000001</v>
      </c>
      <c r="G39" s="318">
        <v>154410</v>
      </c>
      <c r="H39" s="283">
        <v>1000</v>
      </c>
      <c r="I39" s="275">
        <v>2202.48</v>
      </c>
      <c r="J39" s="285">
        <f>(G39-H39+I39)*18%</f>
        <v>28010.2464</v>
      </c>
      <c r="K39" s="107">
        <f>G39-H39+I39+J39</f>
        <v>183622.72640000001</v>
      </c>
      <c r="L39" s="318">
        <v>155010</v>
      </c>
      <c r="M39" s="274">
        <v>1000</v>
      </c>
      <c r="N39" s="285">
        <v>1951.85</v>
      </c>
      <c r="O39" s="276">
        <f t="shared" si="4"/>
        <v>28073.133000000002</v>
      </c>
      <c r="P39" s="112">
        <f t="shared" si="5"/>
        <v>184034.98300000001</v>
      </c>
      <c r="Q39" s="318">
        <v>153730</v>
      </c>
      <c r="R39" s="274">
        <v>1000</v>
      </c>
      <c r="S39" s="285">
        <v>1975.75</v>
      </c>
      <c r="T39" s="276">
        <f t="shared" si="1"/>
        <v>27847.035</v>
      </c>
      <c r="U39" s="112">
        <f t="shared" si="8"/>
        <v>182552.785</v>
      </c>
      <c r="V39" s="318">
        <v>155280</v>
      </c>
      <c r="W39" s="274">
        <v>1000</v>
      </c>
      <c r="X39" s="284">
        <v>1234.6400000000001</v>
      </c>
      <c r="Y39" s="276">
        <f>(V39-W39+X39)*18%</f>
        <v>27992.635200000001</v>
      </c>
      <c r="Z39" s="112">
        <f t="shared" ref="Z39:Z40" si="27">V39-W39+X39+Y39</f>
        <v>183507.2752</v>
      </c>
      <c r="AA39" s="318">
        <v>156380</v>
      </c>
      <c r="AB39" s="274">
        <v>1000</v>
      </c>
      <c r="AC39" s="284">
        <v>3919.22</v>
      </c>
      <c r="AD39" s="276">
        <f>(AA39-AB39+AC39)*18%</f>
        <v>28673.8596</v>
      </c>
      <c r="AE39" s="112">
        <f t="shared" ref="AE39:AE40" si="28">AA39-AB39+AC39+AD39</f>
        <v>187973.0796</v>
      </c>
    </row>
    <row r="40" spans="1:31" s="10" customFormat="1" ht="15.75" thickBot="1" x14ac:dyDescent="0.3">
      <c r="A40" s="215" t="s">
        <v>39</v>
      </c>
      <c r="B40" s="322">
        <v>156950</v>
      </c>
      <c r="C40" s="1">
        <v>1000</v>
      </c>
      <c r="D40" s="51">
        <v>1955.1</v>
      </c>
      <c r="E40" s="2">
        <f t="shared" si="2"/>
        <v>28422.918000000001</v>
      </c>
      <c r="F40" s="111">
        <f t="shared" si="14"/>
        <v>186328.01800000001</v>
      </c>
      <c r="G40" s="320">
        <v>154360</v>
      </c>
      <c r="H40" s="61">
        <v>1000</v>
      </c>
      <c r="I40" s="176">
        <v>2202.48</v>
      </c>
      <c r="J40" s="51">
        <f t="shared" si="0"/>
        <v>28001.2464</v>
      </c>
      <c r="K40" s="108">
        <f t="shared" si="3"/>
        <v>183563.72640000001</v>
      </c>
      <c r="L40" s="320">
        <v>152510</v>
      </c>
      <c r="M40" s="1">
        <v>1000</v>
      </c>
      <c r="N40" s="51">
        <v>1951.85</v>
      </c>
      <c r="O40" s="2">
        <f t="shared" si="4"/>
        <v>27623.133000000002</v>
      </c>
      <c r="P40" s="111">
        <f t="shared" si="5"/>
        <v>181084.98300000001</v>
      </c>
      <c r="Q40" s="320">
        <v>151730</v>
      </c>
      <c r="R40" s="1">
        <v>1000</v>
      </c>
      <c r="S40" s="51">
        <v>1975.75</v>
      </c>
      <c r="T40" s="2">
        <f t="shared" si="1"/>
        <v>27487.035</v>
      </c>
      <c r="U40" s="111">
        <f t="shared" si="8"/>
        <v>180192.785</v>
      </c>
      <c r="V40" s="320">
        <v>156130</v>
      </c>
      <c r="W40" s="1">
        <v>1000</v>
      </c>
      <c r="X40" s="166">
        <v>1234.6400000000001</v>
      </c>
      <c r="Y40" s="2">
        <f>(V40-W40+X40)*18%</f>
        <v>28145.635200000001</v>
      </c>
      <c r="Z40" s="111">
        <f t="shared" si="27"/>
        <v>184510.2752</v>
      </c>
      <c r="AA40" s="320">
        <v>154230</v>
      </c>
      <c r="AB40" s="1">
        <v>1000</v>
      </c>
      <c r="AC40" s="166">
        <v>3919.22</v>
      </c>
      <c r="AD40" s="2">
        <f>(AA40-AB40+AC40)*18%</f>
        <v>28286.8596</v>
      </c>
      <c r="AE40" s="111">
        <f t="shared" si="28"/>
        <v>185436.0796</v>
      </c>
    </row>
    <row r="41" spans="1:31" s="10" customFormat="1" x14ac:dyDescent="0.25">
      <c r="A41" s="219" t="s">
        <v>40</v>
      </c>
      <c r="B41" s="177"/>
      <c r="C41" s="274"/>
      <c r="D41" s="285"/>
      <c r="E41" s="276"/>
      <c r="F41" s="112"/>
      <c r="G41" s="159"/>
      <c r="H41" s="283"/>
      <c r="I41" s="275"/>
      <c r="J41" s="285"/>
      <c r="K41" s="107"/>
      <c r="L41" s="287"/>
      <c r="M41" s="274"/>
      <c r="N41" s="285"/>
      <c r="O41" s="276"/>
      <c r="P41" s="112"/>
      <c r="Q41" s="177"/>
      <c r="R41" s="274"/>
      <c r="S41" s="285"/>
      <c r="T41" s="276"/>
      <c r="U41" s="112"/>
      <c r="V41" s="177"/>
      <c r="W41" s="274"/>
      <c r="X41" s="284"/>
      <c r="Y41" s="276"/>
      <c r="Z41" s="112"/>
      <c r="AA41" s="177"/>
      <c r="AB41" s="274"/>
      <c r="AC41" s="284"/>
      <c r="AD41" s="276"/>
      <c r="AE41" s="112"/>
    </row>
    <row r="42" spans="1:31" s="10" customFormat="1" x14ac:dyDescent="0.25">
      <c r="A42" s="214" t="s">
        <v>41</v>
      </c>
      <c r="B42" s="317">
        <v>159200</v>
      </c>
      <c r="C42" s="274">
        <v>1000</v>
      </c>
      <c r="D42" s="285">
        <v>1955.1</v>
      </c>
      <c r="E42" s="276">
        <f t="shared" si="2"/>
        <v>28827.918000000001</v>
      </c>
      <c r="F42" s="112">
        <f t="shared" si="14"/>
        <v>188983.01800000001</v>
      </c>
      <c r="G42" s="318">
        <v>156110</v>
      </c>
      <c r="H42" s="283">
        <v>1000</v>
      </c>
      <c r="I42" s="275">
        <v>2202.48</v>
      </c>
      <c r="J42" s="285">
        <f>(G42-H42+I42)*18%</f>
        <v>28316.2464</v>
      </c>
      <c r="K42" s="107">
        <f>G42-H42+I42+J42</f>
        <v>185628.72640000001</v>
      </c>
      <c r="L42" s="318">
        <v>158260</v>
      </c>
      <c r="M42" s="274">
        <v>1000</v>
      </c>
      <c r="N42" s="285">
        <v>1951.85</v>
      </c>
      <c r="O42" s="276">
        <f t="shared" si="4"/>
        <v>28658.133000000002</v>
      </c>
      <c r="P42" s="112">
        <f t="shared" si="5"/>
        <v>187869.98300000001</v>
      </c>
      <c r="Q42" s="318">
        <v>156480</v>
      </c>
      <c r="R42" s="274">
        <v>1000</v>
      </c>
      <c r="S42" s="285">
        <v>1975.75</v>
      </c>
      <c r="T42" s="276">
        <f t="shared" si="1"/>
        <v>28342.035</v>
      </c>
      <c r="U42" s="112">
        <f t="shared" si="8"/>
        <v>185797.785</v>
      </c>
      <c r="V42" s="318">
        <v>157880</v>
      </c>
      <c r="W42" s="274">
        <v>1000</v>
      </c>
      <c r="X42" s="284">
        <v>1234.6400000000001</v>
      </c>
      <c r="Y42" s="276">
        <f>(V42-W42+X42)*18%</f>
        <v>28460.635200000001</v>
      </c>
      <c r="Z42" s="112">
        <f t="shared" ref="Z42" si="29">V42-W42+X42+Y42</f>
        <v>186575.2752</v>
      </c>
      <c r="AA42" s="318">
        <v>157780</v>
      </c>
      <c r="AB42" s="274">
        <v>1000</v>
      </c>
      <c r="AC42" s="284">
        <v>3919.22</v>
      </c>
      <c r="AD42" s="276">
        <f>(AA42-AB42+AC42)*18%</f>
        <v>28925.8596</v>
      </c>
      <c r="AE42" s="112">
        <f t="shared" ref="AE42" si="30">AA42-AB42+AC42+AD42</f>
        <v>189625.0796</v>
      </c>
    </row>
    <row r="43" spans="1:31" s="10" customFormat="1" ht="15.75" thickBot="1" x14ac:dyDescent="0.3">
      <c r="A43" s="215" t="s">
        <v>42</v>
      </c>
      <c r="B43" s="175"/>
      <c r="C43" s="1"/>
      <c r="D43" s="51"/>
      <c r="E43" s="2"/>
      <c r="F43" s="111"/>
      <c r="G43" s="160"/>
      <c r="H43" s="61"/>
      <c r="I43" s="176"/>
      <c r="J43" s="51"/>
      <c r="K43" s="108"/>
      <c r="L43" s="175"/>
      <c r="M43" s="1"/>
      <c r="N43" s="51"/>
      <c r="O43" s="2"/>
      <c r="P43" s="111"/>
      <c r="Q43" s="175"/>
      <c r="R43" s="1"/>
      <c r="S43" s="51"/>
      <c r="T43" s="2"/>
      <c r="U43" s="111"/>
      <c r="V43" s="175"/>
      <c r="W43" s="1"/>
      <c r="X43" s="166"/>
      <c r="Y43" s="2"/>
      <c r="Z43" s="111"/>
      <c r="AA43" s="175"/>
      <c r="AB43" s="1"/>
      <c r="AC43" s="166"/>
      <c r="AD43" s="2"/>
      <c r="AE43" s="111"/>
    </row>
    <row r="44" spans="1:31" s="10" customFormat="1" x14ac:dyDescent="0.25">
      <c r="A44" s="218" t="s">
        <v>43</v>
      </c>
      <c r="B44" s="317">
        <v>159200</v>
      </c>
      <c r="C44" s="324">
        <v>1000</v>
      </c>
      <c r="D44" s="138">
        <v>1955.1</v>
      </c>
      <c r="E44" s="39">
        <f t="shared" si="2"/>
        <v>28827.918000000001</v>
      </c>
      <c r="F44" s="326">
        <f t="shared" si="14"/>
        <v>188983.01800000001</v>
      </c>
      <c r="G44" s="318">
        <v>156110</v>
      </c>
      <c r="H44" s="327">
        <v>1000</v>
      </c>
      <c r="I44" s="179">
        <v>2202.48</v>
      </c>
      <c r="J44" s="138">
        <f t="shared" si="0"/>
        <v>28316.2464</v>
      </c>
      <c r="K44" s="109">
        <f t="shared" si="3"/>
        <v>185628.72640000001</v>
      </c>
      <c r="L44" s="318">
        <v>158260</v>
      </c>
      <c r="M44" s="324">
        <v>1000</v>
      </c>
      <c r="N44" s="138">
        <v>1951.85</v>
      </c>
      <c r="O44" s="39">
        <f>(L44-M44+N44)*18%</f>
        <v>28658.133000000002</v>
      </c>
      <c r="P44" s="326">
        <f>L44-M44+N44+O44</f>
        <v>187869.98300000001</v>
      </c>
      <c r="Q44" s="318">
        <v>156480</v>
      </c>
      <c r="R44" s="324">
        <v>1000</v>
      </c>
      <c r="S44" s="138">
        <v>1975.75</v>
      </c>
      <c r="T44" s="39">
        <f t="shared" si="1"/>
        <v>28342.035</v>
      </c>
      <c r="U44" s="326">
        <f t="shared" si="8"/>
        <v>185797.785</v>
      </c>
      <c r="V44" s="318">
        <v>157880</v>
      </c>
      <c r="W44" s="324">
        <v>1000</v>
      </c>
      <c r="X44" s="169">
        <v>1234.6400000000001</v>
      </c>
      <c r="Y44" s="39">
        <f>(V44-W44+X44)*18%</f>
        <v>28460.635200000001</v>
      </c>
      <c r="Z44" s="326">
        <f t="shared" ref="Z44:Z45" si="31">V44-W44+X44+Y44</f>
        <v>186575.2752</v>
      </c>
      <c r="AA44" s="318">
        <v>157780</v>
      </c>
      <c r="AB44" s="324">
        <v>1000</v>
      </c>
      <c r="AC44" s="169">
        <v>3919.22</v>
      </c>
      <c r="AD44" s="39">
        <f>(AA44-AB44+AC44)*18%</f>
        <v>28925.8596</v>
      </c>
      <c r="AE44" s="326">
        <f t="shared" ref="AE44:AE45" si="32">AA44-AB44+AC44+AD44</f>
        <v>189625.0796</v>
      </c>
    </row>
    <row r="45" spans="1:31" s="10" customFormat="1" ht="15.75" thickBot="1" x14ac:dyDescent="0.3">
      <c r="A45" s="215" t="s">
        <v>44</v>
      </c>
      <c r="B45" s="317">
        <v>162700</v>
      </c>
      <c r="C45" s="1">
        <v>1000</v>
      </c>
      <c r="D45" s="51">
        <v>1955.1</v>
      </c>
      <c r="E45" s="2">
        <f t="shared" si="2"/>
        <v>29457.918000000001</v>
      </c>
      <c r="F45" s="111">
        <f t="shared" si="14"/>
        <v>193113.01800000001</v>
      </c>
      <c r="G45" s="318">
        <v>160110</v>
      </c>
      <c r="H45" s="61">
        <v>1000</v>
      </c>
      <c r="I45" s="176">
        <v>2202.48</v>
      </c>
      <c r="J45" s="51">
        <f t="shared" si="0"/>
        <v>29036.2464</v>
      </c>
      <c r="K45" s="108">
        <f t="shared" si="3"/>
        <v>190348.72640000001</v>
      </c>
      <c r="L45" s="318">
        <v>161760</v>
      </c>
      <c r="M45" s="1">
        <v>1000</v>
      </c>
      <c r="N45" s="51">
        <v>1951.85</v>
      </c>
      <c r="O45" s="2">
        <f t="shared" si="4"/>
        <v>29288.133000000002</v>
      </c>
      <c r="P45" s="111">
        <f t="shared" si="5"/>
        <v>191999.98300000001</v>
      </c>
      <c r="Q45" s="318">
        <v>159980</v>
      </c>
      <c r="R45" s="1">
        <v>1000</v>
      </c>
      <c r="S45" s="51">
        <v>1975.75</v>
      </c>
      <c r="T45" s="2">
        <f>(Q45-R45+S45)*18%</f>
        <v>28972.035</v>
      </c>
      <c r="U45" s="111">
        <f>Q45-R45+S45+T45</f>
        <v>189927.785</v>
      </c>
      <c r="V45" s="318">
        <v>161380</v>
      </c>
      <c r="W45" s="1">
        <v>1000</v>
      </c>
      <c r="X45" s="166">
        <v>1234.6400000000001</v>
      </c>
      <c r="Y45" s="2">
        <f>(V45-W45+X45)*18%</f>
        <v>29090.635200000001</v>
      </c>
      <c r="Z45" s="111">
        <f t="shared" si="31"/>
        <v>190705.2752</v>
      </c>
      <c r="AA45" s="318">
        <v>161280</v>
      </c>
      <c r="AB45" s="1">
        <v>1000</v>
      </c>
      <c r="AC45" s="166">
        <v>3919.22</v>
      </c>
      <c r="AD45" s="2">
        <f>(AA45-AB45+AC45)*18%</f>
        <v>29555.8596</v>
      </c>
      <c r="AE45" s="111">
        <f t="shared" si="32"/>
        <v>193755.0796</v>
      </c>
    </row>
    <row r="46" spans="1:31" x14ac:dyDescent="0.25">
      <c r="A46" s="220" t="s">
        <v>45</v>
      </c>
      <c r="B46" s="178"/>
      <c r="C46" s="144"/>
      <c r="D46" s="138"/>
      <c r="E46" s="39"/>
      <c r="F46" s="326"/>
      <c r="G46" s="139"/>
      <c r="H46" s="141"/>
      <c r="I46" s="179"/>
      <c r="J46" s="138"/>
      <c r="K46" s="109"/>
      <c r="L46" s="178"/>
      <c r="M46" s="144"/>
      <c r="N46" s="138"/>
      <c r="O46" s="39"/>
      <c r="P46" s="326"/>
      <c r="Q46" s="178"/>
      <c r="R46" s="144"/>
      <c r="S46" s="138"/>
      <c r="T46" s="39"/>
      <c r="U46" s="326"/>
      <c r="V46" s="178"/>
      <c r="W46" s="144"/>
      <c r="X46" s="169"/>
      <c r="Y46" s="39"/>
      <c r="Z46" s="326"/>
      <c r="AA46" s="178"/>
      <c r="AB46" s="144"/>
      <c r="AC46" s="169"/>
      <c r="AD46" s="39"/>
      <c r="AE46" s="326"/>
    </row>
    <row r="47" spans="1:31" x14ac:dyDescent="0.25">
      <c r="A47" s="221" t="s">
        <v>46</v>
      </c>
      <c r="B47" s="317">
        <v>139460</v>
      </c>
      <c r="C47" s="274">
        <v>1000</v>
      </c>
      <c r="D47" s="285">
        <v>1955.1</v>
      </c>
      <c r="E47" s="276">
        <f t="shared" si="2"/>
        <v>25274.718000000001</v>
      </c>
      <c r="F47" s="112">
        <f t="shared" si="14"/>
        <v>165689.818</v>
      </c>
      <c r="G47" s="318">
        <v>141720</v>
      </c>
      <c r="H47" s="283">
        <v>1000</v>
      </c>
      <c r="I47" s="275">
        <v>2202.48</v>
      </c>
      <c r="J47" s="285">
        <f t="shared" si="0"/>
        <v>25726.046399999999</v>
      </c>
      <c r="K47" s="107">
        <f t="shared" si="3"/>
        <v>168648.5264</v>
      </c>
      <c r="L47" s="318">
        <v>140530</v>
      </c>
      <c r="M47" s="274">
        <v>1000</v>
      </c>
      <c r="N47" s="285">
        <v>1951.85</v>
      </c>
      <c r="O47" s="276">
        <f t="shared" si="4"/>
        <v>25466.733</v>
      </c>
      <c r="P47" s="112">
        <f t="shared" si="5"/>
        <v>166948.58300000001</v>
      </c>
      <c r="Q47" s="318">
        <v>138680</v>
      </c>
      <c r="R47" s="274">
        <v>1000</v>
      </c>
      <c r="S47" s="285">
        <v>1975.75</v>
      </c>
      <c r="T47" s="276">
        <f t="shared" si="1"/>
        <v>25138.035</v>
      </c>
      <c r="U47" s="112">
        <f t="shared" si="8"/>
        <v>164793.785</v>
      </c>
      <c r="V47" s="318">
        <v>140250</v>
      </c>
      <c r="W47" s="274">
        <v>1000</v>
      </c>
      <c r="X47" s="284">
        <v>1234.6400000000001</v>
      </c>
      <c r="Y47" s="276">
        <f>(V47-W47+X47)*18%</f>
        <v>25287.235200000003</v>
      </c>
      <c r="Z47" s="112">
        <f t="shared" ref="Z47" si="33">V47-W47+X47+Y47</f>
        <v>165771.87520000001</v>
      </c>
      <c r="AA47" s="318">
        <v>140800</v>
      </c>
      <c r="AB47" s="274">
        <v>1000</v>
      </c>
      <c r="AC47" s="284">
        <v>3919.22</v>
      </c>
      <c r="AD47" s="276">
        <f>(AA47-AB47+AC47)*18%</f>
        <v>25869.459599999998</v>
      </c>
      <c r="AE47" s="112">
        <f t="shared" ref="AE47" si="34">AA47-AB47+AC47+AD47</f>
        <v>169588.6796</v>
      </c>
    </row>
    <row r="48" spans="1:31" ht="15.75" thickBot="1" x14ac:dyDescent="0.3">
      <c r="A48" s="222"/>
      <c r="B48" s="175"/>
      <c r="C48" s="1"/>
      <c r="D48" s="51"/>
      <c r="E48" s="2"/>
      <c r="F48" s="111"/>
      <c r="G48" s="160"/>
      <c r="H48" s="61"/>
      <c r="I48" s="176"/>
      <c r="J48" s="51"/>
      <c r="K48" s="108"/>
      <c r="L48" s="175"/>
      <c r="M48" s="1"/>
      <c r="N48" s="51"/>
      <c r="O48" s="2"/>
      <c r="P48" s="111"/>
      <c r="Q48" s="175"/>
      <c r="R48" s="1"/>
      <c r="S48" s="51"/>
      <c r="T48" s="2"/>
      <c r="U48" s="111"/>
      <c r="V48" s="175"/>
      <c r="W48" s="1"/>
      <c r="X48" s="166"/>
      <c r="Y48" s="2"/>
      <c r="Z48" s="111"/>
      <c r="AA48" s="292"/>
      <c r="AB48" s="1"/>
      <c r="AC48" s="166"/>
      <c r="AD48" s="2"/>
      <c r="AE48" s="111"/>
    </row>
    <row r="49" spans="1:31" x14ac:dyDescent="0.25">
      <c r="A49" s="218" t="s">
        <v>47</v>
      </c>
      <c r="B49" s="317">
        <v>155560</v>
      </c>
      <c r="C49" s="324">
        <v>1000</v>
      </c>
      <c r="D49" s="285">
        <v>1955.1</v>
      </c>
      <c r="E49" s="39">
        <f t="shared" si="2"/>
        <v>28172.718000000001</v>
      </c>
      <c r="F49" s="326">
        <f t="shared" si="14"/>
        <v>184687.818</v>
      </c>
      <c r="G49" s="318">
        <v>153670</v>
      </c>
      <c r="H49" s="283">
        <v>1000</v>
      </c>
      <c r="I49" s="275">
        <v>2202.48</v>
      </c>
      <c r="J49" s="285">
        <f t="shared" si="0"/>
        <v>27877.046399999999</v>
      </c>
      <c r="K49" s="107">
        <f t="shared" si="3"/>
        <v>182749.5264</v>
      </c>
      <c r="L49" s="318">
        <v>153610</v>
      </c>
      <c r="M49" s="274">
        <v>1000</v>
      </c>
      <c r="N49" s="285">
        <v>1951.85</v>
      </c>
      <c r="O49" s="276">
        <f t="shared" si="4"/>
        <v>27821.133000000002</v>
      </c>
      <c r="P49" s="112">
        <f t="shared" si="5"/>
        <v>182382.98300000001</v>
      </c>
      <c r="Q49" s="318">
        <v>153130</v>
      </c>
      <c r="R49" s="274">
        <v>1000</v>
      </c>
      <c r="S49" s="285">
        <v>1975.75</v>
      </c>
      <c r="T49" s="276">
        <f t="shared" si="1"/>
        <v>27739.035</v>
      </c>
      <c r="U49" s="112">
        <f t="shared" si="8"/>
        <v>181844.785</v>
      </c>
      <c r="V49" s="318">
        <v>153940</v>
      </c>
      <c r="W49" s="324">
        <v>1000</v>
      </c>
      <c r="X49" s="284">
        <v>1234.6400000000001</v>
      </c>
      <c r="Y49" s="39">
        <f>(V49-W49+X49)*18%</f>
        <v>27751.4352</v>
      </c>
      <c r="Z49" s="326">
        <f t="shared" ref="Z49" si="35">V49-W49+X49+Y49</f>
        <v>181926.07520000002</v>
      </c>
      <c r="AA49" s="318">
        <v>154640</v>
      </c>
      <c r="AB49" s="324">
        <v>1000</v>
      </c>
      <c r="AC49" s="284">
        <v>3919.22</v>
      </c>
      <c r="AD49" s="39">
        <f>(AA49-AB49+AC49)*18%</f>
        <v>28360.659599999999</v>
      </c>
      <c r="AE49" s="326">
        <f t="shared" ref="AE49" si="36">AA49-AB49+AC49+AD49</f>
        <v>185919.87959999999</v>
      </c>
    </row>
    <row r="50" spans="1:31" ht="15.75" thickBot="1" x14ac:dyDescent="0.3">
      <c r="A50" s="215" t="s">
        <v>48</v>
      </c>
      <c r="B50" s="175"/>
      <c r="C50" s="1"/>
      <c r="D50" s="51"/>
      <c r="E50" s="2"/>
      <c r="F50" s="111"/>
      <c r="G50" s="160"/>
      <c r="H50" s="61"/>
      <c r="I50" s="176"/>
      <c r="J50" s="51"/>
      <c r="K50" s="108"/>
      <c r="L50" s="175"/>
      <c r="M50" s="1"/>
      <c r="N50" s="51"/>
      <c r="O50" s="2"/>
      <c r="P50" s="111"/>
      <c r="Q50" s="175"/>
      <c r="R50" s="1"/>
      <c r="S50" s="51"/>
      <c r="T50" s="2"/>
      <c r="U50" s="111"/>
      <c r="V50" s="175"/>
      <c r="W50" s="1"/>
      <c r="X50" s="166"/>
      <c r="Y50" s="2"/>
      <c r="Z50" s="111"/>
      <c r="AA50" s="175"/>
      <c r="AB50" s="1"/>
      <c r="AC50" s="166"/>
      <c r="AD50" s="2"/>
      <c r="AE50" s="111"/>
    </row>
    <row r="51" spans="1:31" x14ac:dyDescent="0.25">
      <c r="A51" s="213" t="s">
        <v>49</v>
      </c>
      <c r="B51" s="178"/>
      <c r="C51" s="324"/>
      <c r="D51" s="138"/>
      <c r="E51" s="39"/>
      <c r="F51" s="326"/>
      <c r="G51" s="139"/>
      <c r="H51" s="327"/>
      <c r="I51" s="179"/>
      <c r="J51" s="138"/>
      <c r="K51" s="109"/>
      <c r="L51" s="178"/>
      <c r="M51" s="324"/>
      <c r="N51" s="138"/>
      <c r="O51" s="39"/>
      <c r="P51" s="326"/>
      <c r="Q51" s="178"/>
      <c r="R51" s="324"/>
      <c r="S51" s="138"/>
      <c r="T51" s="39"/>
      <c r="U51" s="326"/>
      <c r="V51" s="178"/>
      <c r="W51" s="324"/>
      <c r="X51" s="169"/>
      <c r="Y51" s="39"/>
      <c r="Z51" s="326"/>
      <c r="AA51" s="178"/>
      <c r="AB51" s="324"/>
      <c r="AC51" s="169"/>
      <c r="AD51" s="39"/>
      <c r="AE51" s="326"/>
    </row>
    <row r="52" spans="1:31" x14ac:dyDescent="0.25">
      <c r="A52" s="221" t="s">
        <v>50</v>
      </c>
      <c r="B52" s="317">
        <v>139710</v>
      </c>
      <c r="C52" s="274">
        <v>1000</v>
      </c>
      <c r="D52" s="285">
        <v>1955.1</v>
      </c>
      <c r="E52" s="276">
        <f t="shared" si="2"/>
        <v>25319.718000000001</v>
      </c>
      <c r="F52" s="112">
        <f t="shared" si="14"/>
        <v>165984.818</v>
      </c>
      <c r="G52" s="318">
        <v>139570</v>
      </c>
      <c r="H52" s="283">
        <v>1000</v>
      </c>
      <c r="I52" s="275">
        <v>2202.48</v>
      </c>
      <c r="J52" s="285">
        <f>(G52-H52+I52)*18%</f>
        <v>25339.046399999999</v>
      </c>
      <c r="K52" s="107">
        <f>G52-H52+I52+J52</f>
        <v>166111.5264</v>
      </c>
      <c r="L52" s="318">
        <v>140280</v>
      </c>
      <c r="M52" s="274">
        <v>1000</v>
      </c>
      <c r="N52" s="285">
        <v>1951.85</v>
      </c>
      <c r="O52" s="276">
        <f t="shared" si="4"/>
        <v>25421.733</v>
      </c>
      <c r="P52" s="112">
        <f t="shared" si="5"/>
        <v>166653.58300000001</v>
      </c>
      <c r="Q52" s="318">
        <v>138430</v>
      </c>
      <c r="R52" s="274">
        <v>1000</v>
      </c>
      <c r="S52" s="285">
        <v>1975.75</v>
      </c>
      <c r="T52" s="276">
        <f t="shared" si="1"/>
        <v>25093.035</v>
      </c>
      <c r="U52" s="112">
        <f t="shared" si="8"/>
        <v>164498.785</v>
      </c>
      <c r="V52" s="318">
        <v>140000</v>
      </c>
      <c r="W52" s="274">
        <v>1000</v>
      </c>
      <c r="X52" s="284">
        <v>1234.6400000000001</v>
      </c>
      <c r="Y52" s="276">
        <f>(V52-W52+X52)*18%</f>
        <v>25242.235200000003</v>
      </c>
      <c r="Z52" s="112">
        <f t="shared" ref="Z52" si="37">V52-W52+X52+Y52</f>
        <v>165476.87520000001</v>
      </c>
      <c r="AA52" s="318">
        <v>140550</v>
      </c>
      <c r="AB52" s="274">
        <v>1000</v>
      </c>
      <c r="AC52" s="284">
        <v>3919.22</v>
      </c>
      <c r="AD52" s="276">
        <f>(AA52-AB52+AC52)*18%</f>
        <v>25824.459599999998</v>
      </c>
      <c r="AE52" s="112">
        <f>AA52-AB52+AC52+AD52</f>
        <v>169293.6796</v>
      </c>
    </row>
    <row r="53" spans="1:31" x14ac:dyDescent="0.25">
      <c r="A53" s="221" t="s">
        <v>51</v>
      </c>
      <c r="B53" s="177"/>
      <c r="C53" s="274"/>
      <c r="D53" s="285"/>
      <c r="E53" s="276"/>
      <c r="F53" s="112"/>
      <c r="G53" s="125"/>
      <c r="H53" s="283"/>
      <c r="I53" s="275"/>
      <c r="J53" s="285"/>
      <c r="K53" s="107"/>
      <c r="L53" s="177"/>
      <c r="M53" s="274"/>
      <c r="N53" s="285"/>
      <c r="O53" s="276"/>
      <c r="P53" s="112"/>
      <c r="Q53" s="177"/>
      <c r="R53" s="274"/>
      <c r="S53" s="285"/>
      <c r="T53" s="276"/>
      <c r="U53" s="112"/>
      <c r="V53" s="177"/>
      <c r="W53" s="274"/>
      <c r="X53" s="284"/>
      <c r="Y53" s="276"/>
      <c r="Z53" s="112"/>
      <c r="AA53" s="177"/>
      <c r="AB53" s="274"/>
      <c r="AC53" s="284"/>
      <c r="AD53" s="276"/>
      <c r="AE53" s="112"/>
    </row>
    <row r="54" spans="1:31" ht="15.75" thickBot="1" x14ac:dyDescent="0.3">
      <c r="A54" s="222" t="s">
        <v>52</v>
      </c>
      <c r="B54" s="317">
        <v>142610</v>
      </c>
      <c r="C54" s="1">
        <v>1000</v>
      </c>
      <c r="D54" s="51">
        <v>1955.1</v>
      </c>
      <c r="E54" s="2">
        <f t="shared" si="2"/>
        <v>25841.718000000001</v>
      </c>
      <c r="F54" s="111">
        <f t="shared" si="14"/>
        <v>169406.818</v>
      </c>
      <c r="G54" s="318">
        <v>140520</v>
      </c>
      <c r="H54" s="61">
        <v>1000</v>
      </c>
      <c r="I54" s="176">
        <v>2202.48</v>
      </c>
      <c r="J54" s="51">
        <f t="shared" si="0"/>
        <v>25510.046399999999</v>
      </c>
      <c r="K54" s="108">
        <f t="shared" si="3"/>
        <v>167232.5264</v>
      </c>
      <c r="L54" s="318">
        <v>142730</v>
      </c>
      <c r="M54" s="1">
        <v>1000</v>
      </c>
      <c r="N54" s="51">
        <v>1951.85</v>
      </c>
      <c r="O54" s="2">
        <f t="shared" si="4"/>
        <v>25862.733</v>
      </c>
      <c r="P54" s="111">
        <f t="shared" si="5"/>
        <v>169544.58300000001</v>
      </c>
      <c r="Q54" s="318">
        <v>139430</v>
      </c>
      <c r="R54" s="1">
        <v>1000</v>
      </c>
      <c r="S54" s="51">
        <v>1975.75</v>
      </c>
      <c r="T54" s="2">
        <f t="shared" si="1"/>
        <v>25273.035</v>
      </c>
      <c r="U54" s="111">
        <f t="shared" si="8"/>
        <v>165678.785</v>
      </c>
      <c r="V54" s="318">
        <v>140450</v>
      </c>
      <c r="W54" s="1">
        <v>1000</v>
      </c>
      <c r="X54" s="166">
        <v>1234.6400000000001</v>
      </c>
      <c r="Y54" s="2">
        <f>(V54-W54+X54)*18%</f>
        <v>25323.235200000003</v>
      </c>
      <c r="Z54" s="111">
        <f>V54-W54+X54+Y54</f>
        <v>166007.87520000001</v>
      </c>
      <c r="AA54" s="318">
        <v>140900</v>
      </c>
      <c r="AB54" s="1">
        <v>1000</v>
      </c>
      <c r="AC54" s="166">
        <v>3919.22</v>
      </c>
      <c r="AD54" s="2">
        <f>(AA54-AB54+AC54)*18%</f>
        <v>25887.459599999998</v>
      </c>
      <c r="AE54" s="111">
        <f>AA54-AB54+AC54+AD54</f>
        <v>169706.6796</v>
      </c>
    </row>
    <row r="55" spans="1:31" x14ac:dyDescent="0.25">
      <c r="A55" s="213" t="s">
        <v>53</v>
      </c>
      <c r="B55" s="178"/>
      <c r="C55" s="324"/>
      <c r="D55" s="138"/>
      <c r="E55" s="39"/>
      <c r="F55" s="326"/>
      <c r="G55" s="139"/>
      <c r="H55" s="327"/>
      <c r="I55" s="179"/>
      <c r="J55" s="138"/>
      <c r="K55" s="109"/>
      <c r="L55" s="178"/>
      <c r="M55" s="324"/>
      <c r="N55" s="138"/>
      <c r="O55" s="39"/>
      <c r="P55" s="326"/>
      <c r="Q55" s="178"/>
      <c r="R55" s="324"/>
      <c r="S55" s="138"/>
      <c r="T55" s="39"/>
      <c r="U55" s="326"/>
      <c r="V55" s="178"/>
      <c r="W55" s="324"/>
      <c r="X55" s="169"/>
      <c r="Y55" s="39"/>
      <c r="Z55" s="326"/>
      <c r="AA55" s="178"/>
      <c r="AB55" s="324"/>
      <c r="AC55" s="169"/>
      <c r="AD55" s="39"/>
      <c r="AE55" s="326"/>
    </row>
    <row r="56" spans="1:31" x14ac:dyDescent="0.25">
      <c r="A56" s="214" t="s">
        <v>54</v>
      </c>
      <c r="B56" s="317">
        <v>151830</v>
      </c>
      <c r="C56" s="274">
        <v>1000</v>
      </c>
      <c r="D56" s="285">
        <v>1955.1</v>
      </c>
      <c r="E56" s="276">
        <f t="shared" si="2"/>
        <v>27501.317999999999</v>
      </c>
      <c r="F56" s="112">
        <f t="shared" si="14"/>
        <v>180286.41800000001</v>
      </c>
      <c r="G56" s="318">
        <v>149650</v>
      </c>
      <c r="H56" s="283">
        <v>1000</v>
      </c>
      <c r="I56" s="275">
        <v>2202.48</v>
      </c>
      <c r="J56" s="285">
        <f t="shared" si="0"/>
        <v>27153.446400000001</v>
      </c>
      <c r="K56" s="107">
        <f t="shared" si="3"/>
        <v>178005.9264</v>
      </c>
      <c r="L56" s="318">
        <v>151750</v>
      </c>
      <c r="M56" s="274">
        <v>1000</v>
      </c>
      <c r="N56" s="285">
        <v>1951.85</v>
      </c>
      <c r="O56" s="276">
        <f t="shared" si="4"/>
        <v>27486.332999999999</v>
      </c>
      <c r="P56" s="112">
        <f t="shared" si="5"/>
        <v>180188.18300000002</v>
      </c>
      <c r="Q56" s="318">
        <v>151040</v>
      </c>
      <c r="R56" s="274">
        <v>1000</v>
      </c>
      <c r="S56" s="285">
        <v>1975.75</v>
      </c>
      <c r="T56" s="276">
        <f t="shared" si="1"/>
        <v>27362.834999999999</v>
      </c>
      <c r="U56" s="112">
        <f t="shared" si="8"/>
        <v>179378.58499999999</v>
      </c>
      <c r="V56" s="318">
        <v>150910</v>
      </c>
      <c r="W56" s="274">
        <v>1000</v>
      </c>
      <c r="X56" s="284">
        <v>1234.6400000000001</v>
      </c>
      <c r="Y56" s="276">
        <f>(V56-W56+X56)*18%</f>
        <v>27206.035200000002</v>
      </c>
      <c r="Z56" s="112">
        <f t="shared" ref="Z56:Z57" si="38">V56-W56+X56+Y56</f>
        <v>178350.67520000003</v>
      </c>
      <c r="AA56" s="318">
        <v>154270</v>
      </c>
      <c r="AB56" s="274">
        <v>1000</v>
      </c>
      <c r="AC56" s="284">
        <v>3919.22</v>
      </c>
      <c r="AD56" s="276">
        <f>(AA56-AB56+AC56)*18%</f>
        <v>28294.059600000001</v>
      </c>
      <c r="AE56" s="112">
        <f t="shared" ref="AE56:AE57" si="39">AA56-AB56+AC56+AD56</f>
        <v>185483.27960000001</v>
      </c>
    </row>
    <row r="57" spans="1:31" ht="15.75" thickBot="1" x14ac:dyDescent="0.3">
      <c r="A57" s="215" t="s">
        <v>55</v>
      </c>
      <c r="B57" s="322">
        <v>153190</v>
      </c>
      <c r="C57" s="1">
        <v>1000</v>
      </c>
      <c r="D57" s="51">
        <v>1955.1</v>
      </c>
      <c r="E57" s="2">
        <f>(B57-C57+D57)*18%</f>
        <v>27746.117999999999</v>
      </c>
      <c r="F57" s="111">
        <f>B57-C57+D57+E57</f>
        <v>181891.21799999999</v>
      </c>
      <c r="G57" s="320">
        <v>152010</v>
      </c>
      <c r="H57" s="61">
        <v>1000</v>
      </c>
      <c r="I57" s="176">
        <v>2202.48</v>
      </c>
      <c r="J57" s="51">
        <f t="shared" si="0"/>
        <v>27578.2464</v>
      </c>
      <c r="K57" s="108">
        <f t="shared" si="3"/>
        <v>180790.72640000001</v>
      </c>
      <c r="L57" s="320">
        <v>153610</v>
      </c>
      <c r="M57" s="1">
        <v>1000</v>
      </c>
      <c r="N57" s="51">
        <v>1951.85</v>
      </c>
      <c r="O57" s="2">
        <f t="shared" si="4"/>
        <v>27821.133000000002</v>
      </c>
      <c r="P57" s="111">
        <f t="shared" si="5"/>
        <v>182382.98300000001</v>
      </c>
      <c r="Q57" s="320">
        <v>153400</v>
      </c>
      <c r="R57" s="1">
        <v>1000</v>
      </c>
      <c r="S57" s="51">
        <v>1975.75</v>
      </c>
      <c r="T57" s="2">
        <f t="shared" si="1"/>
        <v>27787.634999999998</v>
      </c>
      <c r="U57" s="111">
        <f t="shared" si="8"/>
        <v>182163.38500000001</v>
      </c>
      <c r="V57" s="320">
        <v>153040</v>
      </c>
      <c r="W57" s="1">
        <v>1000</v>
      </c>
      <c r="X57" s="166">
        <v>1234.6400000000001</v>
      </c>
      <c r="Y57" s="2">
        <f>(V57-W57+X57)*18%</f>
        <v>27589.4352</v>
      </c>
      <c r="Z57" s="111">
        <f t="shared" si="38"/>
        <v>180864.07520000002</v>
      </c>
      <c r="AA57" s="320">
        <v>156050</v>
      </c>
      <c r="AB57" s="1">
        <v>1000</v>
      </c>
      <c r="AC57" s="166">
        <v>3919.22</v>
      </c>
      <c r="AD57" s="2">
        <f>(AA57-AB57+AC57)*18%</f>
        <v>28614.459599999998</v>
      </c>
      <c r="AE57" s="111">
        <f t="shared" si="39"/>
        <v>187583.6796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90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3"/>
  <sheetViews>
    <sheetView tabSelected="1" zoomScaleNormal="100" workbookViewId="0">
      <selection activeCell="B46" sqref="B46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204" customWidth="1"/>
    <col min="4" max="4" width="21.140625" style="204" bestFit="1" customWidth="1"/>
    <col min="5" max="5" width="13.42578125" style="24" customWidth="1"/>
    <col min="6" max="6" width="24.7109375" style="24" bestFit="1" customWidth="1"/>
    <col min="7" max="7" width="18" style="24" bestFit="1" customWidth="1"/>
    <col min="8" max="16384" width="9.140625" style="24"/>
  </cols>
  <sheetData>
    <row r="1" spans="1:26" ht="15" x14ac:dyDescent="0.2">
      <c r="A1" s="71"/>
      <c r="B1" s="71"/>
      <c r="C1" s="205"/>
      <c r="D1" s="205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15" x14ac:dyDescent="0.2">
      <c r="A2" s="40" t="s">
        <v>79</v>
      </c>
      <c r="B2" s="40"/>
      <c r="C2" s="235"/>
      <c r="D2" s="235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15" x14ac:dyDescent="0.2">
      <c r="A3" s="40" t="s">
        <v>80</v>
      </c>
      <c r="B3" s="40"/>
      <c r="C3" s="235"/>
      <c r="D3" s="235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15" x14ac:dyDescent="0.2">
      <c r="A4" s="72" t="s">
        <v>144</v>
      </c>
      <c r="B4" s="72"/>
      <c r="C4" s="236"/>
      <c r="D4" s="236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4.25" customHeight="1" x14ac:dyDescent="0.2">
      <c r="A5" s="72" t="s">
        <v>149</v>
      </c>
      <c r="B5" s="72"/>
      <c r="C5" s="236"/>
      <c r="D5" s="236"/>
      <c r="E5" s="72"/>
      <c r="F5" s="72"/>
      <c r="G5" s="72"/>
      <c r="H5" s="72"/>
      <c r="I5" s="72"/>
      <c r="J5" s="72"/>
      <c r="K5" s="72"/>
      <c r="L5" s="72"/>
      <c r="M5" s="72"/>
      <c r="N5" s="72"/>
      <c r="O5" s="74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5" x14ac:dyDescent="0.2">
      <c r="A6" s="329" t="s">
        <v>170</v>
      </c>
      <c r="B6" s="329"/>
      <c r="C6" s="329"/>
      <c r="D6" s="329"/>
      <c r="E6" s="329"/>
      <c r="F6" s="329"/>
      <c r="G6" s="329"/>
      <c r="H6" s="235"/>
      <c r="I6" s="235"/>
      <c r="J6" s="235"/>
      <c r="K6" s="235"/>
      <c r="L6" s="235"/>
      <c r="M6" s="235"/>
      <c r="N6" s="235"/>
      <c r="O6" s="235"/>
      <c r="P6" s="235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5" x14ac:dyDescent="0.2">
      <c r="A7" s="40" t="s">
        <v>108</v>
      </c>
      <c r="B7" s="40"/>
      <c r="C7" s="235"/>
      <c r="D7" s="235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5.75" thickBot="1" x14ac:dyDescent="0.25">
      <c r="A8" s="73"/>
      <c r="B8" s="73"/>
      <c r="C8" s="235"/>
      <c r="D8" s="235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20.25" thickBot="1" x14ac:dyDescent="0.25">
      <c r="B9" s="92"/>
      <c r="C9" s="272" t="s">
        <v>4</v>
      </c>
      <c r="D9" s="147" t="s">
        <v>81</v>
      </c>
      <c r="E9" s="94"/>
      <c r="F9" s="161" t="s">
        <v>83</v>
      </c>
      <c r="G9" s="162" t="s">
        <v>116</v>
      </c>
      <c r="H9" s="15"/>
      <c r="I9" s="15"/>
      <c r="J9" s="15"/>
      <c r="K9" s="15"/>
      <c r="L9" s="15"/>
      <c r="M9" s="15"/>
      <c r="N9" s="16"/>
      <c r="O9" s="16"/>
    </row>
    <row r="10" spans="1:26" ht="20.25" thickBot="1" x14ac:dyDescent="0.3">
      <c r="B10" s="95"/>
      <c r="C10" s="272" t="s">
        <v>82</v>
      </c>
      <c r="D10" s="93" t="s">
        <v>82</v>
      </c>
      <c r="E10" s="94"/>
      <c r="F10" s="163" t="s">
        <v>74</v>
      </c>
      <c r="G10" s="202">
        <v>898.89</v>
      </c>
      <c r="H10" s="15"/>
      <c r="I10" s="15"/>
      <c r="J10" s="15"/>
      <c r="K10" s="15"/>
      <c r="L10" s="15"/>
      <c r="M10" s="15"/>
      <c r="N10" s="16"/>
      <c r="O10" s="16"/>
    </row>
    <row r="11" spans="1:26" ht="20.25" thickBot="1" x14ac:dyDescent="0.3">
      <c r="B11" s="224" t="s">
        <v>13</v>
      </c>
      <c r="C11" s="305"/>
      <c r="D11" s="306"/>
      <c r="E11" s="94"/>
      <c r="F11" s="163" t="s">
        <v>64</v>
      </c>
      <c r="G11" s="202">
        <v>253821</v>
      </c>
      <c r="I11" s="15"/>
      <c r="J11" s="15"/>
      <c r="K11" s="15"/>
      <c r="L11" s="16"/>
      <c r="M11" s="16"/>
    </row>
    <row r="12" spans="1:26" ht="19.5" x14ac:dyDescent="0.25">
      <c r="B12" s="92" t="s">
        <v>14</v>
      </c>
      <c r="C12" s="314">
        <v>155410</v>
      </c>
      <c r="D12" s="311">
        <v>155840</v>
      </c>
      <c r="E12" s="94"/>
      <c r="F12" s="163" t="s">
        <v>8</v>
      </c>
      <c r="G12" s="202">
        <v>2469.2399999999998</v>
      </c>
      <c r="I12" s="15"/>
      <c r="J12" s="15"/>
      <c r="K12" s="15"/>
      <c r="L12" s="16"/>
      <c r="M12" s="16"/>
    </row>
    <row r="13" spans="1:26" ht="20.25" thickBot="1" x14ac:dyDescent="0.3">
      <c r="B13" s="223" t="s">
        <v>84</v>
      </c>
      <c r="C13" s="316">
        <v>155410</v>
      </c>
      <c r="D13" s="312">
        <v>155840</v>
      </c>
      <c r="E13" s="94"/>
      <c r="F13" s="163" t="s">
        <v>77</v>
      </c>
      <c r="G13" s="202">
        <v>2004.48</v>
      </c>
      <c r="I13" s="15"/>
      <c r="J13" s="15"/>
      <c r="K13" s="15"/>
      <c r="L13" s="16"/>
      <c r="M13" s="16"/>
    </row>
    <row r="14" spans="1:26" ht="19.5" x14ac:dyDescent="0.25">
      <c r="B14" s="92" t="s">
        <v>15</v>
      </c>
      <c r="C14" s="315">
        <v>155410</v>
      </c>
      <c r="D14" s="313">
        <v>155840</v>
      </c>
      <c r="E14" s="94"/>
      <c r="F14" s="163" t="s">
        <v>71</v>
      </c>
      <c r="G14" s="210">
        <v>1736</v>
      </c>
      <c r="I14" s="15"/>
      <c r="J14" s="15"/>
      <c r="K14" s="15"/>
      <c r="L14" s="16"/>
      <c r="M14" s="16"/>
    </row>
    <row r="15" spans="1:26" ht="20.25" thickBot="1" x14ac:dyDescent="0.3">
      <c r="B15" s="223" t="s">
        <v>85</v>
      </c>
      <c r="C15" s="315">
        <v>155410</v>
      </c>
      <c r="D15" s="313">
        <v>155840</v>
      </c>
      <c r="E15" s="94"/>
      <c r="F15" s="163" t="s">
        <v>76</v>
      </c>
      <c r="G15" s="202">
        <v>1955.1</v>
      </c>
      <c r="I15" s="15"/>
      <c r="J15" s="15"/>
      <c r="K15" s="15"/>
      <c r="L15" s="16"/>
      <c r="M15" s="16"/>
    </row>
    <row r="16" spans="1:26" ht="19.5" x14ac:dyDescent="0.25">
      <c r="B16" s="92" t="s">
        <v>16</v>
      </c>
      <c r="C16" s="314">
        <v>157410</v>
      </c>
      <c r="D16" s="311">
        <v>157150</v>
      </c>
      <c r="E16" s="94"/>
      <c r="F16" s="163" t="s">
        <v>81</v>
      </c>
      <c r="G16" s="202">
        <v>2678.37</v>
      </c>
      <c r="I16" s="15"/>
      <c r="J16" s="15"/>
      <c r="K16" s="15"/>
      <c r="L16" s="16"/>
      <c r="M16" s="16"/>
    </row>
    <row r="17" spans="2:13" ht="20.25" thickBot="1" x14ac:dyDescent="0.3">
      <c r="B17" s="223" t="s">
        <v>86</v>
      </c>
      <c r="C17" s="316">
        <v>157410</v>
      </c>
      <c r="D17" s="312">
        <v>157150</v>
      </c>
      <c r="E17" s="96"/>
      <c r="F17" s="163" t="s">
        <v>66</v>
      </c>
      <c r="G17" s="202">
        <v>2443.48</v>
      </c>
      <c r="I17" s="25"/>
      <c r="J17" s="25"/>
      <c r="K17" s="25"/>
      <c r="L17" s="16"/>
      <c r="M17" s="16"/>
    </row>
    <row r="18" spans="2:13" ht="20.25" thickBot="1" x14ac:dyDescent="0.3">
      <c r="B18" s="92" t="s">
        <v>147</v>
      </c>
      <c r="C18" s="315">
        <v>156760</v>
      </c>
      <c r="D18" s="313">
        <v>156600</v>
      </c>
      <c r="E18" s="96"/>
      <c r="F18" s="163" t="s">
        <v>4</v>
      </c>
      <c r="G18" s="202">
        <v>2150.2800000000002</v>
      </c>
      <c r="I18" s="25"/>
      <c r="J18" s="25"/>
      <c r="K18" s="25"/>
      <c r="L18" s="16"/>
      <c r="M18" s="16"/>
    </row>
    <row r="19" spans="2:13" ht="20.25" thickBot="1" x14ac:dyDescent="0.3">
      <c r="B19" s="225" t="s">
        <v>87</v>
      </c>
      <c r="C19" s="253"/>
      <c r="D19" s="300"/>
      <c r="E19" s="96"/>
      <c r="F19" s="163" t="s">
        <v>75</v>
      </c>
      <c r="G19" s="202">
        <v>3204.16</v>
      </c>
      <c r="I19" s="25"/>
      <c r="J19" s="25"/>
      <c r="K19" s="25"/>
      <c r="L19" s="16"/>
      <c r="M19" s="16"/>
    </row>
    <row r="20" spans="2:13" ht="19.5" x14ac:dyDescent="0.25">
      <c r="B20" s="95" t="s">
        <v>18</v>
      </c>
      <c r="C20" s="315">
        <v>147380</v>
      </c>
      <c r="D20" s="313">
        <v>147190</v>
      </c>
      <c r="E20" s="96"/>
      <c r="F20" s="163" t="s">
        <v>67</v>
      </c>
      <c r="G20" s="202">
        <v>4348.24</v>
      </c>
      <c r="I20" s="25"/>
      <c r="J20" s="25"/>
      <c r="K20" s="25"/>
      <c r="L20" s="16"/>
      <c r="M20" s="16"/>
    </row>
    <row r="21" spans="2:13" ht="20.25" thickBot="1" x14ac:dyDescent="0.3">
      <c r="B21" s="223" t="s">
        <v>88</v>
      </c>
      <c r="C21" s="315">
        <v>147380</v>
      </c>
      <c r="D21" s="313">
        <v>147190</v>
      </c>
      <c r="E21" s="96"/>
      <c r="F21" s="163" t="s">
        <v>6</v>
      </c>
      <c r="G21" s="202">
        <v>2202.48</v>
      </c>
      <c r="I21" s="25"/>
      <c r="J21" s="25"/>
      <c r="K21" s="25"/>
      <c r="L21" s="16"/>
      <c r="M21" s="16"/>
    </row>
    <row r="22" spans="2:13" ht="20.25" thickBot="1" x14ac:dyDescent="0.3">
      <c r="B22" s="92" t="s">
        <v>19</v>
      </c>
      <c r="C22" s="310"/>
      <c r="D22" s="308"/>
      <c r="E22" s="96"/>
      <c r="F22" s="163" t="s">
        <v>68</v>
      </c>
      <c r="G22" s="202">
        <v>2937.06</v>
      </c>
      <c r="I22" s="25"/>
      <c r="J22" s="25"/>
      <c r="K22" s="25"/>
      <c r="L22" s="16"/>
      <c r="M22" s="16"/>
    </row>
    <row r="23" spans="2:13" ht="20.25" thickBot="1" x14ac:dyDescent="0.3">
      <c r="B23" s="223" t="s">
        <v>89</v>
      </c>
      <c r="C23" s="315">
        <v>150260</v>
      </c>
      <c r="D23" s="313">
        <v>150020</v>
      </c>
      <c r="E23" s="96"/>
      <c r="F23" s="163" t="s">
        <v>63</v>
      </c>
      <c r="G23" s="202">
        <v>3287.19</v>
      </c>
      <c r="I23" s="25"/>
      <c r="J23" s="25"/>
      <c r="K23" s="25"/>
      <c r="L23" s="16"/>
      <c r="M23" s="16"/>
    </row>
    <row r="24" spans="2:13" ht="20.25" thickBot="1" x14ac:dyDescent="0.3">
      <c r="B24" s="95" t="s">
        <v>21</v>
      </c>
      <c r="C24" s="307"/>
      <c r="D24" s="309"/>
      <c r="E24" s="96"/>
      <c r="F24" s="163" t="s">
        <v>7</v>
      </c>
      <c r="G24" s="202">
        <v>1789.8</v>
      </c>
      <c r="I24" s="25"/>
      <c r="J24" s="25"/>
      <c r="K24" s="25"/>
      <c r="L24" s="16"/>
      <c r="M24" s="16"/>
    </row>
    <row r="25" spans="2:13" ht="19.5" x14ac:dyDescent="0.25">
      <c r="B25" s="92" t="s">
        <v>22</v>
      </c>
      <c r="C25" s="315">
        <v>157010</v>
      </c>
      <c r="D25" s="313">
        <v>157800</v>
      </c>
      <c r="E25" s="96"/>
      <c r="F25" s="163" t="s">
        <v>62</v>
      </c>
      <c r="G25" s="202">
        <v>2480.64</v>
      </c>
      <c r="I25" s="25"/>
      <c r="J25" s="25"/>
      <c r="K25" s="25"/>
      <c r="L25" s="16"/>
      <c r="M25" s="16"/>
    </row>
    <row r="26" spans="2:13" ht="20.25" thickBot="1" x14ac:dyDescent="0.3">
      <c r="B26" s="223" t="s">
        <v>90</v>
      </c>
      <c r="C26" s="315">
        <v>157010</v>
      </c>
      <c r="D26" s="313">
        <v>157800</v>
      </c>
      <c r="E26" s="96"/>
      <c r="F26" s="163" t="s">
        <v>69</v>
      </c>
      <c r="G26" s="202">
        <v>1451.57</v>
      </c>
      <c r="I26" s="25"/>
      <c r="J26" s="25"/>
      <c r="K26" s="25"/>
      <c r="L26" s="16"/>
      <c r="M26" s="16"/>
    </row>
    <row r="27" spans="2:13" ht="20.25" thickBot="1" x14ac:dyDescent="0.3">
      <c r="B27" s="225" t="s">
        <v>24</v>
      </c>
      <c r="C27" s="243"/>
      <c r="D27" s="297"/>
      <c r="E27" s="96"/>
      <c r="F27" s="163" t="s">
        <v>60</v>
      </c>
      <c r="G27" s="202">
        <v>2763.78</v>
      </c>
      <c r="I27" s="25"/>
      <c r="J27" s="25" t="s">
        <v>56</v>
      </c>
      <c r="K27" s="25"/>
      <c r="L27" s="16"/>
      <c r="M27" s="16"/>
    </row>
    <row r="28" spans="2:13" ht="19.5" x14ac:dyDescent="0.25">
      <c r="B28" s="95" t="s">
        <v>25</v>
      </c>
      <c r="C28" s="315">
        <v>146630</v>
      </c>
      <c r="D28" s="313">
        <v>146380</v>
      </c>
      <c r="E28" s="96"/>
      <c r="F28" s="163" t="s">
        <v>70</v>
      </c>
      <c r="G28" s="202">
        <v>4694.0200000000004</v>
      </c>
      <c r="I28" s="25"/>
      <c r="J28" s="25"/>
      <c r="K28" s="25"/>
      <c r="L28" s="16"/>
      <c r="M28" s="16"/>
    </row>
    <row r="29" spans="2:13" ht="20.25" thickBot="1" x14ac:dyDescent="0.3">
      <c r="B29" s="223" t="s">
        <v>26</v>
      </c>
      <c r="C29" s="244"/>
      <c r="D29" s="294"/>
      <c r="E29" s="96"/>
      <c r="F29" s="163" t="s">
        <v>65</v>
      </c>
      <c r="G29" s="202">
        <v>2919.27</v>
      </c>
      <c r="I29" s="25"/>
      <c r="J29" s="25"/>
      <c r="K29" s="25"/>
      <c r="L29" s="16"/>
      <c r="M29" s="16"/>
    </row>
    <row r="30" spans="2:13" ht="19.5" x14ac:dyDescent="0.25">
      <c r="B30" s="92" t="s">
        <v>27</v>
      </c>
      <c r="C30" s="252"/>
      <c r="D30" s="299"/>
      <c r="E30" s="96"/>
      <c r="F30" s="163" t="s">
        <v>120</v>
      </c>
      <c r="G30" s="202">
        <v>2128.56</v>
      </c>
      <c r="I30" s="25"/>
      <c r="J30" s="25"/>
      <c r="K30" s="25"/>
      <c r="L30" s="16"/>
      <c r="M30" s="16"/>
    </row>
    <row r="31" spans="2:13" ht="20.25" thickBot="1" x14ac:dyDescent="0.3">
      <c r="B31" s="223" t="s">
        <v>28</v>
      </c>
      <c r="C31" s="315">
        <v>146600</v>
      </c>
      <c r="D31" s="313">
        <v>146370</v>
      </c>
      <c r="E31" s="96"/>
      <c r="F31" s="163" t="s">
        <v>9</v>
      </c>
      <c r="G31" s="202">
        <v>3291.57</v>
      </c>
      <c r="I31" s="25"/>
      <c r="J31" s="25"/>
      <c r="K31" s="25"/>
      <c r="L31" s="16"/>
      <c r="M31" s="16"/>
    </row>
    <row r="32" spans="2:13" ht="19.5" x14ac:dyDescent="0.25">
      <c r="B32" s="92" t="s">
        <v>30</v>
      </c>
      <c r="C32" s="252"/>
      <c r="D32" s="299"/>
      <c r="E32" s="96"/>
      <c r="F32" s="163" t="s">
        <v>58</v>
      </c>
      <c r="G32" s="202">
        <v>3044.1</v>
      </c>
      <c r="I32" s="25"/>
      <c r="J32" s="25"/>
      <c r="K32" s="25"/>
      <c r="L32" s="16"/>
      <c r="M32" s="16"/>
    </row>
    <row r="33" spans="2:13" ht="20.25" thickBot="1" x14ac:dyDescent="0.3">
      <c r="B33" s="95" t="s">
        <v>31</v>
      </c>
      <c r="C33" s="315">
        <v>148190</v>
      </c>
      <c r="D33" s="313">
        <v>147650</v>
      </c>
      <c r="E33" s="96"/>
      <c r="F33" s="163" t="s">
        <v>91</v>
      </c>
      <c r="G33" s="202">
        <v>2737.5</v>
      </c>
      <c r="I33" s="25"/>
      <c r="J33" s="25"/>
      <c r="K33" s="25"/>
      <c r="L33" s="16"/>
      <c r="M33" s="16"/>
    </row>
    <row r="34" spans="2:13" ht="20.25" thickBot="1" x14ac:dyDescent="0.3">
      <c r="B34" s="225" t="s">
        <v>33</v>
      </c>
      <c r="C34" s="243"/>
      <c r="D34" s="297"/>
      <c r="E34" s="96"/>
      <c r="F34" s="163" t="s">
        <v>121</v>
      </c>
      <c r="G34" s="202">
        <v>2695.89</v>
      </c>
      <c r="I34" s="25"/>
      <c r="J34" s="25"/>
      <c r="K34" s="25"/>
      <c r="L34" s="16"/>
      <c r="M34" s="16"/>
    </row>
    <row r="35" spans="2:13" ht="19.5" x14ac:dyDescent="0.25">
      <c r="B35" s="95" t="s">
        <v>34</v>
      </c>
      <c r="C35" s="315">
        <v>147420</v>
      </c>
      <c r="D35" s="313">
        <v>147060</v>
      </c>
      <c r="E35" s="96"/>
      <c r="F35" s="163" t="s">
        <v>59</v>
      </c>
      <c r="G35" s="202">
        <v>2119.3200000000002</v>
      </c>
      <c r="I35" s="25"/>
      <c r="J35" s="25"/>
      <c r="K35" s="25"/>
      <c r="L35" s="16"/>
      <c r="M35" s="16"/>
    </row>
    <row r="36" spans="2:13" ht="20.25" thickBot="1" x14ac:dyDescent="0.3">
      <c r="B36" s="95" t="s">
        <v>93</v>
      </c>
      <c r="C36" s="315">
        <v>147420</v>
      </c>
      <c r="D36" s="313">
        <v>147060</v>
      </c>
      <c r="E36" s="96"/>
      <c r="F36" s="163" t="s">
        <v>61</v>
      </c>
      <c r="G36" s="202">
        <v>2967.45</v>
      </c>
      <c r="I36" s="25"/>
      <c r="J36" s="25"/>
      <c r="K36" s="25"/>
      <c r="L36" s="16"/>
      <c r="M36" s="16"/>
    </row>
    <row r="37" spans="2:13" ht="20.25" thickBot="1" x14ac:dyDescent="0.3">
      <c r="B37" s="225" t="s">
        <v>35</v>
      </c>
      <c r="C37" s="243"/>
      <c r="D37" s="297"/>
      <c r="E37" s="96"/>
      <c r="F37" s="163" t="s">
        <v>122</v>
      </c>
      <c r="G37" s="202">
        <v>3449.68</v>
      </c>
      <c r="I37" s="25"/>
      <c r="J37" s="25"/>
      <c r="K37" s="25"/>
      <c r="L37" s="16"/>
      <c r="M37" s="16"/>
    </row>
    <row r="38" spans="2:13" ht="19.5" x14ac:dyDescent="0.25">
      <c r="B38" s="95" t="s">
        <v>36</v>
      </c>
      <c r="C38" s="315">
        <v>148370</v>
      </c>
      <c r="D38" s="313">
        <v>148310</v>
      </c>
      <c r="E38" s="96"/>
      <c r="F38" s="180" t="s">
        <v>92</v>
      </c>
      <c r="G38" s="202">
        <v>2446.44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5" t="s">
        <v>94</v>
      </c>
      <c r="C39" s="315">
        <v>148370</v>
      </c>
      <c r="D39" s="313">
        <v>148310</v>
      </c>
      <c r="E39" s="96"/>
      <c r="F39" s="163" t="s">
        <v>123</v>
      </c>
      <c r="G39" s="202">
        <v>1951.85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25" t="s">
        <v>37</v>
      </c>
      <c r="C40" s="243"/>
      <c r="D40" s="297"/>
      <c r="E40" s="96"/>
      <c r="F40" s="163" t="s">
        <v>107</v>
      </c>
      <c r="G40" s="202">
        <v>1975.75</v>
      </c>
      <c r="H40" s="25"/>
      <c r="I40" s="25"/>
      <c r="J40" s="25"/>
      <c r="K40" s="25"/>
      <c r="L40" s="16"/>
      <c r="M40" s="16"/>
    </row>
    <row r="41" spans="2:13" ht="19.5" x14ac:dyDescent="0.25">
      <c r="B41" s="95" t="s">
        <v>38</v>
      </c>
      <c r="C41" s="315">
        <v>154380</v>
      </c>
      <c r="D41" s="313">
        <v>154040</v>
      </c>
      <c r="E41" s="96"/>
      <c r="F41" s="164" t="s">
        <v>119</v>
      </c>
      <c r="G41" s="202">
        <v>1822.99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5" t="s">
        <v>39</v>
      </c>
      <c r="C42" s="315">
        <v>154530</v>
      </c>
      <c r="D42" s="313">
        <v>154790</v>
      </c>
      <c r="E42" s="94"/>
      <c r="F42" s="164" t="s">
        <v>127</v>
      </c>
      <c r="G42" s="202">
        <v>2884.23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25"/>
      <c r="C43" s="252"/>
      <c r="D43" s="299"/>
      <c r="E43" s="94"/>
      <c r="F43" s="164" t="s">
        <v>151</v>
      </c>
      <c r="G43" s="210">
        <v>3919.22</v>
      </c>
      <c r="H43" s="15"/>
      <c r="I43" s="15"/>
      <c r="J43" s="16"/>
      <c r="K43" s="16"/>
    </row>
    <row r="44" spans="2:13" ht="20.25" thickBot="1" x14ac:dyDescent="0.3">
      <c r="B44" s="223" t="s">
        <v>40</v>
      </c>
      <c r="C44" s="243"/>
      <c r="D44" s="297"/>
      <c r="E44" s="94"/>
      <c r="F44" s="164" t="s">
        <v>152</v>
      </c>
      <c r="G44" s="210">
        <v>1718.5</v>
      </c>
      <c r="H44" s="15"/>
      <c r="I44" s="15"/>
      <c r="J44" s="16"/>
      <c r="K44" s="16"/>
    </row>
    <row r="45" spans="2:13" ht="19.5" x14ac:dyDescent="0.25">
      <c r="B45" s="92" t="s">
        <v>44</v>
      </c>
      <c r="C45" s="315">
        <v>159780</v>
      </c>
      <c r="D45" s="313">
        <v>160540</v>
      </c>
      <c r="E45" s="94"/>
      <c r="F45" s="256" t="s">
        <v>165</v>
      </c>
      <c r="G45" s="257">
        <v>2560.44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23" t="s">
        <v>97</v>
      </c>
      <c r="C46" s="315">
        <v>159780</v>
      </c>
      <c r="D46" s="313">
        <v>160540</v>
      </c>
      <c r="E46" s="94"/>
      <c r="F46" s="254"/>
      <c r="G46" s="255"/>
      <c r="H46" s="15"/>
      <c r="I46" s="15"/>
      <c r="J46" s="15"/>
      <c r="K46" s="15"/>
      <c r="L46" s="16"/>
      <c r="M46" s="16"/>
    </row>
    <row r="47" spans="2:13" ht="20.25" thickBot="1" x14ac:dyDescent="0.3">
      <c r="B47" s="92" t="s">
        <v>41</v>
      </c>
      <c r="C47" s="314">
        <v>156280</v>
      </c>
      <c r="D47" s="311">
        <v>156540</v>
      </c>
      <c r="E47" s="94"/>
      <c r="F47" s="356" t="s">
        <v>124</v>
      </c>
      <c r="G47" s="357"/>
      <c r="H47" s="15"/>
      <c r="I47" s="15"/>
      <c r="J47" s="15"/>
      <c r="K47" s="15"/>
      <c r="L47" s="16"/>
      <c r="M47" s="16"/>
    </row>
    <row r="48" spans="2:13" ht="20.25" thickBot="1" x14ac:dyDescent="0.3">
      <c r="B48" s="223" t="s">
        <v>98</v>
      </c>
      <c r="C48" s="316">
        <v>156280</v>
      </c>
      <c r="D48" s="312">
        <v>156540</v>
      </c>
      <c r="E48" s="94"/>
      <c r="F48" s="97"/>
      <c r="G48" s="98"/>
      <c r="H48" s="15"/>
      <c r="I48" s="15"/>
      <c r="J48" s="15"/>
      <c r="K48" s="15"/>
      <c r="L48" s="16"/>
      <c r="M48" s="16"/>
    </row>
    <row r="49" spans="2:13" ht="19.5" x14ac:dyDescent="0.25">
      <c r="B49" s="95" t="s">
        <v>43</v>
      </c>
      <c r="C49" s="315">
        <v>156280</v>
      </c>
      <c r="D49" s="313">
        <v>156540</v>
      </c>
      <c r="E49" s="94"/>
      <c r="F49" s="99" t="s">
        <v>95</v>
      </c>
      <c r="G49" s="106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5" t="s">
        <v>99</v>
      </c>
      <c r="C50" s="315">
        <v>156280</v>
      </c>
      <c r="D50" s="313">
        <v>156540</v>
      </c>
      <c r="E50" s="241"/>
      <c r="F50" s="246" t="s">
        <v>155</v>
      </c>
      <c r="G50" s="247">
        <v>400</v>
      </c>
      <c r="H50" s="15"/>
      <c r="I50" s="15"/>
      <c r="J50" s="15"/>
      <c r="K50" s="15"/>
      <c r="L50" s="16"/>
      <c r="M50" s="16"/>
    </row>
    <row r="51" spans="2:13" ht="21" thickBot="1" x14ac:dyDescent="0.35">
      <c r="B51" s="225" t="s">
        <v>45</v>
      </c>
      <c r="C51" s="243"/>
      <c r="D51" s="297"/>
      <c r="E51" s="94" t="s">
        <v>56</v>
      </c>
      <c r="F51" s="246" t="s">
        <v>156</v>
      </c>
      <c r="G51" s="248">
        <v>500</v>
      </c>
      <c r="H51" s="15"/>
      <c r="I51" s="15"/>
      <c r="J51" s="15"/>
      <c r="K51" s="15"/>
      <c r="L51" s="16"/>
      <c r="M51" s="16"/>
    </row>
    <row r="52" spans="2:13" ht="21" thickBot="1" x14ac:dyDescent="0.35">
      <c r="B52" s="92" t="s">
        <v>47</v>
      </c>
      <c r="C52" s="315">
        <v>153330</v>
      </c>
      <c r="D52" s="313">
        <v>153100</v>
      </c>
      <c r="E52" s="94"/>
      <c r="F52" s="246" t="s">
        <v>157</v>
      </c>
      <c r="G52" s="248">
        <v>600</v>
      </c>
      <c r="H52" s="15"/>
      <c r="I52" s="15"/>
      <c r="J52" s="15"/>
      <c r="K52" s="15"/>
      <c r="L52" s="16"/>
      <c r="M52" s="16"/>
    </row>
    <row r="53" spans="2:13" ht="21" thickBot="1" x14ac:dyDescent="0.35">
      <c r="B53" s="225" t="s">
        <v>49</v>
      </c>
      <c r="C53" s="243"/>
      <c r="D53" s="297"/>
      <c r="E53" s="94"/>
      <c r="F53" s="246" t="s">
        <v>158</v>
      </c>
      <c r="G53" s="248">
        <v>700</v>
      </c>
      <c r="H53" s="15"/>
      <c r="I53" s="15"/>
      <c r="J53" s="15"/>
      <c r="K53" s="15"/>
      <c r="L53" s="16"/>
      <c r="M53" s="16"/>
    </row>
    <row r="54" spans="2:13" ht="21" thickBot="1" x14ac:dyDescent="0.35">
      <c r="B54" s="225" t="s">
        <v>50</v>
      </c>
      <c r="C54" s="307">
        <v>139590</v>
      </c>
      <c r="D54" s="309">
        <v>139210</v>
      </c>
      <c r="E54" s="94"/>
      <c r="F54" s="246" t="s">
        <v>159</v>
      </c>
      <c r="G54" s="248">
        <v>800</v>
      </c>
      <c r="H54" s="15"/>
      <c r="I54" s="15"/>
      <c r="J54" s="15"/>
      <c r="K54" s="15"/>
      <c r="L54" s="16"/>
      <c r="M54" s="16"/>
    </row>
    <row r="55" spans="2:13" ht="21" thickBot="1" x14ac:dyDescent="0.35">
      <c r="B55" s="95" t="s">
        <v>51</v>
      </c>
      <c r="C55" s="273"/>
      <c r="D55" s="296"/>
      <c r="E55" s="94"/>
      <c r="F55" s="246" t="s">
        <v>160</v>
      </c>
      <c r="G55" s="248">
        <v>900</v>
      </c>
      <c r="H55" s="15"/>
      <c r="I55" s="15"/>
      <c r="J55" s="15"/>
      <c r="K55" s="15"/>
      <c r="L55" s="16"/>
      <c r="M55" s="16"/>
    </row>
    <row r="56" spans="2:13" ht="21" thickBot="1" x14ac:dyDescent="0.35">
      <c r="B56" s="92" t="s">
        <v>52</v>
      </c>
      <c r="C56" s="315">
        <v>140690</v>
      </c>
      <c r="D56" s="313">
        <v>140910</v>
      </c>
      <c r="E56" s="94"/>
      <c r="F56" s="246" t="s">
        <v>161</v>
      </c>
      <c r="G56" s="248">
        <v>1000</v>
      </c>
      <c r="H56" s="15"/>
      <c r="I56" s="15"/>
      <c r="J56" s="15"/>
      <c r="K56" s="15"/>
      <c r="L56" s="16"/>
      <c r="M56" s="16"/>
    </row>
    <row r="57" spans="2:13" ht="21" thickBot="1" x14ac:dyDescent="0.35">
      <c r="B57" s="225" t="s">
        <v>46</v>
      </c>
      <c r="C57" s="307">
        <v>139340</v>
      </c>
      <c r="D57" s="309">
        <v>138860</v>
      </c>
      <c r="E57" s="94"/>
      <c r="F57" s="249" t="s">
        <v>154</v>
      </c>
      <c r="G57" s="248">
        <v>1100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5" t="s">
        <v>53</v>
      </c>
      <c r="C58" s="245"/>
      <c r="D58" s="298"/>
      <c r="E58" s="94"/>
      <c r="F58" s="100"/>
      <c r="G58" s="101"/>
      <c r="H58" s="15"/>
      <c r="I58" s="15"/>
      <c r="J58" s="15"/>
      <c r="K58" s="15"/>
      <c r="L58" s="16"/>
      <c r="M58" s="16"/>
    </row>
    <row r="59" spans="2:13" ht="20.25" thickBot="1" x14ac:dyDescent="0.25">
      <c r="B59" s="92" t="s">
        <v>54</v>
      </c>
      <c r="C59" s="307">
        <v>149760</v>
      </c>
      <c r="D59" s="309">
        <v>149450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25" t="s">
        <v>55</v>
      </c>
      <c r="C60" s="316">
        <v>151870</v>
      </c>
      <c r="D60" s="312">
        <v>151810</v>
      </c>
      <c r="E60" s="15"/>
      <c r="F60" s="145"/>
      <c r="G60" s="146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164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58" t="s">
        <v>133</v>
      </c>
      <c r="C63" s="360" t="s">
        <v>130</v>
      </c>
      <c r="D63" s="361"/>
      <c r="E63" s="146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59"/>
      <c r="C64" s="237" t="s">
        <v>128</v>
      </c>
      <c r="D64" s="147" t="s">
        <v>129</v>
      </c>
      <c r="E64" s="146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8" t="s">
        <v>134</v>
      </c>
      <c r="C65" s="150">
        <v>500</v>
      </c>
      <c r="D65" s="150">
        <v>5500</v>
      </c>
      <c r="E65" s="146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8" t="s">
        <v>135</v>
      </c>
      <c r="C66" s="150">
        <v>500</v>
      </c>
      <c r="D66" s="150">
        <v>5500</v>
      </c>
      <c r="E66" s="146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8" t="s">
        <v>136</v>
      </c>
      <c r="C67" s="150">
        <v>500</v>
      </c>
      <c r="D67" s="150">
        <v>8500</v>
      </c>
      <c r="E67" s="146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8" t="s">
        <v>145</v>
      </c>
      <c r="C68" s="150">
        <v>500</v>
      </c>
      <c r="D68" s="150">
        <v>5500</v>
      </c>
      <c r="E68" s="146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8" t="s">
        <v>137</v>
      </c>
      <c r="C69" s="150">
        <v>500</v>
      </c>
      <c r="D69" s="150">
        <v>5500</v>
      </c>
      <c r="E69" s="146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8" t="s">
        <v>141</v>
      </c>
      <c r="C70" s="150">
        <v>500</v>
      </c>
      <c r="D70" s="150">
        <v>5500</v>
      </c>
      <c r="E70" s="146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8" t="s">
        <v>163</v>
      </c>
      <c r="C71" s="150">
        <v>500</v>
      </c>
      <c r="D71" s="150">
        <v>8500</v>
      </c>
      <c r="E71" s="146"/>
      <c r="F71" s="145"/>
      <c r="G71" s="146"/>
      <c r="H71" s="15"/>
      <c r="I71" s="15"/>
      <c r="J71" s="16"/>
      <c r="K71" s="16"/>
    </row>
    <row r="72" spans="1:15" ht="18" customHeight="1" thickBot="1" x14ac:dyDescent="0.3">
      <c r="B72" s="149" t="s">
        <v>138</v>
      </c>
      <c r="C72" s="150">
        <v>500</v>
      </c>
      <c r="D72" s="150">
        <v>5500</v>
      </c>
      <c r="E72" s="146"/>
      <c r="F72" s="145"/>
      <c r="G72" s="146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4"/>
      <c r="G73" s="94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6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5"/>
      <c r="B75" s="12" t="s">
        <v>102</v>
      </c>
      <c r="C75" s="76"/>
      <c r="D75" s="76"/>
      <c r="E75" s="206" t="s">
        <v>56</v>
      </c>
      <c r="F75" s="15"/>
      <c r="G75" s="15"/>
      <c r="H75" s="206"/>
      <c r="I75" s="206"/>
      <c r="J75" s="206"/>
      <c r="K75" s="206"/>
      <c r="L75" s="206"/>
      <c r="M75" s="206"/>
      <c r="N75" s="181"/>
      <c r="O75" s="181"/>
    </row>
    <row r="76" spans="1:15" s="21" customFormat="1" ht="15.95" customHeight="1" x14ac:dyDescent="0.2">
      <c r="A76" s="75"/>
      <c r="B76" s="12" t="s">
        <v>146</v>
      </c>
      <c r="C76" s="76"/>
      <c r="D76" s="76"/>
      <c r="E76" s="76"/>
      <c r="F76" s="206"/>
      <c r="G76" s="206"/>
      <c r="H76" s="206"/>
      <c r="I76" s="206"/>
      <c r="J76" s="206"/>
      <c r="K76" s="206"/>
      <c r="L76" s="206"/>
      <c r="M76" s="206"/>
      <c r="N76" s="181"/>
      <c r="O76" s="181"/>
    </row>
    <row r="77" spans="1:15" s="21" customFormat="1" ht="15.95" customHeight="1" x14ac:dyDescent="0.2">
      <c r="A77" s="75"/>
      <c r="B77" s="12" t="s">
        <v>109</v>
      </c>
      <c r="C77" s="76"/>
      <c r="D77" s="76"/>
      <c r="E77" s="75"/>
      <c r="F77" s="206"/>
      <c r="G77" s="206"/>
      <c r="H77" s="206"/>
      <c r="I77" s="75"/>
      <c r="J77" s="75"/>
      <c r="K77" s="75"/>
      <c r="L77" s="75" t="s">
        <v>56</v>
      </c>
      <c r="M77" s="75" t="s">
        <v>56</v>
      </c>
      <c r="N77" s="181"/>
      <c r="O77" s="181"/>
    </row>
    <row r="78" spans="1:15" s="21" customFormat="1" ht="15.95" customHeight="1" x14ac:dyDescent="0.2">
      <c r="A78" s="75"/>
      <c r="B78" s="12" t="s">
        <v>100</v>
      </c>
      <c r="C78" s="76"/>
      <c r="D78" s="76"/>
      <c r="E78" s="75"/>
      <c r="F78" s="206"/>
      <c r="G78" s="206"/>
      <c r="H78" s="206"/>
      <c r="I78" s="75"/>
      <c r="J78" s="75"/>
      <c r="K78" s="75"/>
      <c r="L78" s="77"/>
      <c r="M78" s="75"/>
      <c r="N78" s="181"/>
      <c r="O78" s="181"/>
    </row>
    <row r="79" spans="1:15" s="21" customFormat="1" ht="15.95" customHeight="1" x14ac:dyDescent="0.2">
      <c r="A79" s="75"/>
      <c r="B79" s="12" t="s">
        <v>110</v>
      </c>
      <c r="C79" s="76"/>
      <c r="D79" s="76"/>
      <c r="E79" s="75"/>
      <c r="F79" s="206"/>
      <c r="G79" s="206"/>
      <c r="H79" s="75"/>
      <c r="I79" s="75"/>
      <c r="J79" s="75"/>
      <c r="K79" s="75"/>
      <c r="L79" s="77"/>
      <c r="M79" s="75"/>
      <c r="N79" s="181"/>
      <c r="O79" s="181"/>
    </row>
    <row r="80" spans="1:15" s="21" customFormat="1" ht="15.95" customHeight="1" x14ac:dyDescent="0.2">
      <c r="A80" s="75"/>
      <c r="B80" s="12" t="s">
        <v>111</v>
      </c>
      <c r="C80" s="76"/>
      <c r="D80" s="76"/>
      <c r="E80" s="75"/>
      <c r="F80" s="76"/>
      <c r="G80" s="206"/>
      <c r="H80" s="75"/>
      <c r="I80" s="75"/>
      <c r="J80" s="75"/>
      <c r="K80" s="75"/>
      <c r="L80" s="77"/>
      <c r="M80" s="75"/>
      <c r="N80" s="181"/>
      <c r="O80" s="181"/>
    </row>
    <row r="81" spans="1:15" s="21" customFormat="1" ht="15.95" customHeight="1" x14ac:dyDescent="0.2">
      <c r="A81" s="75"/>
      <c r="B81" s="75" t="s">
        <v>101</v>
      </c>
      <c r="C81" s="76"/>
      <c r="D81" s="76"/>
      <c r="E81" s="75"/>
      <c r="F81" s="206"/>
      <c r="G81" s="206"/>
      <c r="H81" s="75"/>
      <c r="I81" s="75"/>
      <c r="J81" s="75"/>
      <c r="K81" s="75"/>
      <c r="L81" s="12"/>
      <c r="M81" s="75"/>
      <c r="N81" s="181"/>
      <c r="O81" s="181"/>
    </row>
    <row r="82" spans="1:15" s="21" customFormat="1" ht="15.95" customHeight="1" x14ac:dyDescent="0.2">
      <c r="A82" s="75"/>
      <c r="B82" s="12" t="s">
        <v>112</v>
      </c>
      <c r="C82" s="76"/>
      <c r="D82" s="76"/>
      <c r="E82" s="78"/>
      <c r="F82" s="206"/>
      <c r="G82" s="76"/>
      <c r="H82" s="75"/>
      <c r="I82" s="78"/>
      <c r="J82" s="78"/>
      <c r="K82" s="78"/>
      <c r="L82" s="12"/>
      <c r="M82" s="75"/>
      <c r="N82" s="181"/>
      <c r="O82" s="181"/>
    </row>
    <row r="83" spans="1:15" s="21" customFormat="1" ht="15.95" customHeight="1" x14ac:dyDescent="0.2">
      <c r="A83" s="75"/>
      <c r="B83" s="12" t="s">
        <v>113</v>
      </c>
      <c r="C83" s="76"/>
      <c r="D83" s="76"/>
      <c r="E83" s="75"/>
      <c r="F83" s="206"/>
      <c r="G83" s="206"/>
      <c r="H83" s="75"/>
      <c r="I83" s="75"/>
      <c r="J83" s="75"/>
      <c r="K83" s="75"/>
      <c r="L83" s="12"/>
      <c r="M83" s="75"/>
      <c r="N83" s="181"/>
      <c r="O83" s="181"/>
    </row>
    <row r="84" spans="1:15" s="21" customFormat="1" ht="15.95" customHeight="1" x14ac:dyDescent="0.2">
      <c r="A84" s="75"/>
      <c r="B84" s="12" t="s">
        <v>114</v>
      </c>
      <c r="C84" s="76"/>
      <c r="D84" s="206"/>
      <c r="E84" s="75"/>
      <c r="F84" s="75"/>
      <c r="G84" s="206"/>
      <c r="H84" s="78"/>
      <c r="I84" s="75"/>
      <c r="J84" s="75"/>
      <c r="K84" s="75"/>
      <c r="L84" s="12"/>
      <c r="M84" s="75"/>
      <c r="N84" s="181"/>
      <c r="O84" s="181"/>
    </row>
    <row r="85" spans="1:15" s="21" customFormat="1" ht="15.95" customHeight="1" x14ac:dyDescent="0.2">
      <c r="A85" s="75"/>
      <c r="B85" s="12" t="s">
        <v>104</v>
      </c>
      <c r="C85" s="206"/>
      <c r="D85" s="76"/>
      <c r="E85" s="75"/>
      <c r="F85" s="75"/>
      <c r="G85" s="206"/>
      <c r="H85" s="75"/>
      <c r="I85" s="75"/>
      <c r="J85" s="75"/>
      <c r="K85" s="75"/>
      <c r="L85" s="75"/>
      <c r="M85" s="75"/>
      <c r="N85" s="181"/>
      <c r="O85" s="181"/>
    </row>
    <row r="86" spans="1:15" s="21" customFormat="1" ht="15.95" customHeight="1" x14ac:dyDescent="0.2">
      <c r="A86" s="75"/>
      <c r="B86" s="12" t="s">
        <v>115</v>
      </c>
      <c r="C86" s="76"/>
      <c r="D86" s="76"/>
      <c r="E86" s="75"/>
      <c r="F86" s="75"/>
      <c r="G86" s="75"/>
      <c r="H86" s="75"/>
      <c r="I86" s="75"/>
      <c r="J86" s="75"/>
      <c r="K86" s="75"/>
      <c r="L86" s="12"/>
      <c r="M86" s="75"/>
      <c r="N86" s="181"/>
      <c r="O86" s="181"/>
    </row>
    <row r="87" spans="1:15" s="21" customFormat="1" ht="15.95" customHeight="1" x14ac:dyDescent="0.2">
      <c r="A87" s="75"/>
      <c r="B87" s="77" t="s">
        <v>125</v>
      </c>
      <c r="C87" s="76"/>
      <c r="D87" s="76"/>
      <c r="E87" s="75"/>
      <c r="F87" s="75"/>
      <c r="G87" s="75"/>
      <c r="H87" s="75"/>
      <c r="I87" s="75"/>
      <c r="J87" s="75"/>
      <c r="K87" s="75"/>
      <c r="L87" s="75"/>
      <c r="M87" s="75"/>
      <c r="N87" s="181"/>
      <c r="O87" s="181"/>
    </row>
    <row r="88" spans="1:15" s="21" customFormat="1" ht="15.95" customHeight="1" x14ac:dyDescent="0.2">
      <c r="A88" s="75"/>
      <c r="B88" s="67" t="s">
        <v>126</v>
      </c>
      <c r="C88" s="76"/>
      <c r="D88" s="76"/>
      <c r="E88" s="75"/>
      <c r="F88" s="12"/>
      <c r="G88" s="75"/>
      <c r="H88" s="75"/>
      <c r="I88" s="75"/>
      <c r="J88" s="75"/>
      <c r="K88" s="75"/>
      <c r="L88" s="75"/>
      <c r="M88" s="75"/>
      <c r="N88" s="181"/>
      <c r="O88" s="181"/>
    </row>
    <row r="89" spans="1:15" s="21" customFormat="1" ht="15.95" customHeight="1" x14ac:dyDescent="0.2">
      <c r="A89" s="75"/>
      <c r="B89" s="67"/>
      <c r="C89" s="76"/>
      <c r="D89" s="76"/>
      <c r="E89" s="75"/>
      <c r="F89" s="75"/>
      <c r="G89" s="75"/>
      <c r="H89" s="75"/>
      <c r="I89" s="75"/>
      <c r="J89" s="75"/>
      <c r="K89" s="75"/>
      <c r="L89" s="75"/>
      <c r="M89" s="75"/>
      <c r="N89" s="181"/>
      <c r="O89" s="181"/>
    </row>
    <row r="90" spans="1:15" s="21" customFormat="1" ht="15.95" customHeight="1" x14ac:dyDescent="0.2">
      <c r="A90" s="75"/>
      <c r="B90" s="12" t="s">
        <v>143</v>
      </c>
      <c r="C90" s="206">
        <v>8097304484</v>
      </c>
      <c r="D90" s="76"/>
      <c r="E90" s="75"/>
      <c r="F90" s="75"/>
      <c r="G90" s="75"/>
      <c r="H90" s="75"/>
      <c r="I90" s="75"/>
      <c r="J90" s="75"/>
      <c r="K90" s="75"/>
      <c r="L90" s="75"/>
      <c r="M90" s="75"/>
      <c r="N90" s="181"/>
      <c r="O90" s="181"/>
    </row>
    <row r="91" spans="1:15" s="21" customFormat="1" ht="18" customHeight="1" x14ac:dyDescent="0.2">
      <c r="A91" s="75"/>
      <c r="B91" s="75"/>
      <c r="C91" s="76"/>
      <c r="D91" s="206"/>
      <c r="E91" s="75"/>
      <c r="F91" s="75"/>
      <c r="G91" s="75"/>
      <c r="H91" s="75"/>
      <c r="I91" s="75"/>
      <c r="J91" s="75"/>
      <c r="K91" s="75"/>
      <c r="L91" s="75"/>
      <c r="M91" s="75"/>
      <c r="N91" s="181"/>
      <c r="O91" s="181"/>
    </row>
    <row r="92" spans="1:15" s="21" customFormat="1" ht="18" customHeight="1" x14ac:dyDescent="0.2">
      <c r="A92" s="75"/>
      <c r="B92" s="12"/>
      <c r="C92" s="206"/>
      <c r="D92" s="15"/>
      <c r="E92" s="75"/>
      <c r="F92" s="75"/>
      <c r="G92" s="75"/>
      <c r="H92" s="75"/>
      <c r="I92" s="75"/>
      <c r="J92" s="75"/>
      <c r="K92" s="75"/>
      <c r="L92" s="75"/>
      <c r="M92" s="75"/>
      <c r="N92" s="181"/>
      <c r="O92" s="181"/>
    </row>
    <row r="93" spans="1:15" ht="14.25" x14ac:dyDescent="0.2">
      <c r="D93" s="203"/>
      <c r="E93" s="28"/>
      <c r="F93" s="75"/>
      <c r="G93" s="75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203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203"/>
      <c r="F95" s="28"/>
      <c r="G95" s="28"/>
      <c r="H95" s="28"/>
    </row>
    <row r="96" spans="1:15" x14ac:dyDescent="0.2">
      <c r="D96" s="203"/>
      <c r="F96" s="28"/>
      <c r="G96" s="28"/>
      <c r="H96" s="16"/>
    </row>
    <row r="97" spans="2:7" x14ac:dyDescent="0.2">
      <c r="D97" s="203"/>
      <c r="F97" s="28"/>
      <c r="G97" s="28"/>
    </row>
    <row r="98" spans="2:7" x14ac:dyDescent="0.2">
      <c r="D98" s="203"/>
      <c r="F98" s="28"/>
      <c r="G98" s="28"/>
    </row>
    <row r="99" spans="2:7" x14ac:dyDescent="0.2">
      <c r="D99" s="203"/>
      <c r="F99" s="28"/>
      <c r="G99" s="28"/>
    </row>
    <row r="100" spans="2:7" x14ac:dyDescent="0.2">
      <c r="B100" s="16"/>
      <c r="C100" s="25"/>
      <c r="D100" s="203"/>
      <c r="F100" s="28"/>
      <c r="G100" s="28"/>
    </row>
    <row r="101" spans="2:7" x14ac:dyDescent="0.2">
      <c r="B101" s="16"/>
      <c r="C101" s="25"/>
      <c r="D101" s="203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4">
    <mergeCell ref="F47:G47"/>
    <mergeCell ref="B63:B64"/>
    <mergeCell ref="C63:D63"/>
    <mergeCell ref="A6:G6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2026-05-11T07:27:40Z</dcterms:modified>
</cp:coreProperties>
</file>