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T42" i="6" l="1"/>
  <c r="U42" i="6" s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<sst xmlns="http://schemas.openxmlformats.org/spreadsheetml/2006/main" count="601" uniqueCount="172">
  <si>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</si>
  <si>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</si>
  <si>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</si>
  <si>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</si>
  <si>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</si>
  <si>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</si>
  <si>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</si>
  <si>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</si>
  <si>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</si>
  <si>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</si>
  <si>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</si>
  <si>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</si>
  <si>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</si>
  <si>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</si>
  <si>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</si>
  <si>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</si>
  <si>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</si>
  <si>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</si>
  <si>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</si>
  <si>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</si>
  <si>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</si>
  <si>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</si>
  <si>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</si>
  <si>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</si>
  <si>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</si>
  <si>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</si>
  <si>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</si>
  <si>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</si>
  <si>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</si>
  <si>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</si>
  <si>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</si>
  <si>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</si>
  <si>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</si>
  <si>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</si>
  <si>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</si>
  <si>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</si>
  <si>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</si>
  <si>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</si>
  <si>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</si>
  <si>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</si>
  <si>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</si>
  <si>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</si>
  <si>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</si>
  <si>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</si>
  <si>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</si>
  <si>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</si>
  <si>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</si>
  <si>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</si>
  <si>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</si>
  <si>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</si>
  <si>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</si>
  <si>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</si>
  <si>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</si>
  <si>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</si>
  <si>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</si>
  <si>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</si>
  <si>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</si>
  <si>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</si>
  <si>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</si>
  <si>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</si>
  <si>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</si>
  <si>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</si>
  <si>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</si>
  <si>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</si>
  <si>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</si>
  <si>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</si>
  <si>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</si>
  <si>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</si>
  <si>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</si>
  <si>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</si>
  <si>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</si>
  <si>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</si>
  <si>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</si>
  <si>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</si>
  <si>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</si>
  <si>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</si>
  <si>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</si>
  <si>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</si>
  <si>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</si>
  <si>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</si>
  <si>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</si>
  <si>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</si>
  <si>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</si>
  <si>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</si>
  <si>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</si>
  <si>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</si>
  <si>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</si>
  <si>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</si>
  <si>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</si>
  <si>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</si>
  <si>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</si>
  <si>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</si>
  <si>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</si>
  <si>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</si>
  <si>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</si>
  <si>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</si>
  <si>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</si>
  <si>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</si>
  <si>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</si>
  <si>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</si>
  <si>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</si>
  <si>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</si>
  <si>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</si>
  <si>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</si>
  <si>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</si>
  <si>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</si>
  <si>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</si>
  <si>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</si>
  <si>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</si>
  <si>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</si>
  <si>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</si>
  <si>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</si>
  <si>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</si>
  <si>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</si>
  <si>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</si>
  <si>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</si>
  <si>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</si>
  <si>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</si>
  <si>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</si>
  <si>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</si>
  <si>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</si>
  <si>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</si>
  <si>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</si>
  <si>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</si>
  <si>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</si>
  <si>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</si>
  <si>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</si>
  <si>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</si>
  <si>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</si>
  <si>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</si>
  <si>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</si>
  <si>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</si>
  <si>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</si>
  <si>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</si>
  <si>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</si>
  <si>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</si>
  <si>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</si>
  <si>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</si>
  <si>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</si>
  <si>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</si>
  <si>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</si>
  <si>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</si>
  <si>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</si>
  <si>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</si>
  <si>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</si>
  <si>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</si>
  <si>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</si>
  <si>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</si>
  <si>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</si>
  <si>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</si>
  <si>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</si>
  <si>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</si>
  <si>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</si>
  <si>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</si>
  <si>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</si>
  <si>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</si>
  <si>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</si>
  <si>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</si>
  <si>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</si>
  <si>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</si>
  <si>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</si>
  <si>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</si>
  <si>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</si>
  <si>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</si>
  <si>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</si>
  <si>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</si>
  <si>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</si>
  <si>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</si>
  <si>
    <t xml:space="preserve"> EX-WORKS PRICE OF HDPE "G-LEX / G-LENE " W.E.F. Ex Works Prices w.e.f. 09 th JULY 2026</t>
  </si>
  <si>
    <t xml:space="preserve"> EX-WORKS PRICE OF HDPE "G-LEX / G-LENE " W.E.F. Ex Works Prices w.e.f.   09 th JULY 2026</t>
  </si>
  <si>
    <t xml:space="preserve"> EX-WORKS PRICE OF HDPE "G-LEX / G-LENE " W.E.F. Ex Works Prices w.e.f.    09 th JULY 2026</t>
  </si>
  <si>
    <t xml:space="preserve">                           STOCK POINT  PRICE OF HDPE "G-LEX / G-LENE " W.E.F. 09 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</si>
</sst>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043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74" fillId="0" borderId="0"/>
  </cellStyleXfs>
  <cellXfs count="374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9" xfId="138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" fontId="67" fillId="0" borderId="6" xfId="0" applyNumberFormat="1" applyFont="1" applyBorder="1" applyAlignment="1">
      <alignment horizontal="center" vertical="center" shrinkToFit="1"/>
    </xf>
    <xf numFmtId="0" fontId="8" fillId="0" borderId="10" xfId="2042" applyFont="1" applyFill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1" fontId="67" fillId="0" borderId="12" xfId="0" applyNumberFormat="1" applyFont="1" applyBorder="1" applyAlignment="1">
      <alignment horizontal="center" vertical="center" shrinkToFit="1"/>
    </xf>
    <xf numFmtId="0" fontId="39" fillId="0" borderId="9" xfId="0" applyFont="1" applyBorder="1" applyAlignment="1">
      <alignment horizontal="center" vertical="center"/>
    </xf>
    <xf numFmtId="1" fontId="67" fillId="0" borderId="9" xfId="0" applyNumberFormat="1" applyFont="1" applyBorder="1" applyAlignment="1">
      <alignment horizontal="center" vertical="center" shrinkToFit="1"/>
    </xf>
    <xf numFmtId="0" fontId="6" fillId="0" borderId="14" xfId="138" applyFont="1" applyFill="1" applyBorder="1" applyAlignment="1">
      <alignment horizontal="center" vertical="center" wrapText="1"/>
    </xf>
    <xf numFmtId="0" fontId="6" fillId="0" borderId="6" xfId="138" applyFont="1" applyFill="1" applyBorder="1" applyAlignment="1">
      <alignment horizontal="center" vertical="center" wrapText="1"/>
    </xf>
    <xf numFmtId="0" fontId="8" fillId="0" borderId="7" xfId="2042" applyFont="1" applyFill="1" applyBorder="1" applyAlignment="1">
      <alignment horizontal="center" vertical="center" wrapText="1"/>
    </xf>
    <xf numFmtId="0" fontId="8" fillId="0" borderId="0" xfId="2042" applyFont="1" applyFill="1" applyBorder="1" applyAlignment="1">
      <alignment horizontal="center" vertical="center" wrapText="1"/>
    </xf>
    <xf numFmtId="0" fontId="6" fillId="0" borderId="30" xfId="138" applyFont="1" applyFill="1" applyBorder="1" applyAlignment="1">
      <alignment horizontal="center" vertical="center" wrapText="1"/>
    </xf>
    <xf numFmtId="0" fontId="67" fillId="0" borderId="12" xfId="117" applyFont="1" applyBorder="1" applyAlignment="1">
      <alignment horizontal="center" vertical="center"/>
    </xf>
    <xf numFmtId="0" fontId="8" fillId="0" borderId="3" xfId="2042" applyFont="1" applyFill="1" applyBorder="1" applyAlignment="1">
      <alignment horizontal="center" vertical="center" wrapText="1"/>
    </xf>
    <xf numFmtId="0" fontId="8" fillId="0" borderId="1" xfId="2042" applyFont="1" applyFill="1" applyBorder="1" applyAlignment="1">
      <alignment horizontal="center" vertical="center" wrapText="1"/>
    </xf>
    <xf numFmtId="0" fontId="6" fillId="0" borderId="9" xfId="138" applyFont="1" applyFill="1" applyBorder="1" applyAlignment="1">
      <alignment horizontal="center" vertical="center" wrapText="1"/>
    </xf>
    <xf numFmtId="0" fontId="8" fillId="0" borderId="8" xfId="2042" applyFont="1" applyFill="1" applyBorder="1" applyAlignment="1">
      <alignment horizontal="center" vertical="center" wrapText="1"/>
    </xf>
    <xf numFmtId="0" fontId="6" fillId="0" borderId="11" xfId="138" applyFont="1" applyFill="1" applyBorder="1" applyAlignment="1">
      <alignment horizontal="center" vertical="center" wrapText="1"/>
    </xf>
    <xf numFmtId="0" fontId="6" fillId="0" borderId="13" xfId="138" applyFont="1" applyFill="1" applyBorder="1" applyAlignment="1">
      <alignment horizontal="center" vertical="center" wrapText="1"/>
    </xf>
    <xf numFmtId="0" fontId="6" fillId="0" borderId="12" xfId="138" applyFont="1" applyFill="1" applyBorder="1" applyAlignment="1">
      <alignment horizontal="center" vertical="center" wrapText="1"/>
    </xf>
  </cellXfs>
  <cellStyles count="2043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2 2 2" xfId="2003"/>
    <cellStyle name="20% - Accent1 2 2 2 2 2 3" xfId="1537"/>
    <cellStyle name="20% - Accent1 2 2 2 2 3" xfId="832"/>
    <cellStyle name="20% - Accent1 2 2 2 2 3 2" xfId="1769"/>
    <cellStyle name="20% - Accent1 2 2 2 2 4" xfId="1303"/>
    <cellStyle name="20% - Accent1 2 2 2 3" xfId="475"/>
    <cellStyle name="20% - Accent1 2 2 2 3 2" xfId="949"/>
    <cellStyle name="20% - Accent1 2 2 2 3 2 2" xfId="1886"/>
    <cellStyle name="20% - Accent1 2 2 2 3 3" xfId="1420"/>
    <cellStyle name="20% - Accent1 2 2 2 4" xfId="727"/>
    <cellStyle name="20% - Accent1 2 2 2 4 2" xfId="1664"/>
    <cellStyle name="20% - Accent1 2 2 2 5" xfId="1185"/>
    <cellStyle name="20% - Accent1 2 2 3" xfId="306"/>
    <cellStyle name="20% - Accent1 2 2 3 2" xfId="540"/>
    <cellStyle name="20% - Accent1 2 2 3 2 2" xfId="1014"/>
    <cellStyle name="20% - Accent1 2 2 3 2 2 2" xfId="1951"/>
    <cellStyle name="20% - Accent1 2 2 3 2 3" xfId="1485"/>
    <cellStyle name="20% - Accent1 2 2 3 3" xfId="780"/>
    <cellStyle name="20% - Accent1 2 2 3 3 2" xfId="1717"/>
    <cellStyle name="20% - Accent1 2 2 3 4" xfId="1251"/>
    <cellStyle name="20% - Accent1 2 2 4" xfId="423"/>
    <cellStyle name="20% - Accent1 2 2 4 2" xfId="897"/>
    <cellStyle name="20% - Accent1 2 2 4 2 2" xfId="1834"/>
    <cellStyle name="20% - Accent1 2 2 4 3" xfId="1368"/>
    <cellStyle name="20% - Accent1 2 2 5" xfId="675"/>
    <cellStyle name="20% - Accent1 2 2 5 2" xfId="1612"/>
    <cellStyle name="20% - Accent1 2 2 6" xfId="1133"/>
    <cellStyle name="20% - Accent1 2 3" xfId="175"/>
    <cellStyle name="20% - Accent1 2 3 2" xfId="332"/>
    <cellStyle name="20% - Accent1 2 3 2 2" xfId="566"/>
    <cellStyle name="20% - Accent1 2 3 2 2 2" xfId="1040"/>
    <cellStyle name="20% - Accent1 2 3 2 2 2 2" xfId="1977"/>
    <cellStyle name="20% - Accent1 2 3 2 2 3" xfId="1511"/>
    <cellStyle name="20% - Accent1 2 3 2 3" xfId="806"/>
    <cellStyle name="20% - Accent1 2 3 2 3 2" xfId="1743"/>
    <cellStyle name="20% - Accent1 2 3 2 4" xfId="1277"/>
    <cellStyle name="20% - Accent1 2 3 3" xfId="449"/>
    <cellStyle name="20% - Accent1 2 3 3 2" xfId="923"/>
    <cellStyle name="20% - Accent1 2 3 3 2 2" xfId="1860"/>
    <cellStyle name="20% - Accent1 2 3 3 3" xfId="1394"/>
    <cellStyle name="20% - Accent1 2 3 4" xfId="701"/>
    <cellStyle name="20% - Accent1 2 3 4 2" xfId="1638"/>
    <cellStyle name="20% - Accent1 2 3 5" xfId="1159"/>
    <cellStyle name="20% - Accent1 2 4" xfId="280"/>
    <cellStyle name="20% - Accent1 2 4 2" xfId="514"/>
    <cellStyle name="20% - Accent1 2 4 2 2" xfId="988"/>
    <cellStyle name="20% - Accent1 2 4 2 2 2" xfId="1925"/>
    <cellStyle name="20% - Accent1 2 4 2 3" xfId="1459"/>
    <cellStyle name="20% - Accent1 2 4 3" xfId="754"/>
    <cellStyle name="20% - Accent1 2 4 3 2" xfId="1691"/>
    <cellStyle name="20% - Accent1 2 4 4" xfId="1225"/>
    <cellStyle name="20% - Accent1 2 5" xfId="397"/>
    <cellStyle name="20% - Accent1 2 5 2" xfId="871"/>
    <cellStyle name="20% - Accent1 2 5 2 2" xfId="1808"/>
    <cellStyle name="20% - Accent1 2 5 3" xfId="1342"/>
    <cellStyle name="20% - Accent1 2 6" xfId="651"/>
    <cellStyle name="20% - Accent1 2 6 2" xfId="1588"/>
    <cellStyle name="20% - Accent1 2 7" xfId="1107"/>
    <cellStyle name="20% - Accent1 3" xfId="380"/>
    <cellStyle name="20% - Accent1 3 2" xfId="614"/>
    <cellStyle name="20% - Accent1 3 2 2" xfId="1088"/>
    <cellStyle name="20% - Accent1 3 2 2 2" xfId="2025"/>
    <cellStyle name="20% - Accent1 3 2 3" xfId="1559"/>
    <cellStyle name="20% - Accent1 3 3" xfId="854"/>
    <cellStyle name="20% - Accent1 3 3 2" xfId="1791"/>
    <cellStyle name="20% - Accent1 3 4" xfId="1325"/>
    <cellStyle name="20% - Accent1 4" xfId="497"/>
    <cellStyle name="20% - Accent1 4 2" xfId="971"/>
    <cellStyle name="20% - Accent1 4 2 2" xfId="1908"/>
    <cellStyle name="20% - Accent1 4 3" xfId="1442"/>
    <cellStyle name="20% - Accent1 5" xfId="635"/>
    <cellStyle name="20% - Accent1 5 2" xfId="1572"/>
    <cellStyle name="20% - Accent1 6" xfId="1207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2 2 2" xfId="2004"/>
    <cellStyle name="20% - Accent2 2 2 2 2 2 3" xfId="1538"/>
    <cellStyle name="20% - Accent2 2 2 2 2 3" xfId="833"/>
    <cellStyle name="20% - Accent2 2 2 2 2 3 2" xfId="1770"/>
    <cellStyle name="20% - Accent2 2 2 2 2 4" xfId="1304"/>
    <cellStyle name="20% - Accent2 2 2 2 3" xfId="476"/>
    <cellStyle name="20% - Accent2 2 2 2 3 2" xfId="950"/>
    <cellStyle name="20% - Accent2 2 2 2 3 2 2" xfId="1887"/>
    <cellStyle name="20% - Accent2 2 2 2 3 3" xfId="1421"/>
    <cellStyle name="20% - Accent2 2 2 2 4" xfId="728"/>
    <cellStyle name="20% - Accent2 2 2 2 4 2" xfId="1665"/>
    <cellStyle name="20% - Accent2 2 2 2 5" xfId="1186"/>
    <cellStyle name="20% - Accent2 2 2 3" xfId="307"/>
    <cellStyle name="20% - Accent2 2 2 3 2" xfId="541"/>
    <cellStyle name="20% - Accent2 2 2 3 2 2" xfId="1015"/>
    <cellStyle name="20% - Accent2 2 2 3 2 2 2" xfId="1952"/>
    <cellStyle name="20% - Accent2 2 2 3 2 3" xfId="1486"/>
    <cellStyle name="20% - Accent2 2 2 3 3" xfId="781"/>
    <cellStyle name="20% - Accent2 2 2 3 3 2" xfId="1718"/>
    <cellStyle name="20% - Accent2 2 2 3 4" xfId="1252"/>
    <cellStyle name="20% - Accent2 2 2 4" xfId="424"/>
    <cellStyle name="20% - Accent2 2 2 4 2" xfId="898"/>
    <cellStyle name="20% - Accent2 2 2 4 2 2" xfId="1835"/>
    <cellStyle name="20% - Accent2 2 2 4 3" xfId="1369"/>
    <cellStyle name="20% - Accent2 2 2 5" xfId="676"/>
    <cellStyle name="20% - Accent2 2 2 5 2" xfId="1613"/>
    <cellStyle name="20% - Accent2 2 2 6" xfId="1134"/>
    <cellStyle name="20% - Accent2 2 3" xfId="176"/>
    <cellStyle name="20% - Accent2 2 3 2" xfId="333"/>
    <cellStyle name="20% - Accent2 2 3 2 2" xfId="567"/>
    <cellStyle name="20% - Accent2 2 3 2 2 2" xfId="1041"/>
    <cellStyle name="20% - Accent2 2 3 2 2 2 2" xfId="1978"/>
    <cellStyle name="20% - Accent2 2 3 2 2 3" xfId="1512"/>
    <cellStyle name="20% - Accent2 2 3 2 3" xfId="807"/>
    <cellStyle name="20% - Accent2 2 3 2 3 2" xfId="1744"/>
    <cellStyle name="20% - Accent2 2 3 2 4" xfId="1278"/>
    <cellStyle name="20% - Accent2 2 3 3" xfId="450"/>
    <cellStyle name="20% - Accent2 2 3 3 2" xfId="924"/>
    <cellStyle name="20% - Accent2 2 3 3 2 2" xfId="1861"/>
    <cellStyle name="20% - Accent2 2 3 3 3" xfId="1395"/>
    <cellStyle name="20% - Accent2 2 3 4" xfId="702"/>
    <cellStyle name="20% - Accent2 2 3 4 2" xfId="1639"/>
    <cellStyle name="20% - Accent2 2 3 5" xfId="1160"/>
    <cellStyle name="20% - Accent2 2 4" xfId="281"/>
    <cellStyle name="20% - Accent2 2 4 2" xfId="515"/>
    <cellStyle name="20% - Accent2 2 4 2 2" xfId="989"/>
    <cellStyle name="20% - Accent2 2 4 2 2 2" xfId="1926"/>
    <cellStyle name="20% - Accent2 2 4 2 3" xfId="1460"/>
    <cellStyle name="20% - Accent2 2 4 3" xfId="755"/>
    <cellStyle name="20% - Accent2 2 4 3 2" xfId="1692"/>
    <cellStyle name="20% - Accent2 2 4 4" xfId="1226"/>
    <cellStyle name="20% - Accent2 2 5" xfId="398"/>
    <cellStyle name="20% - Accent2 2 5 2" xfId="872"/>
    <cellStyle name="20% - Accent2 2 5 2 2" xfId="1809"/>
    <cellStyle name="20% - Accent2 2 5 3" xfId="1343"/>
    <cellStyle name="20% - Accent2 2 6" xfId="652"/>
    <cellStyle name="20% - Accent2 2 6 2" xfId="1589"/>
    <cellStyle name="20% - Accent2 2 7" xfId="1108"/>
    <cellStyle name="20% - Accent2 3" xfId="382"/>
    <cellStyle name="20% - Accent2 3 2" xfId="616"/>
    <cellStyle name="20% - Accent2 3 2 2" xfId="1090"/>
    <cellStyle name="20% - Accent2 3 2 2 2" xfId="2027"/>
    <cellStyle name="20% - Accent2 3 2 3" xfId="1561"/>
    <cellStyle name="20% - Accent2 3 3" xfId="856"/>
    <cellStyle name="20% - Accent2 3 3 2" xfId="1793"/>
    <cellStyle name="20% - Accent2 3 4" xfId="1327"/>
    <cellStyle name="20% - Accent2 4" xfId="499"/>
    <cellStyle name="20% - Accent2 4 2" xfId="973"/>
    <cellStyle name="20% - Accent2 4 2 2" xfId="1910"/>
    <cellStyle name="20% - Accent2 4 3" xfId="1444"/>
    <cellStyle name="20% - Accent2 5" xfId="637"/>
    <cellStyle name="20% - Accent2 5 2" xfId="1574"/>
    <cellStyle name="20% - Accent2 6" xfId="1209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2 2 2" xfId="2005"/>
    <cellStyle name="20% - Accent3 2 2 2 2 2 3" xfId="1539"/>
    <cellStyle name="20% - Accent3 2 2 2 2 3" xfId="834"/>
    <cellStyle name="20% - Accent3 2 2 2 2 3 2" xfId="1771"/>
    <cellStyle name="20% - Accent3 2 2 2 2 4" xfId="1305"/>
    <cellStyle name="20% - Accent3 2 2 2 3" xfId="477"/>
    <cellStyle name="20% - Accent3 2 2 2 3 2" xfId="951"/>
    <cellStyle name="20% - Accent3 2 2 2 3 2 2" xfId="1888"/>
    <cellStyle name="20% - Accent3 2 2 2 3 3" xfId="1422"/>
    <cellStyle name="20% - Accent3 2 2 2 4" xfId="729"/>
    <cellStyle name="20% - Accent3 2 2 2 4 2" xfId="1666"/>
    <cellStyle name="20% - Accent3 2 2 2 5" xfId="1187"/>
    <cellStyle name="20% - Accent3 2 2 3" xfId="308"/>
    <cellStyle name="20% - Accent3 2 2 3 2" xfId="542"/>
    <cellStyle name="20% - Accent3 2 2 3 2 2" xfId="1016"/>
    <cellStyle name="20% - Accent3 2 2 3 2 2 2" xfId="1953"/>
    <cellStyle name="20% - Accent3 2 2 3 2 3" xfId="1487"/>
    <cellStyle name="20% - Accent3 2 2 3 3" xfId="782"/>
    <cellStyle name="20% - Accent3 2 2 3 3 2" xfId="1719"/>
    <cellStyle name="20% - Accent3 2 2 3 4" xfId="1253"/>
    <cellStyle name="20% - Accent3 2 2 4" xfId="425"/>
    <cellStyle name="20% - Accent3 2 2 4 2" xfId="899"/>
    <cellStyle name="20% - Accent3 2 2 4 2 2" xfId="1836"/>
    <cellStyle name="20% - Accent3 2 2 4 3" xfId="1370"/>
    <cellStyle name="20% - Accent3 2 2 5" xfId="677"/>
    <cellStyle name="20% - Accent3 2 2 5 2" xfId="1614"/>
    <cellStyle name="20% - Accent3 2 2 6" xfId="1135"/>
    <cellStyle name="20% - Accent3 2 3" xfId="177"/>
    <cellStyle name="20% - Accent3 2 3 2" xfId="334"/>
    <cellStyle name="20% - Accent3 2 3 2 2" xfId="568"/>
    <cellStyle name="20% - Accent3 2 3 2 2 2" xfId="1042"/>
    <cellStyle name="20% - Accent3 2 3 2 2 2 2" xfId="1979"/>
    <cellStyle name="20% - Accent3 2 3 2 2 3" xfId="1513"/>
    <cellStyle name="20% - Accent3 2 3 2 3" xfId="808"/>
    <cellStyle name="20% - Accent3 2 3 2 3 2" xfId="1745"/>
    <cellStyle name="20% - Accent3 2 3 2 4" xfId="1279"/>
    <cellStyle name="20% - Accent3 2 3 3" xfId="451"/>
    <cellStyle name="20% - Accent3 2 3 3 2" xfId="925"/>
    <cellStyle name="20% - Accent3 2 3 3 2 2" xfId="1862"/>
    <cellStyle name="20% - Accent3 2 3 3 3" xfId="1396"/>
    <cellStyle name="20% - Accent3 2 3 4" xfId="703"/>
    <cellStyle name="20% - Accent3 2 3 4 2" xfId="1640"/>
    <cellStyle name="20% - Accent3 2 3 5" xfId="1161"/>
    <cellStyle name="20% - Accent3 2 4" xfId="282"/>
    <cellStyle name="20% - Accent3 2 4 2" xfId="516"/>
    <cellStyle name="20% - Accent3 2 4 2 2" xfId="990"/>
    <cellStyle name="20% - Accent3 2 4 2 2 2" xfId="1927"/>
    <cellStyle name="20% - Accent3 2 4 2 3" xfId="1461"/>
    <cellStyle name="20% - Accent3 2 4 3" xfId="756"/>
    <cellStyle name="20% - Accent3 2 4 3 2" xfId="1693"/>
    <cellStyle name="20% - Accent3 2 4 4" xfId="1227"/>
    <cellStyle name="20% - Accent3 2 5" xfId="399"/>
    <cellStyle name="20% - Accent3 2 5 2" xfId="873"/>
    <cellStyle name="20% - Accent3 2 5 2 2" xfId="1810"/>
    <cellStyle name="20% - Accent3 2 5 3" xfId="1344"/>
    <cellStyle name="20% - Accent3 2 6" xfId="653"/>
    <cellStyle name="20% - Accent3 2 6 2" xfId="1590"/>
    <cellStyle name="20% - Accent3 2 7" xfId="1109"/>
    <cellStyle name="20% - Accent3 3" xfId="384"/>
    <cellStyle name="20% - Accent3 3 2" xfId="618"/>
    <cellStyle name="20% - Accent3 3 2 2" xfId="1092"/>
    <cellStyle name="20% - Accent3 3 2 2 2" xfId="2029"/>
    <cellStyle name="20% - Accent3 3 2 3" xfId="1563"/>
    <cellStyle name="20% - Accent3 3 3" xfId="858"/>
    <cellStyle name="20% - Accent3 3 3 2" xfId="1795"/>
    <cellStyle name="20% - Accent3 3 4" xfId="1329"/>
    <cellStyle name="20% - Accent3 4" xfId="501"/>
    <cellStyle name="20% - Accent3 4 2" xfId="975"/>
    <cellStyle name="20% - Accent3 4 2 2" xfId="1912"/>
    <cellStyle name="20% - Accent3 4 3" xfId="1446"/>
    <cellStyle name="20% - Accent3 5" xfId="639"/>
    <cellStyle name="20% - Accent3 5 2" xfId="1576"/>
    <cellStyle name="20% - Accent3 6" xfId="1211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2 2 2" xfId="2006"/>
    <cellStyle name="20% - Accent4 2 2 2 2 2 3" xfId="1540"/>
    <cellStyle name="20% - Accent4 2 2 2 2 3" xfId="835"/>
    <cellStyle name="20% - Accent4 2 2 2 2 3 2" xfId="1772"/>
    <cellStyle name="20% - Accent4 2 2 2 2 4" xfId="1306"/>
    <cellStyle name="20% - Accent4 2 2 2 3" xfId="478"/>
    <cellStyle name="20% - Accent4 2 2 2 3 2" xfId="952"/>
    <cellStyle name="20% - Accent4 2 2 2 3 2 2" xfId="1889"/>
    <cellStyle name="20% - Accent4 2 2 2 3 3" xfId="1423"/>
    <cellStyle name="20% - Accent4 2 2 2 4" xfId="730"/>
    <cellStyle name="20% - Accent4 2 2 2 4 2" xfId="1667"/>
    <cellStyle name="20% - Accent4 2 2 2 5" xfId="1188"/>
    <cellStyle name="20% - Accent4 2 2 3" xfId="309"/>
    <cellStyle name="20% - Accent4 2 2 3 2" xfId="543"/>
    <cellStyle name="20% - Accent4 2 2 3 2 2" xfId="1017"/>
    <cellStyle name="20% - Accent4 2 2 3 2 2 2" xfId="1954"/>
    <cellStyle name="20% - Accent4 2 2 3 2 3" xfId="1488"/>
    <cellStyle name="20% - Accent4 2 2 3 3" xfId="783"/>
    <cellStyle name="20% - Accent4 2 2 3 3 2" xfId="1720"/>
    <cellStyle name="20% - Accent4 2 2 3 4" xfId="1254"/>
    <cellStyle name="20% - Accent4 2 2 4" xfId="426"/>
    <cellStyle name="20% - Accent4 2 2 4 2" xfId="900"/>
    <cellStyle name="20% - Accent4 2 2 4 2 2" xfId="1837"/>
    <cellStyle name="20% - Accent4 2 2 4 3" xfId="1371"/>
    <cellStyle name="20% - Accent4 2 2 5" xfId="678"/>
    <cellStyle name="20% - Accent4 2 2 5 2" xfId="1615"/>
    <cellStyle name="20% - Accent4 2 2 6" xfId="1136"/>
    <cellStyle name="20% - Accent4 2 3" xfId="178"/>
    <cellStyle name="20% - Accent4 2 3 2" xfId="335"/>
    <cellStyle name="20% - Accent4 2 3 2 2" xfId="569"/>
    <cellStyle name="20% - Accent4 2 3 2 2 2" xfId="1043"/>
    <cellStyle name="20% - Accent4 2 3 2 2 2 2" xfId="1980"/>
    <cellStyle name="20% - Accent4 2 3 2 2 3" xfId="1514"/>
    <cellStyle name="20% - Accent4 2 3 2 3" xfId="809"/>
    <cellStyle name="20% - Accent4 2 3 2 3 2" xfId="1746"/>
    <cellStyle name="20% - Accent4 2 3 2 4" xfId="1280"/>
    <cellStyle name="20% - Accent4 2 3 3" xfId="452"/>
    <cellStyle name="20% - Accent4 2 3 3 2" xfId="926"/>
    <cellStyle name="20% - Accent4 2 3 3 2 2" xfId="1863"/>
    <cellStyle name="20% - Accent4 2 3 3 3" xfId="1397"/>
    <cellStyle name="20% - Accent4 2 3 4" xfId="704"/>
    <cellStyle name="20% - Accent4 2 3 4 2" xfId="1641"/>
    <cellStyle name="20% - Accent4 2 3 5" xfId="1162"/>
    <cellStyle name="20% - Accent4 2 4" xfId="283"/>
    <cellStyle name="20% - Accent4 2 4 2" xfId="517"/>
    <cellStyle name="20% - Accent4 2 4 2 2" xfId="991"/>
    <cellStyle name="20% - Accent4 2 4 2 2 2" xfId="1928"/>
    <cellStyle name="20% - Accent4 2 4 2 3" xfId="1462"/>
    <cellStyle name="20% - Accent4 2 4 3" xfId="757"/>
    <cellStyle name="20% - Accent4 2 4 3 2" xfId="1694"/>
    <cellStyle name="20% - Accent4 2 4 4" xfId="1228"/>
    <cellStyle name="20% - Accent4 2 5" xfId="400"/>
    <cellStyle name="20% - Accent4 2 5 2" xfId="874"/>
    <cellStyle name="20% - Accent4 2 5 2 2" xfId="1811"/>
    <cellStyle name="20% - Accent4 2 5 3" xfId="1345"/>
    <cellStyle name="20% - Accent4 2 6" xfId="654"/>
    <cellStyle name="20% - Accent4 2 6 2" xfId="1591"/>
    <cellStyle name="20% - Accent4 2 7" xfId="1110"/>
    <cellStyle name="20% - Accent4 3" xfId="386"/>
    <cellStyle name="20% - Accent4 3 2" xfId="620"/>
    <cellStyle name="20% - Accent4 3 2 2" xfId="1094"/>
    <cellStyle name="20% - Accent4 3 2 2 2" xfId="2031"/>
    <cellStyle name="20% - Accent4 3 2 3" xfId="1565"/>
    <cellStyle name="20% - Accent4 3 3" xfId="860"/>
    <cellStyle name="20% - Accent4 3 3 2" xfId="1797"/>
    <cellStyle name="20% - Accent4 3 4" xfId="1331"/>
    <cellStyle name="20% - Accent4 4" xfId="503"/>
    <cellStyle name="20% - Accent4 4 2" xfId="977"/>
    <cellStyle name="20% - Accent4 4 2 2" xfId="1914"/>
    <cellStyle name="20% - Accent4 4 3" xfId="1448"/>
    <cellStyle name="20% - Accent4 5" xfId="641"/>
    <cellStyle name="20% - Accent4 5 2" xfId="1578"/>
    <cellStyle name="20% - Accent4 6" xfId="1213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2 2 2" xfId="2007"/>
    <cellStyle name="20% - Accent5 2 2 2 2 2 3" xfId="1541"/>
    <cellStyle name="20% - Accent5 2 2 2 2 3" xfId="836"/>
    <cellStyle name="20% - Accent5 2 2 2 2 3 2" xfId="1773"/>
    <cellStyle name="20% - Accent5 2 2 2 2 4" xfId="1307"/>
    <cellStyle name="20% - Accent5 2 2 2 3" xfId="479"/>
    <cellStyle name="20% - Accent5 2 2 2 3 2" xfId="953"/>
    <cellStyle name="20% - Accent5 2 2 2 3 2 2" xfId="1890"/>
    <cellStyle name="20% - Accent5 2 2 2 3 3" xfId="1424"/>
    <cellStyle name="20% - Accent5 2 2 2 4" xfId="731"/>
    <cellStyle name="20% - Accent5 2 2 2 4 2" xfId="1668"/>
    <cellStyle name="20% - Accent5 2 2 2 5" xfId="1189"/>
    <cellStyle name="20% - Accent5 2 2 3" xfId="310"/>
    <cellStyle name="20% - Accent5 2 2 3 2" xfId="544"/>
    <cellStyle name="20% - Accent5 2 2 3 2 2" xfId="1018"/>
    <cellStyle name="20% - Accent5 2 2 3 2 2 2" xfId="1955"/>
    <cellStyle name="20% - Accent5 2 2 3 2 3" xfId="1489"/>
    <cellStyle name="20% - Accent5 2 2 3 3" xfId="784"/>
    <cellStyle name="20% - Accent5 2 2 3 3 2" xfId="1721"/>
    <cellStyle name="20% - Accent5 2 2 3 4" xfId="1255"/>
    <cellStyle name="20% - Accent5 2 2 4" xfId="427"/>
    <cellStyle name="20% - Accent5 2 2 4 2" xfId="901"/>
    <cellStyle name="20% - Accent5 2 2 4 2 2" xfId="1838"/>
    <cellStyle name="20% - Accent5 2 2 4 3" xfId="1372"/>
    <cellStyle name="20% - Accent5 2 2 5" xfId="679"/>
    <cellStyle name="20% - Accent5 2 2 5 2" xfId="1616"/>
    <cellStyle name="20% - Accent5 2 2 6" xfId="1137"/>
    <cellStyle name="20% - Accent5 2 3" xfId="179"/>
    <cellStyle name="20% - Accent5 2 3 2" xfId="336"/>
    <cellStyle name="20% - Accent5 2 3 2 2" xfId="570"/>
    <cellStyle name="20% - Accent5 2 3 2 2 2" xfId="1044"/>
    <cellStyle name="20% - Accent5 2 3 2 2 2 2" xfId="1981"/>
    <cellStyle name="20% - Accent5 2 3 2 2 3" xfId="1515"/>
    <cellStyle name="20% - Accent5 2 3 2 3" xfId="810"/>
    <cellStyle name="20% - Accent5 2 3 2 3 2" xfId="1747"/>
    <cellStyle name="20% - Accent5 2 3 2 4" xfId="1281"/>
    <cellStyle name="20% - Accent5 2 3 3" xfId="453"/>
    <cellStyle name="20% - Accent5 2 3 3 2" xfId="927"/>
    <cellStyle name="20% - Accent5 2 3 3 2 2" xfId="1864"/>
    <cellStyle name="20% - Accent5 2 3 3 3" xfId="1398"/>
    <cellStyle name="20% - Accent5 2 3 4" xfId="705"/>
    <cellStyle name="20% - Accent5 2 3 4 2" xfId="1642"/>
    <cellStyle name="20% - Accent5 2 3 5" xfId="1163"/>
    <cellStyle name="20% - Accent5 2 4" xfId="284"/>
    <cellStyle name="20% - Accent5 2 4 2" xfId="518"/>
    <cellStyle name="20% - Accent5 2 4 2 2" xfId="992"/>
    <cellStyle name="20% - Accent5 2 4 2 2 2" xfId="1929"/>
    <cellStyle name="20% - Accent5 2 4 2 3" xfId="1463"/>
    <cellStyle name="20% - Accent5 2 4 3" xfId="758"/>
    <cellStyle name="20% - Accent5 2 4 3 2" xfId="1695"/>
    <cellStyle name="20% - Accent5 2 4 4" xfId="1229"/>
    <cellStyle name="20% - Accent5 2 5" xfId="401"/>
    <cellStyle name="20% - Accent5 2 5 2" xfId="875"/>
    <cellStyle name="20% - Accent5 2 5 2 2" xfId="1812"/>
    <cellStyle name="20% - Accent5 2 5 3" xfId="1346"/>
    <cellStyle name="20% - Accent5 2 6" xfId="655"/>
    <cellStyle name="20% - Accent5 2 6 2" xfId="1592"/>
    <cellStyle name="20% - Accent5 2 7" xfId="1111"/>
    <cellStyle name="20% - Accent5 3" xfId="388"/>
    <cellStyle name="20% - Accent5 3 2" xfId="622"/>
    <cellStyle name="20% - Accent5 3 2 2" xfId="1096"/>
    <cellStyle name="20% - Accent5 3 2 2 2" xfId="2033"/>
    <cellStyle name="20% - Accent5 3 2 3" xfId="1567"/>
    <cellStyle name="20% - Accent5 3 3" xfId="862"/>
    <cellStyle name="20% - Accent5 3 3 2" xfId="1799"/>
    <cellStyle name="20% - Accent5 3 4" xfId="1333"/>
    <cellStyle name="20% - Accent5 4" xfId="505"/>
    <cellStyle name="20% - Accent5 4 2" xfId="979"/>
    <cellStyle name="20% - Accent5 4 2 2" xfId="1916"/>
    <cellStyle name="20% - Accent5 4 3" xfId="1450"/>
    <cellStyle name="20% - Accent5 5" xfId="643"/>
    <cellStyle name="20% - Accent5 5 2" xfId="1580"/>
    <cellStyle name="20% - Accent5 6" xfId="1215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2 2 2" xfId="2008"/>
    <cellStyle name="20% - Accent6 2 2 2 2 2 3" xfId="1542"/>
    <cellStyle name="20% - Accent6 2 2 2 2 3" xfId="837"/>
    <cellStyle name="20% - Accent6 2 2 2 2 3 2" xfId="1774"/>
    <cellStyle name="20% - Accent6 2 2 2 2 4" xfId="1308"/>
    <cellStyle name="20% - Accent6 2 2 2 3" xfId="480"/>
    <cellStyle name="20% - Accent6 2 2 2 3 2" xfId="954"/>
    <cellStyle name="20% - Accent6 2 2 2 3 2 2" xfId="1891"/>
    <cellStyle name="20% - Accent6 2 2 2 3 3" xfId="1425"/>
    <cellStyle name="20% - Accent6 2 2 2 4" xfId="732"/>
    <cellStyle name="20% - Accent6 2 2 2 4 2" xfId="1669"/>
    <cellStyle name="20% - Accent6 2 2 2 5" xfId="1190"/>
    <cellStyle name="20% - Accent6 2 2 3" xfId="311"/>
    <cellStyle name="20% - Accent6 2 2 3 2" xfId="545"/>
    <cellStyle name="20% - Accent6 2 2 3 2 2" xfId="1019"/>
    <cellStyle name="20% - Accent6 2 2 3 2 2 2" xfId="1956"/>
    <cellStyle name="20% - Accent6 2 2 3 2 3" xfId="1490"/>
    <cellStyle name="20% - Accent6 2 2 3 3" xfId="785"/>
    <cellStyle name="20% - Accent6 2 2 3 3 2" xfId="1722"/>
    <cellStyle name="20% - Accent6 2 2 3 4" xfId="1256"/>
    <cellStyle name="20% - Accent6 2 2 4" xfId="428"/>
    <cellStyle name="20% - Accent6 2 2 4 2" xfId="902"/>
    <cellStyle name="20% - Accent6 2 2 4 2 2" xfId="1839"/>
    <cellStyle name="20% - Accent6 2 2 4 3" xfId="1373"/>
    <cellStyle name="20% - Accent6 2 2 5" xfId="680"/>
    <cellStyle name="20% - Accent6 2 2 5 2" xfId="1617"/>
    <cellStyle name="20% - Accent6 2 2 6" xfId="1138"/>
    <cellStyle name="20% - Accent6 2 3" xfId="180"/>
    <cellStyle name="20% - Accent6 2 3 2" xfId="337"/>
    <cellStyle name="20% - Accent6 2 3 2 2" xfId="571"/>
    <cellStyle name="20% - Accent6 2 3 2 2 2" xfId="1045"/>
    <cellStyle name="20% - Accent6 2 3 2 2 2 2" xfId="1982"/>
    <cellStyle name="20% - Accent6 2 3 2 2 3" xfId="1516"/>
    <cellStyle name="20% - Accent6 2 3 2 3" xfId="811"/>
    <cellStyle name="20% - Accent6 2 3 2 3 2" xfId="1748"/>
    <cellStyle name="20% - Accent6 2 3 2 4" xfId="1282"/>
    <cellStyle name="20% - Accent6 2 3 3" xfId="454"/>
    <cellStyle name="20% - Accent6 2 3 3 2" xfId="928"/>
    <cellStyle name="20% - Accent6 2 3 3 2 2" xfId="1865"/>
    <cellStyle name="20% - Accent6 2 3 3 3" xfId="1399"/>
    <cellStyle name="20% - Accent6 2 3 4" xfId="706"/>
    <cellStyle name="20% - Accent6 2 3 4 2" xfId="1643"/>
    <cellStyle name="20% - Accent6 2 3 5" xfId="1164"/>
    <cellStyle name="20% - Accent6 2 4" xfId="285"/>
    <cellStyle name="20% - Accent6 2 4 2" xfId="519"/>
    <cellStyle name="20% - Accent6 2 4 2 2" xfId="993"/>
    <cellStyle name="20% - Accent6 2 4 2 2 2" xfId="1930"/>
    <cellStyle name="20% - Accent6 2 4 2 3" xfId="1464"/>
    <cellStyle name="20% - Accent6 2 4 3" xfId="759"/>
    <cellStyle name="20% - Accent6 2 4 3 2" xfId="1696"/>
    <cellStyle name="20% - Accent6 2 4 4" xfId="1230"/>
    <cellStyle name="20% - Accent6 2 5" xfId="402"/>
    <cellStyle name="20% - Accent6 2 5 2" xfId="876"/>
    <cellStyle name="20% - Accent6 2 5 2 2" xfId="1813"/>
    <cellStyle name="20% - Accent6 2 5 3" xfId="1347"/>
    <cellStyle name="20% - Accent6 2 6" xfId="656"/>
    <cellStyle name="20% - Accent6 2 6 2" xfId="1593"/>
    <cellStyle name="20% - Accent6 2 7" xfId="1112"/>
    <cellStyle name="20% - Accent6 3" xfId="390"/>
    <cellStyle name="20% - Accent6 3 2" xfId="624"/>
    <cellStyle name="20% - Accent6 3 2 2" xfId="1098"/>
    <cellStyle name="20% - Accent6 3 2 2 2" xfId="2035"/>
    <cellStyle name="20% - Accent6 3 2 3" xfId="1569"/>
    <cellStyle name="20% - Accent6 3 3" xfId="864"/>
    <cellStyle name="20% - Accent6 3 3 2" xfId="1801"/>
    <cellStyle name="20% - Accent6 3 4" xfId="1335"/>
    <cellStyle name="20% - Accent6 4" xfId="507"/>
    <cellStyle name="20% - Accent6 4 2" xfId="981"/>
    <cellStyle name="20% - Accent6 4 2 2" xfId="1918"/>
    <cellStyle name="20% - Accent6 4 3" xfId="1452"/>
    <cellStyle name="20% - Accent6 5" xfId="645"/>
    <cellStyle name="20% - Accent6 5 2" xfId="1582"/>
    <cellStyle name="20% - Accent6 6" xfId="1217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2 2 2" xfId="2009"/>
    <cellStyle name="40% - Accent1 2 2 2 2 2 3" xfId="1543"/>
    <cellStyle name="40% - Accent1 2 2 2 2 3" xfId="838"/>
    <cellStyle name="40% - Accent1 2 2 2 2 3 2" xfId="1775"/>
    <cellStyle name="40% - Accent1 2 2 2 2 4" xfId="1309"/>
    <cellStyle name="40% - Accent1 2 2 2 3" xfId="481"/>
    <cellStyle name="40% - Accent1 2 2 2 3 2" xfId="955"/>
    <cellStyle name="40% - Accent1 2 2 2 3 2 2" xfId="1892"/>
    <cellStyle name="40% - Accent1 2 2 2 3 3" xfId="1426"/>
    <cellStyle name="40% - Accent1 2 2 2 4" xfId="733"/>
    <cellStyle name="40% - Accent1 2 2 2 4 2" xfId="1670"/>
    <cellStyle name="40% - Accent1 2 2 2 5" xfId="1191"/>
    <cellStyle name="40% - Accent1 2 2 3" xfId="312"/>
    <cellStyle name="40% - Accent1 2 2 3 2" xfId="546"/>
    <cellStyle name="40% - Accent1 2 2 3 2 2" xfId="1020"/>
    <cellStyle name="40% - Accent1 2 2 3 2 2 2" xfId="1957"/>
    <cellStyle name="40% - Accent1 2 2 3 2 3" xfId="1491"/>
    <cellStyle name="40% - Accent1 2 2 3 3" xfId="786"/>
    <cellStyle name="40% - Accent1 2 2 3 3 2" xfId="1723"/>
    <cellStyle name="40% - Accent1 2 2 3 4" xfId="1257"/>
    <cellStyle name="40% - Accent1 2 2 4" xfId="429"/>
    <cellStyle name="40% - Accent1 2 2 4 2" xfId="903"/>
    <cellStyle name="40% - Accent1 2 2 4 2 2" xfId="1840"/>
    <cellStyle name="40% - Accent1 2 2 4 3" xfId="1374"/>
    <cellStyle name="40% - Accent1 2 2 5" xfId="681"/>
    <cellStyle name="40% - Accent1 2 2 5 2" xfId="1618"/>
    <cellStyle name="40% - Accent1 2 2 6" xfId="1139"/>
    <cellStyle name="40% - Accent1 2 3" xfId="181"/>
    <cellStyle name="40% - Accent1 2 3 2" xfId="338"/>
    <cellStyle name="40% - Accent1 2 3 2 2" xfId="572"/>
    <cellStyle name="40% - Accent1 2 3 2 2 2" xfId="1046"/>
    <cellStyle name="40% - Accent1 2 3 2 2 2 2" xfId="1983"/>
    <cellStyle name="40% - Accent1 2 3 2 2 3" xfId="1517"/>
    <cellStyle name="40% - Accent1 2 3 2 3" xfId="812"/>
    <cellStyle name="40% - Accent1 2 3 2 3 2" xfId="1749"/>
    <cellStyle name="40% - Accent1 2 3 2 4" xfId="1283"/>
    <cellStyle name="40% - Accent1 2 3 3" xfId="455"/>
    <cellStyle name="40% - Accent1 2 3 3 2" xfId="929"/>
    <cellStyle name="40% - Accent1 2 3 3 2 2" xfId="1866"/>
    <cellStyle name="40% - Accent1 2 3 3 3" xfId="1400"/>
    <cellStyle name="40% - Accent1 2 3 4" xfId="707"/>
    <cellStyle name="40% - Accent1 2 3 4 2" xfId="1644"/>
    <cellStyle name="40% - Accent1 2 3 5" xfId="1165"/>
    <cellStyle name="40% - Accent1 2 4" xfId="286"/>
    <cellStyle name="40% - Accent1 2 4 2" xfId="520"/>
    <cellStyle name="40% - Accent1 2 4 2 2" xfId="994"/>
    <cellStyle name="40% - Accent1 2 4 2 2 2" xfId="1931"/>
    <cellStyle name="40% - Accent1 2 4 2 3" xfId="1465"/>
    <cellStyle name="40% - Accent1 2 4 3" xfId="760"/>
    <cellStyle name="40% - Accent1 2 4 3 2" xfId="1697"/>
    <cellStyle name="40% - Accent1 2 4 4" xfId="1231"/>
    <cellStyle name="40% - Accent1 2 5" xfId="403"/>
    <cellStyle name="40% - Accent1 2 5 2" xfId="877"/>
    <cellStyle name="40% - Accent1 2 5 2 2" xfId="1814"/>
    <cellStyle name="40% - Accent1 2 5 3" xfId="1348"/>
    <cellStyle name="40% - Accent1 2 6" xfId="657"/>
    <cellStyle name="40% - Accent1 2 6 2" xfId="1594"/>
    <cellStyle name="40% - Accent1 2 7" xfId="1113"/>
    <cellStyle name="40% - Accent1 3" xfId="381"/>
    <cellStyle name="40% - Accent1 3 2" xfId="615"/>
    <cellStyle name="40% - Accent1 3 2 2" xfId="1089"/>
    <cellStyle name="40% - Accent1 3 2 2 2" xfId="2026"/>
    <cellStyle name="40% - Accent1 3 2 3" xfId="1560"/>
    <cellStyle name="40% - Accent1 3 3" xfId="855"/>
    <cellStyle name="40% - Accent1 3 3 2" xfId="1792"/>
    <cellStyle name="40% - Accent1 3 4" xfId="1326"/>
    <cellStyle name="40% - Accent1 4" xfId="498"/>
    <cellStyle name="40% - Accent1 4 2" xfId="972"/>
    <cellStyle name="40% - Accent1 4 2 2" xfId="1909"/>
    <cellStyle name="40% - Accent1 4 3" xfId="1443"/>
    <cellStyle name="40% - Accent1 5" xfId="636"/>
    <cellStyle name="40% - Accent1 5 2" xfId="1573"/>
    <cellStyle name="40% - Accent1 6" xfId="1208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2 2 2" xfId="2010"/>
    <cellStyle name="40% - Accent2 2 2 2 2 2 3" xfId="1544"/>
    <cellStyle name="40% - Accent2 2 2 2 2 3" xfId="839"/>
    <cellStyle name="40% - Accent2 2 2 2 2 3 2" xfId="1776"/>
    <cellStyle name="40% - Accent2 2 2 2 2 4" xfId="1310"/>
    <cellStyle name="40% - Accent2 2 2 2 3" xfId="482"/>
    <cellStyle name="40% - Accent2 2 2 2 3 2" xfId="956"/>
    <cellStyle name="40% - Accent2 2 2 2 3 2 2" xfId="1893"/>
    <cellStyle name="40% - Accent2 2 2 2 3 3" xfId="1427"/>
    <cellStyle name="40% - Accent2 2 2 2 4" xfId="734"/>
    <cellStyle name="40% - Accent2 2 2 2 4 2" xfId="1671"/>
    <cellStyle name="40% - Accent2 2 2 2 5" xfId="1192"/>
    <cellStyle name="40% - Accent2 2 2 3" xfId="313"/>
    <cellStyle name="40% - Accent2 2 2 3 2" xfId="547"/>
    <cellStyle name="40% - Accent2 2 2 3 2 2" xfId="1021"/>
    <cellStyle name="40% - Accent2 2 2 3 2 2 2" xfId="1958"/>
    <cellStyle name="40% - Accent2 2 2 3 2 3" xfId="1492"/>
    <cellStyle name="40% - Accent2 2 2 3 3" xfId="787"/>
    <cellStyle name="40% - Accent2 2 2 3 3 2" xfId="1724"/>
    <cellStyle name="40% - Accent2 2 2 3 4" xfId="1258"/>
    <cellStyle name="40% - Accent2 2 2 4" xfId="430"/>
    <cellStyle name="40% - Accent2 2 2 4 2" xfId="904"/>
    <cellStyle name="40% - Accent2 2 2 4 2 2" xfId="1841"/>
    <cellStyle name="40% - Accent2 2 2 4 3" xfId="1375"/>
    <cellStyle name="40% - Accent2 2 2 5" xfId="682"/>
    <cellStyle name="40% - Accent2 2 2 5 2" xfId="1619"/>
    <cellStyle name="40% - Accent2 2 2 6" xfId="1140"/>
    <cellStyle name="40% - Accent2 2 3" xfId="182"/>
    <cellStyle name="40% - Accent2 2 3 2" xfId="339"/>
    <cellStyle name="40% - Accent2 2 3 2 2" xfId="573"/>
    <cellStyle name="40% - Accent2 2 3 2 2 2" xfId="1047"/>
    <cellStyle name="40% - Accent2 2 3 2 2 2 2" xfId="1984"/>
    <cellStyle name="40% - Accent2 2 3 2 2 3" xfId="1518"/>
    <cellStyle name="40% - Accent2 2 3 2 3" xfId="813"/>
    <cellStyle name="40% - Accent2 2 3 2 3 2" xfId="1750"/>
    <cellStyle name="40% - Accent2 2 3 2 4" xfId="1284"/>
    <cellStyle name="40% - Accent2 2 3 3" xfId="456"/>
    <cellStyle name="40% - Accent2 2 3 3 2" xfId="930"/>
    <cellStyle name="40% - Accent2 2 3 3 2 2" xfId="1867"/>
    <cellStyle name="40% - Accent2 2 3 3 3" xfId="1401"/>
    <cellStyle name="40% - Accent2 2 3 4" xfId="708"/>
    <cellStyle name="40% - Accent2 2 3 4 2" xfId="1645"/>
    <cellStyle name="40% - Accent2 2 3 5" xfId="1166"/>
    <cellStyle name="40% - Accent2 2 4" xfId="287"/>
    <cellStyle name="40% - Accent2 2 4 2" xfId="521"/>
    <cellStyle name="40% - Accent2 2 4 2 2" xfId="995"/>
    <cellStyle name="40% - Accent2 2 4 2 2 2" xfId="1932"/>
    <cellStyle name="40% - Accent2 2 4 2 3" xfId="1466"/>
    <cellStyle name="40% - Accent2 2 4 3" xfId="761"/>
    <cellStyle name="40% - Accent2 2 4 3 2" xfId="1698"/>
    <cellStyle name="40% - Accent2 2 4 4" xfId="1232"/>
    <cellStyle name="40% - Accent2 2 5" xfId="404"/>
    <cellStyle name="40% - Accent2 2 5 2" xfId="878"/>
    <cellStyle name="40% - Accent2 2 5 2 2" xfId="1815"/>
    <cellStyle name="40% - Accent2 2 5 3" xfId="1349"/>
    <cellStyle name="40% - Accent2 2 6" xfId="658"/>
    <cellStyle name="40% - Accent2 2 6 2" xfId="1595"/>
    <cellStyle name="40% - Accent2 2 7" xfId="1114"/>
    <cellStyle name="40% - Accent2 3" xfId="383"/>
    <cellStyle name="40% - Accent2 3 2" xfId="617"/>
    <cellStyle name="40% - Accent2 3 2 2" xfId="1091"/>
    <cellStyle name="40% - Accent2 3 2 2 2" xfId="2028"/>
    <cellStyle name="40% - Accent2 3 2 3" xfId="1562"/>
    <cellStyle name="40% - Accent2 3 3" xfId="857"/>
    <cellStyle name="40% - Accent2 3 3 2" xfId="1794"/>
    <cellStyle name="40% - Accent2 3 4" xfId="1328"/>
    <cellStyle name="40% - Accent2 4" xfId="500"/>
    <cellStyle name="40% - Accent2 4 2" xfId="974"/>
    <cellStyle name="40% - Accent2 4 2 2" xfId="1911"/>
    <cellStyle name="40% - Accent2 4 3" xfId="1445"/>
    <cellStyle name="40% - Accent2 5" xfId="638"/>
    <cellStyle name="40% - Accent2 5 2" xfId="1575"/>
    <cellStyle name="40% - Accent2 6" xfId="1210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2 2 2" xfId="2011"/>
    <cellStyle name="40% - Accent3 2 2 2 2 2 3" xfId="1545"/>
    <cellStyle name="40% - Accent3 2 2 2 2 3" xfId="840"/>
    <cellStyle name="40% - Accent3 2 2 2 2 3 2" xfId="1777"/>
    <cellStyle name="40% - Accent3 2 2 2 2 4" xfId="1311"/>
    <cellStyle name="40% - Accent3 2 2 2 3" xfId="483"/>
    <cellStyle name="40% - Accent3 2 2 2 3 2" xfId="957"/>
    <cellStyle name="40% - Accent3 2 2 2 3 2 2" xfId="1894"/>
    <cellStyle name="40% - Accent3 2 2 2 3 3" xfId="1428"/>
    <cellStyle name="40% - Accent3 2 2 2 4" xfId="735"/>
    <cellStyle name="40% - Accent3 2 2 2 4 2" xfId="1672"/>
    <cellStyle name="40% - Accent3 2 2 2 5" xfId="1193"/>
    <cellStyle name="40% - Accent3 2 2 3" xfId="314"/>
    <cellStyle name="40% - Accent3 2 2 3 2" xfId="548"/>
    <cellStyle name="40% - Accent3 2 2 3 2 2" xfId="1022"/>
    <cellStyle name="40% - Accent3 2 2 3 2 2 2" xfId="1959"/>
    <cellStyle name="40% - Accent3 2 2 3 2 3" xfId="1493"/>
    <cellStyle name="40% - Accent3 2 2 3 3" xfId="788"/>
    <cellStyle name="40% - Accent3 2 2 3 3 2" xfId="1725"/>
    <cellStyle name="40% - Accent3 2 2 3 4" xfId="1259"/>
    <cellStyle name="40% - Accent3 2 2 4" xfId="431"/>
    <cellStyle name="40% - Accent3 2 2 4 2" xfId="905"/>
    <cellStyle name="40% - Accent3 2 2 4 2 2" xfId="1842"/>
    <cellStyle name="40% - Accent3 2 2 4 3" xfId="1376"/>
    <cellStyle name="40% - Accent3 2 2 5" xfId="683"/>
    <cellStyle name="40% - Accent3 2 2 5 2" xfId="1620"/>
    <cellStyle name="40% - Accent3 2 2 6" xfId="1141"/>
    <cellStyle name="40% - Accent3 2 3" xfId="183"/>
    <cellStyle name="40% - Accent3 2 3 2" xfId="340"/>
    <cellStyle name="40% - Accent3 2 3 2 2" xfId="574"/>
    <cellStyle name="40% - Accent3 2 3 2 2 2" xfId="1048"/>
    <cellStyle name="40% - Accent3 2 3 2 2 2 2" xfId="1985"/>
    <cellStyle name="40% - Accent3 2 3 2 2 3" xfId="1519"/>
    <cellStyle name="40% - Accent3 2 3 2 3" xfId="814"/>
    <cellStyle name="40% - Accent3 2 3 2 3 2" xfId="1751"/>
    <cellStyle name="40% - Accent3 2 3 2 4" xfId="1285"/>
    <cellStyle name="40% - Accent3 2 3 3" xfId="457"/>
    <cellStyle name="40% - Accent3 2 3 3 2" xfId="931"/>
    <cellStyle name="40% - Accent3 2 3 3 2 2" xfId="1868"/>
    <cellStyle name="40% - Accent3 2 3 3 3" xfId="1402"/>
    <cellStyle name="40% - Accent3 2 3 4" xfId="709"/>
    <cellStyle name="40% - Accent3 2 3 4 2" xfId="1646"/>
    <cellStyle name="40% - Accent3 2 3 5" xfId="1167"/>
    <cellStyle name="40% - Accent3 2 4" xfId="288"/>
    <cellStyle name="40% - Accent3 2 4 2" xfId="522"/>
    <cellStyle name="40% - Accent3 2 4 2 2" xfId="996"/>
    <cellStyle name="40% - Accent3 2 4 2 2 2" xfId="1933"/>
    <cellStyle name="40% - Accent3 2 4 2 3" xfId="1467"/>
    <cellStyle name="40% - Accent3 2 4 3" xfId="762"/>
    <cellStyle name="40% - Accent3 2 4 3 2" xfId="1699"/>
    <cellStyle name="40% - Accent3 2 4 4" xfId="1233"/>
    <cellStyle name="40% - Accent3 2 5" xfId="405"/>
    <cellStyle name="40% - Accent3 2 5 2" xfId="879"/>
    <cellStyle name="40% - Accent3 2 5 2 2" xfId="1816"/>
    <cellStyle name="40% - Accent3 2 5 3" xfId="1350"/>
    <cellStyle name="40% - Accent3 2 6" xfId="659"/>
    <cellStyle name="40% - Accent3 2 6 2" xfId="1596"/>
    <cellStyle name="40% - Accent3 2 7" xfId="1115"/>
    <cellStyle name="40% - Accent3 3" xfId="385"/>
    <cellStyle name="40% - Accent3 3 2" xfId="619"/>
    <cellStyle name="40% - Accent3 3 2 2" xfId="1093"/>
    <cellStyle name="40% - Accent3 3 2 2 2" xfId="2030"/>
    <cellStyle name="40% - Accent3 3 2 3" xfId="1564"/>
    <cellStyle name="40% - Accent3 3 3" xfId="859"/>
    <cellStyle name="40% - Accent3 3 3 2" xfId="1796"/>
    <cellStyle name="40% - Accent3 3 4" xfId="1330"/>
    <cellStyle name="40% - Accent3 4" xfId="502"/>
    <cellStyle name="40% - Accent3 4 2" xfId="976"/>
    <cellStyle name="40% - Accent3 4 2 2" xfId="1913"/>
    <cellStyle name="40% - Accent3 4 3" xfId="1447"/>
    <cellStyle name="40% - Accent3 5" xfId="640"/>
    <cellStyle name="40% - Accent3 5 2" xfId="1577"/>
    <cellStyle name="40% - Accent3 6" xfId="1212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2 2 2" xfId="2012"/>
    <cellStyle name="40% - Accent4 2 2 2 2 2 3" xfId="1546"/>
    <cellStyle name="40% - Accent4 2 2 2 2 3" xfId="841"/>
    <cellStyle name="40% - Accent4 2 2 2 2 3 2" xfId="1778"/>
    <cellStyle name="40% - Accent4 2 2 2 2 4" xfId="1312"/>
    <cellStyle name="40% - Accent4 2 2 2 3" xfId="484"/>
    <cellStyle name="40% - Accent4 2 2 2 3 2" xfId="958"/>
    <cellStyle name="40% - Accent4 2 2 2 3 2 2" xfId="1895"/>
    <cellStyle name="40% - Accent4 2 2 2 3 3" xfId="1429"/>
    <cellStyle name="40% - Accent4 2 2 2 4" xfId="736"/>
    <cellStyle name="40% - Accent4 2 2 2 4 2" xfId="1673"/>
    <cellStyle name="40% - Accent4 2 2 2 5" xfId="1194"/>
    <cellStyle name="40% - Accent4 2 2 3" xfId="315"/>
    <cellStyle name="40% - Accent4 2 2 3 2" xfId="549"/>
    <cellStyle name="40% - Accent4 2 2 3 2 2" xfId="1023"/>
    <cellStyle name="40% - Accent4 2 2 3 2 2 2" xfId="1960"/>
    <cellStyle name="40% - Accent4 2 2 3 2 3" xfId="1494"/>
    <cellStyle name="40% - Accent4 2 2 3 3" xfId="789"/>
    <cellStyle name="40% - Accent4 2 2 3 3 2" xfId="1726"/>
    <cellStyle name="40% - Accent4 2 2 3 4" xfId="1260"/>
    <cellStyle name="40% - Accent4 2 2 4" xfId="432"/>
    <cellStyle name="40% - Accent4 2 2 4 2" xfId="906"/>
    <cellStyle name="40% - Accent4 2 2 4 2 2" xfId="1843"/>
    <cellStyle name="40% - Accent4 2 2 4 3" xfId="1377"/>
    <cellStyle name="40% - Accent4 2 2 5" xfId="684"/>
    <cellStyle name="40% - Accent4 2 2 5 2" xfId="1621"/>
    <cellStyle name="40% - Accent4 2 2 6" xfId="1142"/>
    <cellStyle name="40% - Accent4 2 3" xfId="184"/>
    <cellStyle name="40% - Accent4 2 3 2" xfId="341"/>
    <cellStyle name="40% - Accent4 2 3 2 2" xfId="575"/>
    <cellStyle name="40% - Accent4 2 3 2 2 2" xfId="1049"/>
    <cellStyle name="40% - Accent4 2 3 2 2 2 2" xfId="1986"/>
    <cellStyle name="40% - Accent4 2 3 2 2 3" xfId="1520"/>
    <cellStyle name="40% - Accent4 2 3 2 3" xfId="815"/>
    <cellStyle name="40% - Accent4 2 3 2 3 2" xfId="1752"/>
    <cellStyle name="40% - Accent4 2 3 2 4" xfId="1286"/>
    <cellStyle name="40% - Accent4 2 3 3" xfId="458"/>
    <cellStyle name="40% - Accent4 2 3 3 2" xfId="932"/>
    <cellStyle name="40% - Accent4 2 3 3 2 2" xfId="1869"/>
    <cellStyle name="40% - Accent4 2 3 3 3" xfId="1403"/>
    <cellStyle name="40% - Accent4 2 3 4" xfId="710"/>
    <cellStyle name="40% - Accent4 2 3 4 2" xfId="1647"/>
    <cellStyle name="40% - Accent4 2 3 5" xfId="1168"/>
    <cellStyle name="40% - Accent4 2 4" xfId="289"/>
    <cellStyle name="40% - Accent4 2 4 2" xfId="523"/>
    <cellStyle name="40% - Accent4 2 4 2 2" xfId="997"/>
    <cellStyle name="40% - Accent4 2 4 2 2 2" xfId="1934"/>
    <cellStyle name="40% - Accent4 2 4 2 3" xfId="1468"/>
    <cellStyle name="40% - Accent4 2 4 3" xfId="763"/>
    <cellStyle name="40% - Accent4 2 4 3 2" xfId="1700"/>
    <cellStyle name="40% - Accent4 2 4 4" xfId="1234"/>
    <cellStyle name="40% - Accent4 2 5" xfId="406"/>
    <cellStyle name="40% - Accent4 2 5 2" xfId="880"/>
    <cellStyle name="40% - Accent4 2 5 2 2" xfId="1817"/>
    <cellStyle name="40% - Accent4 2 5 3" xfId="1351"/>
    <cellStyle name="40% - Accent4 2 6" xfId="660"/>
    <cellStyle name="40% - Accent4 2 6 2" xfId="1597"/>
    <cellStyle name="40% - Accent4 2 7" xfId="1116"/>
    <cellStyle name="40% - Accent4 3" xfId="387"/>
    <cellStyle name="40% - Accent4 3 2" xfId="621"/>
    <cellStyle name="40% - Accent4 3 2 2" xfId="1095"/>
    <cellStyle name="40% - Accent4 3 2 2 2" xfId="2032"/>
    <cellStyle name="40% - Accent4 3 2 3" xfId="1566"/>
    <cellStyle name="40% - Accent4 3 3" xfId="861"/>
    <cellStyle name="40% - Accent4 3 3 2" xfId="1798"/>
    <cellStyle name="40% - Accent4 3 4" xfId="1332"/>
    <cellStyle name="40% - Accent4 4" xfId="504"/>
    <cellStyle name="40% - Accent4 4 2" xfId="978"/>
    <cellStyle name="40% - Accent4 4 2 2" xfId="1915"/>
    <cellStyle name="40% - Accent4 4 3" xfId="1449"/>
    <cellStyle name="40% - Accent4 5" xfId="642"/>
    <cellStyle name="40% - Accent4 5 2" xfId="1579"/>
    <cellStyle name="40% - Accent4 6" xfId="1214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2 2 2" xfId="2013"/>
    <cellStyle name="40% - Accent5 2 2 2 2 2 3" xfId="1547"/>
    <cellStyle name="40% - Accent5 2 2 2 2 3" xfId="842"/>
    <cellStyle name="40% - Accent5 2 2 2 2 3 2" xfId="1779"/>
    <cellStyle name="40% - Accent5 2 2 2 2 4" xfId="1313"/>
    <cellStyle name="40% - Accent5 2 2 2 3" xfId="485"/>
    <cellStyle name="40% - Accent5 2 2 2 3 2" xfId="959"/>
    <cellStyle name="40% - Accent5 2 2 2 3 2 2" xfId="1896"/>
    <cellStyle name="40% - Accent5 2 2 2 3 3" xfId="1430"/>
    <cellStyle name="40% - Accent5 2 2 2 4" xfId="737"/>
    <cellStyle name="40% - Accent5 2 2 2 4 2" xfId="1674"/>
    <cellStyle name="40% - Accent5 2 2 2 5" xfId="1195"/>
    <cellStyle name="40% - Accent5 2 2 3" xfId="316"/>
    <cellStyle name="40% - Accent5 2 2 3 2" xfId="550"/>
    <cellStyle name="40% - Accent5 2 2 3 2 2" xfId="1024"/>
    <cellStyle name="40% - Accent5 2 2 3 2 2 2" xfId="1961"/>
    <cellStyle name="40% - Accent5 2 2 3 2 3" xfId="1495"/>
    <cellStyle name="40% - Accent5 2 2 3 3" xfId="790"/>
    <cellStyle name="40% - Accent5 2 2 3 3 2" xfId="1727"/>
    <cellStyle name="40% - Accent5 2 2 3 4" xfId="1261"/>
    <cellStyle name="40% - Accent5 2 2 4" xfId="433"/>
    <cellStyle name="40% - Accent5 2 2 4 2" xfId="907"/>
    <cellStyle name="40% - Accent5 2 2 4 2 2" xfId="1844"/>
    <cellStyle name="40% - Accent5 2 2 4 3" xfId="1378"/>
    <cellStyle name="40% - Accent5 2 2 5" xfId="685"/>
    <cellStyle name="40% - Accent5 2 2 5 2" xfId="1622"/>
    <cellStyle name="40% - Accent5 2 2 6" xfId="1143"/>
    <cellStyle name="40% - Accent5 2 3" xfId="185"/>
    <cellStyle name="40% - Accent5 2 3 2" xfId="342"/>
    <cellStyle name="40% - Accent5 2 3 2 2" xfId="576"/>
    <cellStyle name="40% - Accent5 2 3 2 2 2" xfId="1050"/>
    <cellStyle name="40% - Accent5 2 3 2 2 2 2" xfId="1987"/>
    <cellStyle name="40% - Accent5 2 3 2 2 3" xfId="1521"/>
    <cellStyle name="40% - Accent5 2 3 2 3" xfId="816"/>
    <cellStyle name="40% - Accent5 2 3 2 3 2" xfId="1753"/>
    <cellStyle name="40% - Accent5 2 3 2 4" xfId="1287"/>
    <cellStyle name="40% - Accent5 2 3 3" xfId="459"/>
    <cellStyle name="40% - Accent5 2 3 3 2" xfId="933"/>
    <cellStyle name="40% - Accent5 2 3 3 2 2" xfId="1870"/>
    <cellStyle name="40% - Accent5 2 3 3 3" xfId="1404"/>
    <cellStyle name="40% - Accent5 2 3 4" xfId="711"/>
    <cellStyle name="40% - Accent5 2 3 4 2" xfId="1648"/>
    <cellStyle name="40% - Accent5 2 3 5" xfId="1169"/>
    <cellStyle name="40% - Accent5 2 4" xfId="290"/>
    <cellStyle name="40% - Accent5 2 4 2" xfId="524"/>
    <cellStyle name="40% - Accent5 2 4 2 2" xfId="998"/>
    <cellStyle name="40% - Accent5 2 4 2 2 2" xfId="1935"/>
    <cellStyle name="40% - Accent5 2 4 2 3" xfId="1469"/>
    <cellStyle name="40% - Accent5 2 4 3" xfId="764"/>
    <cellStyle name="40% - Accent5 2 4 3 2" xfId="1701"/>
    <cellStyle name="40% - Accent5 2 4 4" xfId="1235"/>
    <cellStyle name="40% - Accent5 2 5" xfId="407"/>
    <cellStyle name="40% - Accent5 2 5 2" xfId="881"/>
    <cellStyle name="40% - Accent5 2 5 2 2" xfId="1818"/>
    <cellStyle name="40% - Accent5 2 5 3" xfId="1352"/>
    <cellStyle name="40% - Accent5 2 6" xfId="661"/>
    <cellStyle name="40% - Accent5 2 6 2" xfId="1598"/>
    <cellStyle name="40% - Accent5 2 7" xfId="1117"/>
    <cellStyle name="40% - Accent5 3" xfId="389"/>
    <cellStyle name="40% - Accent5 3 2" xfId="623"/>
    <cellStyle name="40% - Accent5 3 2 2" xfId="1097"/>
    <cellStyle name="40% - Accent5 3 2 2 2" xfId="2034"/>
    <cellStyle name="40% - Accent5 3 2 3" xfId="1568"/>
    <cellStyle name="40% - Accent5 3 3" xfId="863"/>
    <cellStyle name="40% - Accent5 3 3 2" xfId="1800"/>
    <cellStyle name="40% - Accent5 3 4" xfId="1334"/>
    <cellStyle name="40% - Accent5 4" xfId="506"/>
    <cellStyle name="40% - Accent5 4 2" xfId="980"/>
    <cellStyle name="40% - Accent5 4 2 2" xfId="1917"/>
    <cellStyle name="40% - Accent5 4 3" xfId="1451"/>
    <cellStyle name="40% - Accent5 5" xfId="644"/>
    <cellStyle name="40% - Accent5 5 2" xfId="1581"/>
    <cellStyle name="40% - Accent5 6" xfId="1216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2 2 2" xfId="2014"/>
    <cellStyle name="40% - Accent6 2 2 2 2 2 3" xfId="1548"/>
    <cellStyle name="40% - Accent6 2 2 2 2 3" xfId="843"/>
    <cellStyle name="40% - Accent6 2 2 2 2 3 2" xfId="1780"/>
    <cellStyle name="40% - Accent6 2 2 2 2 4" xfId="1314"/>
    <cellStyle name="40% - Accent6 2 2 2 3" xfId="486"/>
    <cellStyle name="40% - Accent6 2 2 2 3 2" xfId="960"/>
    <cellStyle name="40% - Accent6 2 2 2 3 2 2" xfId="1897"/>
    <cellStyle name="40% - Accent6 2 2 2 3 3" xfId="1431"/>
    <cellStyle name="40% - Accent6 2 2 2 4" xfId="738"/>
    <cellStyle name="40% - Accent6 2 2 2 4 2" xfId="1675"/>
    <cellStyle name="40% - Accent6 2 2 2 5" xfId="1196"/>
    <cellStyle name="40% - Accent6 2 2 3" xfId="317"/>
    <cellStyle name="40% - Accent6 2 2 3 2" xfId="551"/>
    <cellStyle name="40% - Accent6 2 2 3 2 2" xfId="1025"/>
    <cellStyle name="40% - Accent6 2 2 3 2 2 2" xfId="1962"/>
    <cellStyle name="40% - Accent6 2 2 3 2 3" xfId="1496"/>
    <cellStyle name="40% - Accent6 2 2 3 3" xfId="791"/>
    <cellStyle name="40% - Accent6 2 2 3 3 2" xfId="1728"/>
    <cellStyle name="40% - Accent6 2 2 3 4" xfId="1262"/>
    <cellStyle name="40% - Accent6 2 2 4" xfId="434"/>
    <cellStyle name="40% - Accent6 2 2 4 2" xfId="908"/>
    <cellStyle name="40% - Accent6 2 2 4 2 2" xfId="1845"/>
    <cellStyle name="40% - Accent6 2 2 4 3" xfId="1379"/>
    <cellStyle name="40% - Accent6 2 2 5" xfId="686"/>
    <cellStyle name="40% - Accent6 2 2 5 2" xfId="1623"/>
    <cellStyle name="40% - Accent6 2 2 6" xfId="1144"/>
    <cellStyle name="40% - Accent6 2 3" xfId="186"/>
    <cellStyle name="40% - Accent6 2 3 2" xfId="343"/>
    <cellStyle name="40% - Accent6 2 3 2 2" xfId="577"/>
    <cellStyle name="40% - Accent6 2 3 2 2 2" xfId="1051"/>
    <cellStyle name="40% - Accent6 2 3 2 2 2 2" xfId="1988"/>
    <cellStyle name="40% - Accent6 2 3 2 2 3" xfId="1522"/>
    <cellStyle name="40% - Accent6 2 3 2 3" xfId="817"/>
    <cellStyle name="40% - Accent6 2 3 2 3 2" xfId="1754"/>
    <cellStyle name="40% - Accent6 2 3 2 4" xfId="1288"/>
    <cellStyle name="40% - Accent6 2 3 3" xfId="460"/>
    <cellStyle name="40% - Accent6 2 3 3 2" xfId="934"/>
    <cellStyle name="40% - Accent6 2 3 3 2 2" xfId="1871"/>
    <cellStyle name="40% - Accent6 2 3 3 3" xfId="1405"/>
    <cellStyle name="40% - Accent6 2 3 4" xfId="712"/>
    <cellStyle name="40% - Accent6 2 3 4 2" xfId="1649"/>
    <cellStyle name="40% - Accent6 2 3 5" xfId="1170"/>
    <cellStyle name="40% - Accent6 2 4" xfId="291"/>
    <cellStyle name="40% - Accent6 2 4 2" xfId="525"/>
    <cellStyle name="40% - Accent6 2 4 2 2" xfId="999"/>
    <cellStyle name="40% - Accent6 2 4 2 2 2" xfId="1936"/>
    <cellStyle name="40% - Accent6 2 4 2 3" xfId="1470"/>
    <cellStyle name="40% - Accent6 2 4 3" xfId="765"/>
    <cellStyle name="40% - Accent6 2 4 3 2" xfId="1702"/>
    <cellStyle name="40% - Accent6 2 4 4" xfId="1236"/>
    <cellStyle name="40% - Accent6 2 5" xfId="408"/>
    <cellStyle name="40% - Accent6 2 5 2" xfId="882"/>
    <cellStyle name="40% - Accent6 2 5 2 2" xfId="1819"/>
    <cellStyle name="40% - Accent6 2 5 3" xfId="1353"/>
    <cellStyle name="40% - Accent6 2 6" xfId="662"/>
    <cellStyle name="40% - Accent6 2 6 2" xfId="1599"/>
    <cellStyle name="40% - Accent6 2 7" xfId="1118"/>
    <cellStyle name="40% - Accent6 3" xfId="391"/>
    <cellStyle name="40% - Accent6 3 2" xfId="625"/>
    <cellStyle name="40% - Accent6 3 2 2" xfId="1099"/>
    <cellStyle name="40% - Accent6 3 2 2 2" xfId="2036"/>
    <cellStyle name="40% - Accent6 3 2 3" xfId="1570"/>
    <cellStyle name="40% - Accent6 3 3" xfId="865"/>
    <cellStyle name="40% - Accent6 3 3 2" xfId="1802"/>
    <cellStyle name="40% - Accent6 3 4" xfId="1336"/>
    <cellStyle name="40% - Accent6 4" xfId="508"/>
    <cellStyle name="40% - Accent6 4 2" xfId="982"/>
    <cellStyle name="40% - Accent6 4 2 2" xfId="1919"/>
    <cellStyle name="40% - Accent6 4 3" xfId="1453"/>
    <cellStyle name="40% - Accent6 5" xfId="646"/>
    <cellStyle name="40% - Accent6 5 2" xfId="1583"/>
    <cellStyle name="40% - Accent6 6" xfId="1218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2" xfId="57"/>
    <cellStyle name="Comma 2 2" xfId="132"/>
    <cellStyle name="Comma 2 3" xfId="157"/>
    <cellStyle name="Comma 2 3 2" xfId="216"/>
    <cellStyle name="Comma 2 3 2 2" xfId="372"/>
    <cellStyle name="Comma 2 3 2 2 2" xfId="606"/>
    <cellStyle name="Comma 2 3 2 2 2 2" xfId="1080"/>
    <cellStyle name="Comma 2 3 2 2 2 2 2" xfId="2017"/>
    <cellStyle name="Comma 2 3 2 2 2 3" xfId="1551"/>
    <cellStyle name="Comma 2 3 2 2 3" xfId="846"/>
    <cellStyle name="Comma 2 3 2 2 3 2" xfId="1783"/>
    <cellStyle name="Comma 2 3 2 2 4" xfId="1317"/>
    <cellStyle name="Comma 2 3 2 3" xfId="489"/>
    <cellStyle name="Comma 2 3 2 3 2" xfId="963"/>
    <cellStyle name="Comma 2 3 2 3 2 2" xfId="1900"/>
    <cellStyle name="Comma 2 3 2 3 3" xfId="1434"/>
    <cellStyle name="Comma 2 3 2 4" xfId="741"/>
    <cellStyle name="Comma 2 3 2 4 2" xfId="1678"/>
    <cellStyle name="Comma 2 3 2 5" xfId="1199"/>
    <cellStyle name="Comma 2 3 3" xfId="320"/>
    <cellStyle name="Comma 2 3 3 2" xfId="554"/>
    <cellStyle name="Comma 2 3 3 2 2" xfId="1028"/>
    <cellStyle name="Comma 2 3 3 2 2 2" xfId="1965"/>
    <cellStyle name="Comma 2 3 3 2 3" xfId="1499"/>
    <cellStyle name="Comma 2 3 3 3" xfId="794"/>
    <cellStyle name="Comma 2 3 3 3 2" xfId="1731"/>
    <cellStyle name="Comma 2 3 3 4" xfId="1265"/>
    <cellStyle name="Comma 2 3 4" xfId="437"/>
    <cellStyle name="Comma 2 3 4 2" xfId="911"/>
    <cellStyle name="Comma 2 3 4 2 2" xfId="1848"/>
    <cellStyle name="Comma 2 3 4 3" xfId="1382"/>
    <cellStyle name="Comma 2 3 5" xfId="689"/>
    <cellStyle name="Comma 2 3 5 2" xfId="1626"/>
    <cellStyle name="Comma 2 3 6" xfId="1147"/>
    <cellStyle name="Comma 2 4" xfId="189"/>
    <cellStyle name="Comma 2 4 2" xfId="346"/>
    <cellStyle name="Comma 2 4 2 2" xfId="580"/>
    <cellStyle name="Comma 2 4 2 2 2" xfId="1054"/>
    <cellStyle name="Comma 2 4 2 2 2 2" xfId="1991"/>
    <cellStyle name="Comma 2 4 2 2 3" xfId="1525"/>
    <cellStyle name="Comma 2 4 2 3" xfId="820"/>
    <cellStyle name="Comma 2 4 2 3 2" xfId="1757"/>
    <cellStyle name="Comma 2 4 2 4" xfId="1291"/>
    <cellStyle name="Comma 2 4 3" xfId="463"/>
    <cellStyle name="Comma 2 4 3 2" xfId="937"/>
    <cellStyle name="Comma 2 4 3 2 2" xfId="1874"/>
    <cellStyle name="Comma 2 4 3 3" xfId="1408"/>
    <cellStyle name="Comma 2 4 4" xfId="715"/>
    <cellStyle name="Comma 2 4 4 2" xfId="1652"/>
    <cellStyle name="Comma 2 4 5" xfId="1173"/>
    <cellStyle name="Comma 2 5" xfId="294"/>
    <cellStyle name="Comma 2 5 2" xfId="528"/>
    <cellStyle name="Comma 2 5 2 2" xfId="1002"/>
    <cellStyle name="Comma 2 5 2 2 2" xfId="1939"/>
    <cellStyle name="Comma 2 5 2 3" xfId="1473"/>
    <cellStyle name="Comma 2 5 3" xfId="768"/>
    <cellStyle name="Comma 2 5 3 2" xfId="1705"/>
    <cellStyle name="Comma 2 5 4" xfId="1239"/>
    <cellStyle name="Comma 2 6" xfId="411"/>
    <cellStyle name="Comma 2 6 2" xfId="885"/>
    <cellStyle name="Comma 2 6 2 2" xfId="1822"/>
    <cellStyle name="Comma 2 6 3" xfId="1356"/>
    <cellStyle name="Comma 2 7" xfId="665"/>
    <cellStyle name="Comma 2 7 2" xfId="1602"/>
    <cellStyle name="Comma 2 8" xfId="1121"/>
    <cellStyle name="Comma 3" xfId="131"/>
    <cellStyle name="Comma 4" xfId="136"/>
    <cellStyle name="Comma 4 2" xfId="165"/>
    <cellStyle name="Comma 4 2 2" xfId="224"/>
    <cellStyle name="Comma 4 2 2 2" xfId="379"/>
    <cellStyle name="Comma 4 2 2 2 2" xfId="613"/>
    <cellStyle name="Comma 4 2 2 2 2 2" xfId="1087"/>
    <cellStyle name="Comma 4 2 2 2 2 2 2" xfId="2024"/>
    <cellStyle name="Comma 4 2 2 2 2 3" xfId="1558"/>
    <cellStyle name="Comma 4 2 2 2 3" xfId="853"/>
    <cellStyle name="Comma 4 2 2 2 3 2" xfId="1790"/>
    <cellStyle name="Comma 4 2 2 2 4" xfId="1324"/>
    <cellStyle name="Comma 4 2 2 3" xfId="496"/>
    <cellStyle name="Comma 4 2 2 3 2" xfId="970"/>
    <cellStyle name="Comma 4 2 2 3 2 2" xfId="1907"/>
    <cellStyle name="Comma 4 2 2 3 3" xfId="1441"/>
    <cellStyle name="Comma 4 2 2 4" xfId="748"/>
    <cellStyle name="Comma 4 2 2 4 2" xfId="1685"/>
    <cellStyle name="Comma 4 2 2 5" xfId="1206"/>
    <cellStyle name="Comma 4 2 3" xfId="327"/>
    <cellStyle name="Comma 4 2 3 2" xfId="561"/>
    <cellStyle name="Comma 4 2 3 2 2" xfId="1035"/>
    <cellStyle name="Comma 4 2 3 2 2 2" xfId="1972"/>
    <cellStyle name="Comma 4 2 3 2 3" xfId="1506"/>
    <cellStyle name="Comma 4 2 3 3" xfId="801"/>
    <cellStyle name="Comma 4 2 3 3 2" xfId="1738"/>
    <cellStyle name="Comma 4 2 3 4" xfId="1272"/>
    <cellStyle name="Comma 4 2 4" xfId="444"/>
    <cellStyle name="Comma 4 2 4 2" xfId="918"/>
    <cellStyle name="Comma 4 2 4 2 2" xfId="1855"/>
    <cellStyle name="Comma 4 2 4 3" xfId="1389"/>
    <cellStyle name="Comma 4 2 5" xfId="696"/>
    <cellStyle name="Comma 4 2 5 2" xfId="1633"/>
    <cellStyle name="Comma 4 2 6" xfId="1154"/>
    <cellStyle name="Comma 4 3" xfId="197"/>
    <cellStyle name="Comma 4 3 2" xfId="353"/>
    <cellStyle name="Comma 4 3 2 2" xfId="587"/>
    <cellStyle name="Comma 4 3 2 2 2" xfId="1061"/>
    <cellStyle name="Comma 4 3 2 2 2 2" xfId="1998"/>
    <cellStyle name="Comma 4 3 2 2 3" xfId="1532"/>
    <cellStyle name="Comma 4 3 2 3" xfId="827"/>
    <cellStyle name="Comma 4 3 2 3 2" xfId="1764"/>
    <cellStyle name="Comma 4 3 2 4" xfId="1298"/>
    <cellStyle name="Comma 4 3 3" xfId="470"/>
    <cellStyle name="Comma 4 3 3 2" xfId="944"/>
    <cellStyle name="Comma 4 3 3 2 2" xfId="1881"/>
    <cellStyle name="Comma 4 3 3 3" xfId="1415"/>
    <cellStyle name="Comma 4 3 4" xfId="722"/>
    <cellStyle name="Comma 4 3 4 2" xfId="1659"/>
    <cellStyle name="Comma 4 3 5" xfId="1180"/>
    <cellStyle name="Comma 4 4" xfId="301"/>
    <cellStyle name="Comma 4 4 2" xfId="535"/>
    <cellStyle name="Comma 4 4 2 2" xfId="1009"/>
    <cellStyle name="Comma 4 4 2 2 2" xfId="1946"/>
    <cellStyle name="Comma 4 4 2 3" xfId="1480"/>
    <cellStyle name="Comma 4 4 3" xfId="775"/>
    <cellStyle name="Comma 4 4 3 2" xfId="1712"/>
    <cellStyle name="Comma 4 4 4" xfId="1246"/>
    <cellStyle name="Comma 4 5" xfId="418"/>
    <cellStyle name="Comma 4 5 2" xfId="892"/>
    <cellStyle name="Comma 4 5 2 2" xfId="1829"/>
    <cellStyle name="Comma 4 5 3" xfId="1363"/>
    <cellStyle name="Comma 4 6" xfId="648"/>
    <cellStyle name="Comma 4 6 2" xfId="1585"/>
    <cellStyle name="Comma 4 7" xfId="1128"/>
    <cellStyle name="Comma 5" xfId="140"/>
    <cellStyle name="Comma 5 2" xfId="199"/>
    <cellStyle name="Comma 5 2 2" xfId="355"/>
    <cellStyle name="Comma 5 2 2 2" xfId="589"/>
    <cellStyle name="Comma 5 2 2 2 2" xfId="1063"/>
    <cellStyle name="Comma 5 2 2 2 2 2" xfId="2000"/>
    <cellStyle name="Comma 5 2 2 2 3" xfId="1534"/>
    <cellStyle name="Comma 5 2 2 3" xfId="829"/>
    <cellStyle name="Comma 5 2 2 3 2" xfId="1766"/>
    <cellStyle name="Comma 5 2 2 4" xfId="1300"/>
    <cellStyle name="Comma 5 2 3" xfId="472"/>
    <cellStyle name="Comma 5 2 3 2" xfId="946"/>
    <cellStyle name="Comma 5 2 3 2 2" xfId="1883"/>
    <cellStyle name="Comma 5 2 3 3" xfId="1417"/>
    <cellStyle name="Comma 5 2 4" xfId="724"/>
    <cellStyle name="Comma 5 2 4 2" xfId="1661"/>
    <cellStyle name="Comma 5 2 5" xfId="1182"/>
    <cellStyle name="Comma 5 3" xfId="303"/>
    <cellStyle name="Comma 5 3 2" xfId="537"/>
    <cellStyle name="Comma 5 3 2 2" xfId="1011"/>
    <cellStyle name="Comma 5 3 2 2 2" xfId="1948"/>
    <cellStyle name="Comma 5 3 2 3" xfId="1482"/>
    <cellStyle name="Comma 5 3 3" xfId="777"/>
    <cellStyle name="Comma 5 3 3 2" xfId="1714"/>
    <cellStyle name="Comma 5 3 4" xfId="1248"/>
    <cellStyle name="Comma 5 4" xfId="420"/>
    <cellStyle name="Comma 5 4 2" xfId="894"/>
    <cellStyle name="Comma 5 4 2 2" xfId="1831"/>
    <cellStyle name="Comma 5 4 3" xfId="1365"/>
    <cellStyle name="Comma 5 5" xfId="672"/>
    <cellStyle name="Comma 5 5 2" xfId="1609"/>
    <cellStyle name="Comma 5 6" xfId="1130"/>
    <cellStyle name="Comma 6" xfId="172"/>
    <cellStyle name="Comma 6 2" xfId="329"/>
    <cellStyle name="Comma 6 2 2" xfId="563"/>
    <cellStyle name="Comma 6 2 2 2" xfId="1037"/>
    <cellStyle name="Comma 6 2 2 2 2" xfId="1974"/>
    <cellStyle name="Comma 6 2 2 3" xfId="1508"/>
    <cellStyle name="Comma 6 2 3" xfId="803"/>
    <cellStyle name="Comma 6 2 3 2" xfId="1740"/>
    <cellStyle name="Comma 6 2 4" xfId="1274"/>
    <cellStyle name="Comma 6 3" xfId="446"/>
    <cellStyle name="Comma 6 3 2" xfId="920"/>
    <cellStyle name="Comma 6 3 2 2" xfId="1857"/>
    <cellStyle name="Comma 6 3 3" xfId="1391"/>
    <cellStyle name="Comma 6 4" xfId="698"/>
    <cellStyle name="Comma 6 4 2" xfId="1635"/>
    <cellStyle name="Comma 6 5" xfId="1156"/>
    <cellStyle name="Comma 7" xfId="277"/>
    <cellStyle name="Comma 7 2" xfId="511"/>
    <cellStyle name="Comma 7 2 2" xfId="985"/>
    <cellStyle name="Comma 7 2 2 2" xfId="1922"/>
    <cellStyle name="Comma 7 2 3" xfId="1456"/>
    <cellStyle name="Comma 7 3" xfId="751"/>
    <cellStyle name="Comma 7 3 2" xfId="1688"/>
    <cellStyle name="Comma 7 4" xfId="1222"/>
    <cellStyle name="Comma 8" xfId="394"/>
    <cellStyle name="Comma 8 2" xfId="868"/>
    <cellStyle name="Comma 8 2 2" xfId="1805"/>
    <cellStyle name="Comma 8 3" xfId="1339"/>
    <cellStyle name="Comma 9" xfId="1104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3" xfId="163"/>
    <cellStyle name="Normal 13 3 2" xfId="167"/>
    <cellStyle name="Normal 13 3 2 2" xfId="272"/>
    <cellStyle name="Normal 13 3 2 3" xfId="263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2 2 2" xfId="2023"/>
    <cellStyle name="Normal 14 2 2 2 2 3" xfId="1557"/>
    <cellStyle name="Normal 14 2 2 2 3" xfId="852"/>
    <cellStyle name="Normal 14 2 2 2 3 2" xfId="1789"/>
    <cellStyle name="Normal 14 2 2 2 4" xfId="1323"/>
    <cellStyle name="Normal 14 2 2 3" xfId="495"/>
    <cellStyle name="Normal 14 2 2 3 2" xfId="969"/>
    <cellStyle name="Normal 14 2 2 3 2 2" xfId="1906"/>
    <cellStyle name="Normal 14 2 2 3 3" xfId="1440"/>
    <cellStyle name="Normal 14 2 2 4" xfId="747"/>
    <cellStyle name="Normal 14 2 2 4 2" xfId="1684"/>
    <cellStyle name="Normal 14 2 2 5" xfId="1205"/>
    <cellStyle name="Normal 14 2 3" xfId="326"/>
    <cellStyle name="Normal 14 2 3 2" xfId="560"/>
    <cellStyle name="Normal 14 2 3 2 2" xfId="1034"/>
    <cellStyle name="Normal 14 2 3 2 2 2" xfId="1971"/>
    <cellStyle name="Normal 14 2 3 2 3" xfId="1505"/>
    <cellStyle name="Normal 14 2 3 3" xfId="800"/>
    <cellStyle name="Normal 14 2 3 3 2" xfId="1737"/>
    <cellStyle name="Normal 14 2 3 4" xfId="1271"/>
    <cellStyle name="Normal 14 2 4" xfId="443"/>
    <cellStyle name="Normal 14 2 4 2" xfId="917"/>
    <cellStyle name="Normal 14 2 4 2 2" xfId="1854"/>
    <cellStyle name="Normal 14 2 4 3" xfId="1388"/>
    <cellStyle name="Normal 14 2 5" xfId="695"/>
    <cellStyle name="Normal 14 2 5 2" xfId="1632"/>
    <cellStyle name="Normal 14 2 6" xfId="1153"/>
    <cellStyle name="Normal 14 3" xfId="196"/>
    <cellStyle name="Normal 14 3 2" xfId="352"/>
    <cellStyle name="Normal 14 3 2 2" xfId="586"/>
    <cellStyle name="Normal 14 3 2 2 2" xfId="1060"/>
    <cellStyle name="Normal 14 3 2 2 2 2" xfId="1997"/>
    <cellStyle name="Normal 14 3 2 2 3" xfId="1531"/>
    <cellStyle name="Normal 14 3 2 3" xfId="826"/>
    <cellStyle name="Normal 14 3 2 3 2" xfId="1763"/>
    <cellStyle name="Normal 14 3 2 4" xfId="1297"/>
    <cellStyle name="Normal 14 3 3" xfId="469"/>
    <cellStyle name="Normal 14 3 3 2" xfId="943"/>
    <cellStyle name="Normal 14 3 3 2 2" xfId="1880"/>
    <cellStyle name="Normal 14 3 3 3" xfId="1414"/>
    <cellStyle name="Normal 14 3 4" xfId="721"/>
    <cellStyle name="Normal 14 3 4 2" xfId="1658"/>
    <cellStyle name="Normal 14 3 5" xfId="1179"/>
    <cellStyle name="Normal 14 4" xfId="300"/>
    <cellStyle name="Normal 14 4 2" xfId="534"/>
    <cellStyle name="Normal 14 4 2 2" xfId="1008"/>
    <cellStyle name="Normal 14 4 2 2 2" xfId="1945"/>
    <cellStyle name="Normal 14 4 2 3" xfId="1479"/>
    <cellStyle name="Normal 14 4 3" xfId="774"/>
    <cellStyle name="Normal 14 4 3 2" xfId="1711"/>
    <cellStyle name="Normal 14 4 4" xfId="1245"/>
    <cellStyle name="Normal 14 5" xfId="417"/>
    <cellStyle name="Normal 14 5 2" xfId="891"/>
    <cellStyle name="Normal 14 5 2 2" xfId="1828"/>
    <cellStyle name="Normal 14 5 3" xfId="1362"/>
    <cellStyle name="Normal 14 6" xfId="647"/>
    <cellStyle name="Normal 14 6 2" xfId="1584"/>
    <cellStyle name="Normal 14 7" xfId="1127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2 2 2" xfId="1999"/>
    <cellStyle name="Normal 16 2 2 2 3" xfId="1533"/>
    <cellStyle name="Normal 16 2 2 3" xfId="828"/>
    <cellStyle name="Normal 16 2 2 3 2" xfId="1765"/>
    <cellStyle name="Normal 16 2 2 4" xfId="1299"/>
    <cellStyle name="Normal 16 2 3" xfId="471"/>
    <cellStyle name="Normal 16 2 3 2" xfId="945"/>
    <cellStyle name="Normal 16 2 3 2 2" xfId="1882"/>
    <cellStyle name="Normal 16 2 3 3" xfId="1416"/>
    <cellStyle name="Normal 16 2 4" xfId="723"/>
    <cellStyle name="Normal 16 2 4 2" xfId="1660"/>
    <cellStyle name="Normal 16 2 5" xfId="1181"/>
    <cellStyle name="Normal 16 3" xfId="302"/>
    <cellStyle name="Normal 16 3 2" xfId="536"/>
    <cellStyle name="Normal 16 3 2 2" xfId="1010"/>
    <cellStyle name="Normal 16 3 2 2 2" xfId="1947"/>
    <cellStyle name="Normal 16 3 2 3" xfId="1481"/>
    <cellStyle name="Normal 16 3 3" xfId="776"/>
    <cellStyle name="Normal 16 3 3 2" xfId="1713"/>
    <cellStyle name="Normal 16 3 4" xfId="1247"/>
    <cellStyle name="Normal 16 4" xfId="419"/>
    <cellStyle name="Normal 16 4 2" xfId="893"/>
    <cellStyle name="Normal 16 4 2 2" xfId="1830"/>
    <cellStyle name="Normal 16 4 3" xfId="1364"/>
    <cellStyle name="Normal 16 5" xfId="671"/>
    <cellStyle name="Normal 16 5 2" xfId="1608"/>
    <cellStyle name="Normal 16 6" xfId="1129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2 2 2" xfId="2019"/>
    <cellStyle name="Normal 2 2 3 2 2 2 2 3" xfId="1553"/>
    <cellStyle name="Normal 2 2 3 2 2 2 3" xfId="848"/>
    <cellStyle name="Normal 2 2 3 2 2 2 3 2" xfId="1785"/>
    <cellStyle name="Normal 2 2 3 2 2 2 4" xfId="1319"/>
    <cellStyle name="Normal 2 2 3 2 2 3" xfId="491"/>
    <cellStyle name="Normal 2 2 3 2 2 3 2" xfId="965"/>
    <cellStyle name="Normal 2 2 3 2 2 3 2 2" xfId="1902"/>
    <cellStyle name="Normal 2 2 3 2 2 3 3" xfId="1436"/>
    <cellStyle name="Normal 2 2 3 2 2 4" xfId="743"/>
    <cellStyle name="Normal 2 2 3 2 2 4 2" xfId="1680"/>
    <cellStyle name="Normal 2 2 3 2 2 5" xfId="1201"/>
    <cellStyle name="Normal 2 2 3 2 3" xfId="322"/>
    <cellStyle name="Normal 2 2 3 2 3 2" xfId="556"/>
    <cellStyle name="Normal 2 2 3 2 3 2 2" xfId="1030"/>
    <cellStyle name="Normal 2 2 3 2 3 2 2 2" xfId="1967"/>
    <cellStyle name="Normal 2 2 3 2 3 2 3" xfId="1501"/>
    <cellStyle name="Normal 2 2 3 2 3 3" xfId="796"/>
    <cellStyle name="Normal 2 2 3 2 3 3 2" xfId="1733"/>
    <cellStyle name="Normal 2 2 3 2 3 4" xfId="1267"/>
    <cellStyle name="Normal 2 2 3 2 4" xfId="439"/>
    <cellStyle name="Normal 2 2 3 2 4 2" xfId="913"/>
    <cellStyle name="Normal 2 2 3 2 4 2 2" xfId="1850"/>
    <cellStyle name="Normal 2 2 3 2 4 3" xfId="1384"/>
    <cellStyle name="Normal 2 2 3 2 5" xfId="691"/>
    <cellStyle name="Normal 2 2 3 2 5 2" xfId="1628"/>
    <cellStyle name="Normal 2 2 3 2 6" xfId="1149"/>
    <cellStyle name="Normal 2 2 3 3" xfId="191"/>
    <cellStyle name="Normal 2 2 3 3 2" xfId="348"/>
    <cellStyle name="Normal 2 2 3 3 2 2" xfId="582"/>
    <cellStyle name="Normal 2 2 3 3 2 2 2" xfId="1056"/>
    <cellStyle name="Normal 2 2 3 3 2 2 2 2" xfId="1993"/>
    <cellStyle name="Normal 2 2 3 3 2 2 3" xfId="1527"/>
    <cellStyle name="Normal 2 2 3 3 2 3" xfId="822"/>
    <cellStyle name="Normal 2 2 3 3 2 3 2" xfId="1759"/>
    <cellStyle name="Normal 2 2 3 3 2 4" xfId="1293"/>
    <cellStyle name="Normal 2 2 3 3 3" xfId="465"/>
    <cellStyle name="Normal 2 2 3 3 3 2" xfId="939"/>
    <cellStyle name="Normal 2 2 3 3 3 2 2" xfId="1876"/>
    <cellStyle name="Normal 2 2 3 3 3 3" xfId="1410"/>
    <cellStyle name="Normal 2 2 3 3 4" xfId="717"/>
    <cellStyle name="Normal 2 2 3 3 4 2" xfId="1654"/>
    <cellStyle name="Normal 2 2 3 3 5" xfId="1175"/>
    <cellStyle name="Normal 2 2 3 4" xfId="296"/>
    <cellStyle name="Normal 2 2 3 4 2" xfId="530"/>
    <cellStyle name="Normal 2 2 3 4 2 2" xfId="1004"/>
    <cellStyle name="Normal 2 2 3 4 2 2 2" xfId="1941"/>
    <cellStyle name="Normal 2 2 3 4 2 3" xfId="1475"/>
    <cellStyle name="Normal 2 2 3 4 3" xfId="770"/>
    <cellStyle name="Normal 2 2 3 4 3 2" xfId="1707"/>
    <cellStyle name="Normal 2 2 3 4 4" xfId="1241"/>
    <cellStyle name="Normal 2 2 3 5" xfId="413"/>
    <cellStyle name="Normal 2 2 3 5 2" xfId="887"/>
    <cellStyle name="Normal 2 2 3 5 2 2" xfId="1824"/>
    <cellStyle name="Normal 2 2 3 5 3" xfId="1358"/>
    <cellStyle name="Normal 2 2 3 6" xfId="667"/>
    <cellStyle name="Normal 2 2 3 6 2" xfId="1604"/>
    <cellStyle name="Normal 2 2 3 7" xfId="1123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2 2 2" xfId="2002"/>
    <cellStyle name="Normal 2 3 2 2 2 2 3" xfId="1536"/>
    <cellStyle name="Normal 2 3 2 2 2 3" xfId="831"/>
    <cellStyle name="Normal 2 3 2 2 2 3 2" xfId="1768"/>
    <cellStyle name="Normal 2 3 2 2 2 4" xfId="1302"/>
    <cellStyle name="Normal 2 3 2 2 3" xfId="474"/>
    <cellStyle name="Normal 2 3 2 2 3 2" xfId="948"/>
    <cellStyle name="Normal 2 3 2 2 3 2 2" xfId="1885"/>
    <cellStyle name="Normal 2 3 2 2 3 3" xfId="1419"/>
    <cellStyle name="Normal 2 3 2 2 4" xfId="726"/>
    <cellStyle name="Normal 2 3 2 2 4 2" xfId="1663"/>
    <cellStyle name="Normal 2 3 2 2 5" xfId="1184"/>
    <cellStyle name="Normal 2 3 2 3" xfId="305"/>
    <cellStyle name="Normal 2 3 2 3 2" xfId="539"/>
    <cellStyle name="Normal 2 3 2 3 2 2" xfId="1013"/>
    <cellStyle name="Normal 2 3 2 3 2 2 2" xfId="1950"/>
    <cellStyle name="Normal 2 3 2 3 2 3" xfId="1484"/>
    <cellStyle name="Normal 2 3 2 3 3" xfId="779"/>
    <cellStyle name="Normal 2 3 2 3 3 2" xfId="1716"/>
    <cellStyle name="Normal 2 3 2 3 4" xfId="1250"/>
    <cellStyle name="Normal 2 3 2 4" xfId="422"/>
    <cellStyle name="Normal 2 3 2 4 2" xfId="896"/>
    <cellStyle name="Normal 2 3 2 4 2 2" xfId="1833"/>
    <cellStyle name="Normal 2 3 2 4 3" xfId="1367"/>
    <cellStyle name="Normal 2 3 2 5" xfId="674"/>
    <cellStyle name="Normal 2 3 2 5 2" xfId="1611"/>
    <cellStyle name="Normal 2 3 2 6" xfId="1132"/>
    <cellStyle name="Normal 2 3 3" xfId="174"/>
    <cellStyle name="Normal 2 3 3 2" xfId="331"/>
    <cellStyle name="Normal 2 3 3 2 2" xfId="565"/>
    <cellStyle name="Normal 2 3 3 2 2 2" xfId="1039"/>
    <cellStyle name="Normal 2 3 3 2 2 2 2" xfId="1976"/>
    <cellStyle name="Normal 2 3 3 2 2 3" xfId="1510"/>
    <cellStyle name="Normal 2 3 3 2 3" xfId="805"/>
    <cellStyle name="Normal 2 3 3 2 3 2" xfId="1742"/>
    <cellStyle name="Normal 2 3 3 2 4" xfId="1276"/>
    <cellStyle name="Normal 2 3 3 3" xfId="448"/>
    <cellStyle name="Normal 2 3 3 3 2" xfId="922"/>
    <cellStyle name="Normal 2 3 3 3 2 2" xfId="1859"/>
    <cellStyle name="Normal 2 3 3 3 3" xfId="1393"/>
    <cellStyle name="Normal 2 3 3 4" xfId="700"/>
    <cellStyle name="Normal 2 3 3 4 2" xfId="1637"/>
    <cellStyle name="Normal 2 3 3 5" xfId="1158"/>
    <cellStyle name="Normal 2 3 4" xfId="279"/>
    <cellStyle name="Normal 2 3 4 2" xfId="513"/>
    <cellStyle name="Normal 2 3 4 2 2" xfId="987"/>
    <cellStyle name="Normal 2 3 4 2 2 2" xfId="1924"/>
    <cellStyle name="Normal 2 3 4 2 3" xfId="1458"/>
    <cellStyle name="Normal 2 3 4 3" xfId="753"/>
    <cellStyle name="Normal 2 3 4 3 2" xfId="1690"/>
    <cellStyle name="Normal 2 3 4 4" xfId="1224"/>
    <cellStyle name="Normal 2 3 5" xfId="396"/>
    <cellStyle name="Normal 2 3 5 2" xfId="870"/>
    <cellStyle name="Normal 2 3 5 2 2" xfId="1807"/>
    <cellStyle name="Normal 2 3 5 3" xfId="1341"/>
    <cellStyle name="Normal 2 3 6" xfId="650"/>
    <cellStyle name="Normal 2 3 6 2" xfId="1587"/>
    <cellStyle name="Normal 2 3 7" xfId="1106"/>
    <cellStyle name="Normal 2 4" xfId="50"/>
    <cellStyle name="Normal 2 4 2" xfId="62"/>
    <cellStyle name="Normal 2 5" xfId="58"/>
    <cellStyle name="Normal 2 5 2" xfId="121"/>
    <cellStyle name="Normal 2 6" xfId="72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2 2 2" xfId="2037"/>
    <cellStyle name="Normal 21 2 2 2 3" xfId="1571"/>
    <cellStyle name="Normal 21 2 2 3" xfId="866"/>
    <cellStyle name="Normal 21 2 2 3 2" xfId="1803"/>
    <cellStyle name="Normal 21 2 2 4" xfId="1337"/>
    <cellStyle name="Normal 21 2 3" xfId="509"/>
    <cellStyle name="Normal 21 2 3 2" xfId="983"/>
    <cellStyle name="Normal 21 2 3 2 2" xfId="1920"/>
    <cellStyle name="Normal 21 2 3 3" xfId="1454"/>
    <cellStyle name="Normal 21 2 4" xfId="749"/>
    <cellStyle name="Normal 21 2 4 2" xfId="1686"/>
    <cellStyle name="Normal 21 2 5" xfId="1219"/>
    <cellStyle name="Normal 21 3" xfId="328"/>
    <cellStyle name="Normal 21 3 2" xfId="562"/>
    <cellStyle name="Normal 21 3 2 2" xfId="1036"/>
    <cellStyle name="Normal 21 3 2 2 2" xfId="1973"/>
    <cellStyle name="Normal 21 3 2 3" xfId="1507"/>
    <cellStyle name="Normal 21 3 3" xfId="802"/>
    <cellStyle name="Normal 21 3 3 2" xfId="1739"/>
    <cellStyle name="Normal 21 3 4" xfId="1273"/>
    <cellStyle name="Normal 21 4" xfId="445"/>
    <cellStyle name="Normal 21 4 2" xfId="919"/>
    <cellStyle name="Normal 21 4 2 2" xfId="1856"/>
    <cellStyle name="Normal 21 4 3" xfId="1390"/>
    <cellStyle name="Normal 21 5" xfId="697"/>
    <cellStyle name="Normal 21 5 2" xfId="1634"/>
    <cellStyle name="Normal 21 6" xfId="1155"/>
    <cellStyle name="Normal 22" xfId="255"/>
    <cellStyle name="Normal 23" xfId="273"/>
    <cellStyle name="Normal 23 2" xfId="275"/>
    <cellStyle name="Normal 24" xfId="274"/>
    <cellStyle name="Normal 24 2" xfId="628"/>
    <cellStyle name="Normal 24 3" xfId="1220"/>
    <cellStyle name="Normal 24 3 2" xfId="2039"/>
    <cellStyle name="Normal 25" xfId="276"/>
    <cellStyle name="Normal 25 2" xfId="510"/>
    <cellStyle name="Normal 25 2 2" xfId="984"/>
    <cellStyle name="Normal 25 2 2 2" xfId="1921"/>
    <cellStyle name="Normal 25 2 3" xfId="1455"/>
    <cellStyle name="Normal 25 3" xfId="750"/>
    <cellStyle name="Normal 25 3 2" xfId="1687"/>
    <cellStyle name="Normal 25 4" xfId="1221"/>
    <cellStyle name="Normal 26" xfId="393"/>
    <cellStyle name="Normal 26 2" xfId="867"/>
    <cellStyle name="Normal 26 2 2" xfId="1804"/>
    <cellStyle name="Normal 26 3" xfId="1338"/>
    <cellStyle name="Normal 27" xfId="627"/>
    <cellStyle name="Normal 28" xfId="629"/>
    <cellStyle name="Normal 29" xfId="630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1" xfId="632"/>
    <cellStyle name="Normal 32" xfId="633"/>
    <cellStyle name="Normal 33" xfId="634"/>
    <cellStyle name="Normal 34" xfId="1101"/>
    <cellStyle name="Normal 35" xfId="1102"/>
    <cellStyle name="Normal 36" xfId="1103"/>
    <cellStyle name="Normal 37" xfId="2038"/>
    <cellStyle name="Normal 38" xfId="2041"/>
    <cellStyle name="Normal 39" xfId="2040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40" xfId="2042"/>
    <cellStyle name="Normal 5" xfId="4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2 2 2" xfId="2020"/>
    <cellStyle name="Normal 5 2 3 2 2 2 2 3" xfId="1554"/>
    <cellStyle name="Normal 5 2 3 2 2 2 3" xfId="849"/>
    <cellStyle name="Normal 5 2 3 2 2 2 3 2" xfId="1786"/>
    <cellStyle name="Normal 5 2 3 2 2 2 4" xfId="1320"/>
    <cellStyle name="Normal 5 2 3 2 2 3" xfId="492"/>
    <cellStyle name="Normal 5 2 3 2 2 3 2" xfId="966"/>
    <cellStyle name="Normal 5 2 3 2 2 3 2 2" xfId="1903"/>
    <cellStyle name="Normal 5 2 3 2 2 3 3" xfId="1437"/>
    <cellStyle name="Normal 5 2 3 2 2 4" xfId="744"/>
    <cellStyle name="Normal 5 2 3 2 2 4 2" xfId="1681"/>
    <cellStyle name="Normal 5 2 3 2 2 5" xfId="1202"/>
    <cellStyle name="Normal 5 2 3 2 3" xfId="323"/>
    <cellStyle name="Normal 5 2 3 2 3 2" xfId="557"/>
    <cellStyle name="Normal 5 2 3 2 3 2 2" xfId="1031"/>
    <cellStyle name="Normal 5 2 3 2 3 2 2 2" xfId="1968"/>
    <cellStyle name="Normal 5 2 3 2 3 2 3" xfId="1502"/>
    <cellStyle name="Normal 5 2 3 2 3 3" xfId="797"/>
    <cellStyle name="Normal 5 2 3 2 3 3 2" xfId="1734"/>
    <cellStyle name="Normal 5 2 3 2 3 4" xfId="1268"/>
    <cellStyle name="Normal 5 2 3 2 4" xfId="440"/>
    <cellStyle name="Normal 5 2 3 2 4 2" xfId="914"/>
    <cellStyle name="Normal 5 2 3 2 4 2 2" xfId="1851"/>
    <cellStyle name="Normal 5 2 3 2 4 3" xfId="1385"/>
    <cellStyle name="Normal 5 2 3 2 5" xfId="692"/>
    <cellStyle name="Normal 5 2 3 2 5 2" xfId="1629"/>
    <cellStyle name="Normal 5 2 3 2 6" xfId="1150"/>
    <cellStyle name="Normal 5 2 3 3" xfId="192"/>
    <cellStyle name="Normal 5 2 3 3 2" xfId="349"/>
    <cellStyle name="Normal 5 2 3 3 2 2" xfId="583"/>
    <cellStyle name="Normal 5 2 3 3 2 2 2" xfId="1057"/>
    <cellStyle name="Normal 5 2 3 3 2 2 2 2" xfId="1994"/>
    <cellStyle name="Normal 5 2 3 3 2 2 3" xfId="1528"/>
    <cellStyle name="Normal 5 2 3 3 2 3" xfId="823"/>
    <cellStyle name="Normal 5 2 3 3 2 3 2" xfId="1760"/>
    <cellStyle name="Normal 5 2 3 3 2 4" xfId="1294"/>
    <cellStyle name="Normal 5 2 3 3 3" xfId="466"/>
    <cellStyle name="Normal 5 2 3 3 3 2" xfId="940"/>
    <cellStyle name="Normal 5 2 3 3 3 2 2" xfId="1877"/>
    <cellStyle name="Normal 5 2 3 3 3 3" xfId="1411"/>
    <cellStyle name="Normal 5 2 3 3 4" xfId="718"/>
    <cellStyle name="Normal 5 2 3 3 4 2" xfId="1655"/>
    <cellStyle name="Normal 5 2 3 3 5" xfId="1176"/>
    <cellStyle name="Normal 5 2 3 4" xfId="297"/>
    <cellStyle name="Normal 5 2 3 4 2" xfId="531"/>
    <cellStyle name="Normal 5 2 3 4 2 2" xfId="1005"/>
    <cellStyle name="Normal 5 2 3 4 2 2 2" xfId="1942"/>
    <cellStyle name="Normal 5 2 3 4 2 3" xfId="1476"/>
    <cellStyle name="Normal 5 2 3 4 3" xfId="771"/>
    <cellStyle name="Normal 5 2 3 4 3 2" xfId="1708"/>
    <cellStyle name="Normal 5 2 3 4 4" xfId="1242"/>
    <cellStyle name="Normal 5 2 3 5" xfId="414"/>
    <cellStyle name="Normal 5 2 3 5 2" xfId="888"/>
    <cellStyle name="Normal 5 2 3 5 2 2" xfId="1825"/>
    <cellStyle name="Normal 5 2 3 5 3" xfId="1359"/>
    <cellStyle name="Normal 5 2 3 6" xfId="668"/>
    <cellStyle name="Normal 5 2 3 6 2" xfId="1605"/>
    <cellStyle name="Normal 5 2 3 7" xfId="1124"/>
    <cellStyle name="Normal 5 3" xfId="59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2 2 2" xfId="2022"/>
    <cellStyle name="Normal 5 3 2 2 2 2 2 3" xfId="1556"/>
    <cellStyle name="Normal 5 3 2 2 2 2 3" xfId="851"/>
    <cellStyle name="Normal 5 3 2 2 2 2 3 2" xfId="1788"/>
    <cellStyle name="Normal 5 3 2 2 2 2 4" xfId="1322"/>
    <cellStyle name="Normal 5 3 2 2 2 3" xfId="494"/>
    <cellStyle name="Normal 5 3 2 2 2 3 2" xfId="968"/>
    <cellStyle name="Normal 5 3 2 2 2 3 2 2" xfId="1905"/>
    <cellStyle name="Normal 5 3 2 2 2 3 3" xfId="1439"/>
    <cellStyle name="Normal 5 3 2 2 2 4" xfId="746"/>
    <cellStyle name="Normal 5 3 2 2 2 4 2" xfId="1683"/>
    <cellStyle name="Normal 5 3 2 2 2 5" xfId="1204"/>
    <cellStyle name="Normal 5 3 2 2 3" xfId="325"/>
    <cellStyle name="Normal 5 3 2 2 3 2" xfId="559"/>
    <cellStyle name="Normal 5 3 2 2 3 2 2" xfId="1033"/>
    <cellStyle name="Normal 5 3 2 2 3 2 2 2" xfId="1970"/>
    <cellStyle name="Normal 5 3 2 2 3 2 3" xfId="1504"/>
    <cellStyle name="Normal 5 3 2 2 3 3" xfId="799"/>
    <cellStyle name="Normal 5 3 2 2 3 3 2" xfId="1736"/>
    <cellStyle name="Normal 5 3 2 2 3 4" xfId="1270"/>
    <cellStyle name="Normal 5 3 2 2 4" xfId="442"/>
    <cellStyle name="Normal 5 3 2 2 4 2" xfId="916"/>
    <cellStyle name="Normal 5 3 2 2 4 2 2" xfId="1853"/>
    <cellStyle name="Normal 5 3 2 2 4 3" xfId="1387"/>
    <cellStyle name="Normal 5 3 2 2 5" xfId="694"/>
    <cellStyle name="Normal 5 3 2 2 5 2" xfId="1631"/>
    <cellStyle name="Normal 5 3 2 2 6" xfId="1152"/>
    <cellStyle name="Normal 5 3 2 3" xfId="194"/>
    <cellStyle name="Normal 5 3 2 3 2" xfId="351"/>
    <cellStyle name="Normal 5 3 2 3 2 2" xfId="585"/>
    <cellStyle name="Normal 5 3 2 3 2 2 2" xfId="1059"/>
    <cellStyle name="Normal 5 3 2 3 2 2 2 2" xfId="1996"/>
    <cellStyle name="Normal 5 3 2 3 2 2 3" xfId="1530"/>
    <cellStyle name="Normal 5 3 2 3 2 3" xfId="825"/>
    <cellStyle name="Normal 5 3 2 3 2 3 2" xfId="1762"/>
    <cellStyle name="Normal 5 3 2 3 2 4" xfId="1296"/>
    <cellStyle name="Normal 5 3 2 3 3" xfId="468"/>
    <cellStyle name="Normal 5 3 2 3 3 2" xfId="942"/>
    <cellStyle name="Normal 5 3 2 3 3 2 2" xfId="1879"/>
    <cellStyle name="Normal 5 3 2 3 3 3" xfId="1413"/>
    <cellStyle name="Normal 5 3 2 3 4" xfId="720"/>
    <cellStyle name="Normal 5 3 2 3 4 2" xfId="1657"/>
    <cellStyle name="Normal 5 3 2 3 5" xfId="1178"/>
    <cellStyle name="Normal 5 3 2 4" xfId="299"/>
    <cellStyle name="Normal 5 3 2 4 2" xfId="533"/>
    <cellStyle name="Normal 5 3 2 4 2 2" xfId="1007"/>
    <cellStyle name="Normal 5 3 2 4 2 2 2" xfId="1944"/>
    <cellStyle name="Normal 5 3 2 4 2 3" xfId="1478"/>
    <cellStyle name="Normal 5 3 2 4 3" xfId="773"/>
    <cellStyle name="Normal 5 3 2 4 3 2" xfId="1710"/>
    <cellStyle name="Normal 5 3 2 4 4" xfId="1244"/>
    <cellStyle name="Normal 5 3 2 5" xfId="416"/>
    <cellStyle name="Normal 5 3 2 5 2" xfId="890"/>
    <cellStyle name="Normal 5 3 2 5 2 2" xfId="1827"/>
    <cellStyle name="Normal 5 3 2 5 3" xfId="1361"/>
    <cellStyle name="Normal 5 3 2 6" xfId="670"/>
    <cellStyle name="Normal 5 3 2 6 2" xfId="1607"/>
    <cellStyle name="Normal 5 3 2 7" xfId="1126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2 2 2" xfId="2018"/>
    <cellStyle name="Normal 5 3 4 2 2 2 3" xfId="1552"/>
    <cellStyle name="Normal 5 3 4 2 2 3" xfId="847"/>
    <cellStyle name="Normal 5 3 4 2 2 3 2" xfId="1784"/>
    <cellStyle name="Normal 5 3 4 2 2 4" xfId="1318"/>
    <cellStyle name="Normal 5 3 4 2 3" xfId="490"/>
    <cellStyle name="Normal 5 3 4 2 3 2" xfId="964"/>
    <cellStyle name="Normal 5 3 4 2 3 2 2" xfId="1901"/>
    <cellStyle name="Normal 5 3 4 2 3 3" xfId="1435"/>
    <cellStyle name="Normal 5 3 4 2 4" xfId="742"/>
    <cellStyle name="Normal 5 3 4 2 4 2" xfId="1679"/>
    <cellStyle name="Normal 5 3 4 2 5" xfId="1200"/>
    <cellStyle name="Normal 5 3 4 3" xfId="321"/>
    <cellStyle name="Normal 5 3 4 3 2" xfId="555"/>
    <cellStyle name="Normal 5 3 4 3 2 2" xfId="1029"/>
    <cellStyle name="Normal 5 3 4 3 2 2 2" xfId="1966"/>
    <cellStyle name="Normal 5 3 4 3 2 3" xfId="1500"/>
    <cellStyle name="Normal 5 3 4 3 3" xfId="795"/>
    <cellStyle name="Normal 5 3 4 3 3 2" xfId="1732"/>
    <cellStyle name="Normal 5 3 4 3 4" xfId="1266"/>
    <cellStyle name="Normal 5 3 4 4" xfId="438"/>
    <cellStyle name="Normal 5 3 4 4 2" xfId="912"/>
    <cellStyle name="Normal 5 3 4 4 2 2" xfId="1849"/>
    <cellStyle name="Normal 5 3 4 4 3" xfId="1383"/>
    <cellStyle name="Normal 5 3 4 5" xfId="690"/>
    <cellStyle name="Normal 5 3 4 5 2" xfId="1627"/>
    <cellStyle name="Normal 5 3 4 6" xfId="1148"/>
    <cellStyle name="Normal 5 3 5" xfId="190"/>
    <cellStyle name="Normal 5 3 5 2" xfId="347"/>
    <cellStyle name="Normal 5 3 5 2 2" xfId="581"/>
    <cellStyle name="Normal 5 3 5 2 2 2" xfId="1055"/>
    <cellStyle name="Normal 5 3 5 2 2 2 2" xfId="1992"/>
    <cellStyle name="Normal 5 3 5 2 2 3" xfId="1526"/>
    <cellStyle name="Normal 5 3 5 2 3" xfId="821"/>
    <cellStyle name="Normal 5 3 5 2 3 2" xfId="1758"/>
    <cellStyle name="Normal 5 3 5 2 4" xfId="1292"/>
    <cellStyle name="Normal 5 3 5 3" xfId="464"/>
    <cellStyle name="Normal 5 3 5 3 2" xfId="938"/>
    <cellStyle name="Normal 5 3 5 3 2 2" xfId="1875"/>
    <cellStyle name="Normal 5 3 5 3 3" xfId="1409"/>
    <cellStyle name="Normal 5 3 5 4" xfId="716"/>
    <cellStyle name="Normal 5 3 5 4 2" xfId="1653"/>
    <cellStyle name="Normal 5 3 5 5" xfId="1174"/>
    <cellStyle name="Normal 5 3 6" xfId="295"/>
    <cellStyle name="Normal 5 3 6 2" xfId="529"/>
    <cellStyle name="Normal 5 3 6 2 2" xfId="1003"/>
    <cellStyle name="Normal 5 3 6 2 2 2" xfId="1940"/>
    <cellStyle name="Normal 5 3 6 2 3" xfId="1474"/>
    <cellStyle name="Normal 5 3 6 3" xfId="769"/>
    <cellStyle name="Normal 5 3 6 3 2" xfId="1706"/>
    <cellStyle name="Normal 5 3 6 4" xfId="1240"/>
    <cellStyle name="Normal 5 3 7" xfId="412"/>
    <cellStyle name="Normal 5 3 7 2" xfId="886"/>
    <cellStyle name="Normal 5 3 7 2 2" xfId="1823"/>
    <cellStyle name="Normal 5 3 7 3" xfId="1357"/>
    <cellStyle name="Normal 5 3 8" xfId="666"/>
    <cellStyle name="Normal 5 3 8 2" xfId="1603"/>
    <cellStyle name="Normal 5 3 9" xfId="1122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2 2 2" xfId="2001"/>
    <cellStyle name="Normal 5 4 2 2 2 3" xfId="1535"/>
    <cellStyle name="Normal 5 4 2 2 3" xfId="830"/>
    <cellStyle name="Normal 5 4 2 2 3 2" xfId="1767"/>
    <cellStyle name="Normal 5 4 2 2 4" xfId="1301"/>
    <cellStyle name="Normal 5 4 2 3" xfId="473"/>
    <cellStyle name="Normal 5 4 2 3 2" xfId="947"/>
    <cellStyle name="Normal 5 4 2 3 2 2" xfId="1884"/>
    <cellStyle name="Normal 5 4 2 3 3" xfId="1418"/>
    <cellStyle name="Normal 5 4 2 4" xfId="725"/>
    <cellStyle name="Normal 5 4 2 4 2" xfId="1662"/>
    <cellStyle name="Normal 5 4 2 5" xfId="1183"/>
    <cellStyle name="Normal 5 4 3" xfId="304"/>
    <cellStyle name="Normal 5 4 3 2" xfId="538"/>
    <cellStyle name="Normal 5 4 3 2 2" xfId="1012"/>
    <cellStyle name="Normal 5 4 3 2 2 2" xfId="1949"/>
    <cellStyle name="Normal 5 4 3 2 3" xfId="1483"/>
    <cellStyle name="Normal 5 4 3 3" xfId="778"/>
    <cellStyle name="Normal 5 4 3 3 2" xfId="1715"/>
    <cellStyle name="Normal 5 4 3 4" xfId="1249"/>
    <cellStyle name="Normal 5 4 4" xfId="421"/>
    <cellStyle name="Normal 5 4 4 2" xfId="895"/>
    <cellStyle name="Normal 5 4 4 2 2" xfId="1832"/>
    <cellStyle name="Normal 5 4 4 3" xfId="1366"/>
    <cellStyle name="Normal 5 4 5" xfId="673"/>
    <cellStyle name="Normal 5 4 5 2" xfId="1610"/>
    <cellStyle name="Normal 5 4 6" xfId="1131"/>
    <cellStyle name="Normal 5 5" xfId="173"/>
    <cellStyle name="Normal 5 5 2" xfId="330"/>
    <cellStyle name="Normal 5 5 2 2" xfId="564"/>
    <cellStyle name="Normal 5 5 2 2 2" xfId="1038"/>
    <cellStyle name="Normal 5 5 2 2 2 2" xfId="1975"/>
    <cellStyle name="Normal 5 5 2 2 3" xfId="1509"/>
    <cellStyle name="Normal 5 5 2 3" xfId="804"/>
    <cellStyle name="Normal 5 5 2 3 2" xfId="1741"/>
    <cellStyle name="Normal 5 5 2 4" xfId="1275"/>
    <cellStyle name="Normal 5 5 3" xfId="447"/>
    <cellStyle name="Normal 5 5 3 2" xfId="921"/>
    <cellStyle name="Normal 5 5 3 2 2" xfId="1858"/>
    <cellStyle name="Normal 5 5 3 3" xfId="1392"/>
    <cellStyle name="Normal 5 5 4" xfId="699"/>
    <cellStyle name="Normal 5 5 4 2" xfId="1636"/>
    <cellStyle name="Normal 5 5 5" xfId="1157"/>
    <cellStyle name="Normal 5 6" xfId="278"/>
    <cellStyle name="Normal 5 6 2" xfId="512"/>
    <cellStyle name="Normal 5 6 2 2" xfId="986"/>
    <cellStyle name="Normal 5 6 2 2 2" xfId="1923"/>
    <cellStyle name="Normal 5 6 2 3" xfId="1457"/>
    <cellStyle name="Normal 5 6 3" xfId="752"/>
    <cellStyle name="Normal 5 6 3 2" xfId="1689"/>
    <cellStyle name="Normal 5 6 4" xfId="1223"/>
    <cellStyle name="Normal 5 7" xfId="395"/>
    <cellStyle name="Normal 5 7 2" xfId="869"/>
    <cellStyle name="Normal 5 7 2 2" xfId="1806"/>
    <cellStyle name="Normal 5 7 3" xfId="1340"/>
    <cellStyle name="Normal 5 8" xfId="649"/>
    <cellStyle name="Normal 5 8 2" xfId="1586"/>
    <cellStyle name="Normal 5 9" xfId="1105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2 2 2" xfId="2021"/>
    <cellStyle name="Normal 8 2 2 2 2 2 3" xfId="1555"/>
    <cellStyle name="Normal 8 2 2 2 2 3" xfId="850"/>
    <cellStyle name="Normal 8 2 2 2 2 3 2" xfId="1787"/>
    <cellStyle name="Normal 8 2 2 2 2 4" xfId="1321"/>
    <cellStyle name="Normal 8 2 2 2 3" xfId="493"/>
    <cellStyle name="Normal 8 2 2 2 3 2" xfId="967"/>
    <cellStyle name="Normal 8 2 2 2 3 2 2" xfId="1904"/>
    <cellStyle name="Normal 8 2 2 2 3 3" xfId="1438"/>
    <cellStyle name="Normal 8 2 2 2 4" xfId="745"/>
    <cellStyle name="Normal 8 2 2 2 4 2" xfId="1682"/>
    <cellStyle name="Normal 8 2 2 2 5" xfId="1203"/>
    <cellStyle name="Normal 8 2 2 3" xfId="324"/>
    <cellStyle name="Normal 8 2 2 3 2" xfId="558"/>
    <cellStyle name="Normal 8 2 2 3 2 2" xfId="1032"/>
    <cellStyle name="Normal 8 2 2 3 2 2 2" xfId="1969"/>
    <cellStyle name="Normal 8 2 2 3 2 3" xfId="1503"/>
    <cellStyle name="Normal 8 2 2 3 3" xfId="798"/>
    <cellStyle name="Normal 8 2 2 3 3 2" xfId="1735"/>
    <cellStyle name="Normal 8 2 2 3 4" xfId="1269"/>
    <cellStyle name="Normal 8 2 2 4" xfId="441"/>
    <cellStyle name="Normal 8 2 2 4 2" xfId="915"/>
    <cellStyle name="Normal 8 2 2 4 2 2" xfId="1852"/>
    <cellStyle name="Normal 8 2 2 4 3" xfId="1386"/>
    <cellStyle name="Normal 8 2 2 5" xfId="693"/>
    <cellStyle name="Normal 8 2 2 5 2" xfId="1630"/>
    <cellStyle name="Normal 8 2 2 6" xfId="1151"/>
    <cellStyle name="Normal 8 2 3" xfId="193"/>
    <cellStyle name="Normal 8 2 3 2" xfId="350"/>
    <cellStyle name="Normal 8 2 3 2 2" xfId="584"/>
    <cellStyle name="Normal 8 2 3 2 2 2" xfId="1058"/>
    <cellStyle name="Normal 8 2 3 2 2 2 2" xfId="1995"/>
    <cellStyle name="Normal 8 2 3 2 2 3" xfId="1529"/>
    <cellStyle name="Normal 8 2 3 2 3" xfId="824"/>
    <cellStyle name="Normal 8 2 3 2 3 2" xfId="1761"/>
    <cellStyle name="Normal 8 2 3 2 4" xfId="1295"/>
    <cellStyle name="Normal 8 2 3 3" xfId="467"/>
    <cellStyle name="Normal 8 2 3 3 2" xfId="941"/>
    <cellStyle name="Normal 8 2 3 3 2 2" xfId="1878"/>
    <cellStyle name="Normal 8 2 3 3 3" xfId="1412"/>
    <cellStyle name="Normal 8 2 3 4" xfId="719"/>
    <cellStyle name="Normal 8 2 3 4 2" xfId="1656"/>
    <cellStyle name="Normal 8 2 3 5" xfId="1177"/>
    <cellStyle name="Normal 8 2 4" xfId="298"/>
    <cellStyle name="Normal 8 2 4 2" xfId="532"/>
    <cellStyle name="Normal 8 2 4 2 2" xfId="1006"/>
    <cellStyle name="Normal 8 2 4 2 2 2" xfId="1943"/>
    <cellStyle name="Normal 8 2 4 2 3" xfId="1477"/>
    <cellStyle name="Normal 8 2 4 3" xfId="772"/>
    <cellStyle name="Normal 8 2 4 3 2" xfId="1709"/>
    <cellStyle name="Normal 8 2 4 4" xfId="1243"/>
    <cellStyle name="Normal 8 2 5" xfId="415"/>
    <cellStyle name="Normal 8 2 5 2" xfId="889"/>
    <cellStyle name="Normal 8 2 5 2 2" xfId="1826"/>
    <cellStyle name="Normal 8 2 5 3" xfId="1360"/>
    <cellStyle name="Normal 8 2 6" xfId="669"/>
    <cellStyle name="Normal 8 2 6 2" xfId="1606"/>
    <cellStyle name="Normal 8 2 7" xfId="1125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2 2 2" xfId="2016"/>
    <cellStyle name="Normal 8 3 2 2 2 3" xfId="1550"/>
    <cellStyle name="Normal 8 3 2 2 3" xfId="845"/>
    <cellStyle name="Normal 8 3 2 2 3 2" xfId="1782"/>
    <cellStyle name="Normal 8 3 2 2 4" xfId="1316"/>
    <cellStyle name="Normal 8 3 2 3" xfId="488"/>
    <cellStyle name="Normal 8 3 2 3 2" xfId="962"/>
    <cellStyle name="Normal 8 3 2 3 2 2" xfId="1899"/>
    <cellStyle name="Normal 8 3 2 3 3" xfId="1433"/>
    <cellStyle name="Normal 8 3 2 4" xfId="740"/>
    <cellStyle name="Normal 8 3 2 4 2" xfId="1677"/>
    <cellStyle name="Normal 8 3 2 5" xfId="1198"/>
    <cellStyle name="Normal 8 3 3" xfId="319"/>
    <cellStyle name="Normal 8 3 3 2" xfId="553"/>
    <cellStyle name="Normal 8 3 3 2 2" xfId="1027"/>
    <cellStyle name="Normal 8 3 3 2 2 2" xfId="1964"/>
    <cellStyle name="Normal 8 3 3 2 3" xfId="1498"/>
    <cellStyle name="Normal 8 3 3 3" xfId="793"/>
    <cellStyle name="Normal 8 3 3 3 2" xfId="1730"/>
    <cellStyle name="Normal 8 3 3 4" xfId="1264"/>
    <cellStyle name="Normal 8 3 4" xfId="436"/>
    <cellStyle name="Normal 8 3 4 2" xfId="910"/>
    <cellStyle name="Normal 8 3 4 2 2" xfId="1847"/>
    <cellStyle name="Normal 8 3 4 3" xfId="1381"/>
    <cellStyle name="Normal 8 3 5" xfId="688"/>
    <cellStyle name="Normal 8 3 5 2" xfId="1625"/>
    <cellStyle name="Normal 8 3 6" xfId="1146"/>
    <cellStyle name="Normal 8 4" xfId="188"/>
    <cellStyle name="Normal 8 4 2" xfId="345"/>
    <cellStyle name="Normal 8 4 2 2" xfId="579"/>
    <cellStyle name="Normal 8 4 2 2 2" xfId="1053"/>
    <cellStyle name="Normal 8 4 2 2 2 2" xfId="1990"/>
    <cellStyle name="Normal 8 4 2 2 3" xfId="1524"/>
    <cellStyle name="Normal 8 4 2 3" xfId="819"/>
    <cellStyle name="Normal 8 4 2 3 2" xfId="1756"/>
    <cellStyle name="Normal 8 4 2 4" xfId="1290"/>
    <cellStyle name="Normal 8 4 3" xfId="462"/>
    <cellStyle name="Normal 8 4 3 2" xfId="936"/>
    <cellStyle name="Normal 8 4 3 2 2" xfId="1873"/>
    <cellStyle name="Normal 8 4 3 3" xfId="1407"/>
    <cellStyle name="Normal 8 4 4" xfId="714"/>
    <cellStyle name="Normal 8 4 4 2" xfId="1651"/>
    <cellStyle name="Normal 8 4 5" xfId="1172"/>
    <cellStyle name="Normal 8 5" xfId="293"/>
    <cellStyle name="Normal 8 5 2" xfId="527"/>
    <cellStyle name="Normal 8 5 2 2" xfId="1001"/>
    <cellStyle name="Normal 8 5 2 2 2" xfId="1938"/>
    <cellStyle name="Normal 8 5 2 3" xfId="1472"/>
    <cellStyle name="Normal 8 5 3" xfId="767"/>
    <cellStyle name="Normal 8 5 3 2" xfId="1704"/>
    <cellStyle name="Normal 8 5 4" xfId="1238"/>
    <cellStyle name="Normal 8 6" xfId="410"/>
    <cellStyle name="Normal 8 6 2" xfId="884"/>
    <cellStyle name="Normal 8 6 2 2" xfId="1821"/>
    <cellStyle name="Normal 8 6 3" xfId="1355"/>
    <cellStyle name="Normal 8 7" xfId="664"/>
    <cellStyle name="Normal 8 7 2" xfId="1601"/>
    <cellStyle name="Normal 8 8" xfId="1120"/>
    <cellStyle name="Normal 80" xfId="116"/>
    <cellStyle name="Normal 81" xfId="268"/>
    <cellStyle name="Normal 9" xfId="117"/>
    <cellStyle name="Normal 9 2" xfId="269"/>
    <cellStyle name="Normal_polymer price07.03.2007 depot 2" xfId="1"/>
    <cellStyle name="Note 2" xfId="44"/>
    <cellStyle name="Note 2 2" xfId="155"/>
    <cellStyle name="Note 2 2 2" xfId="214"/>
    <cellStyle name="Note 2 2 2 2" xfId="370"/>
    <cellStyle name="Note 2 2 2 2 2" xfId="604"/>
    <cellStyle name="Note 2 2 2 2 2 2" xfId="1078"/>
    <cellStyle name="Note 2 2 2 2 2 2 2" xfId="2015"/>
    <cellStyle name="Note 2 2 2 2 2 3" xfId="1549"/>
    <cellStyle name="Note 2 2 2 2 3" xfId="844"/>
    <cellStyle name="Note 2 2 2 2 3 2" xfId="1781"/>
    <cellStyle name="Note 2 2 2 2 4" xfId="1315"/>
    <cellStyle name="Note 2 2 2 3" xfId="487"/>
    <cellStyle name="Note 2 2 2 3 2" xfId="961"/>
    <cellStyle name="Note 2 2 2 3 2 2" xfId="1898"/>
    <cellStyle name="Note 2 2 2 3 3" xfId="1432"/>
    <cellStyle name="Note 2 2 2 4" xfId="739"/>
    <cellStyle name="Note 2 2 2 4 2" xfId="1676"/>
    <cellStyle name="Note 2 2 2 5" xfId="1197"/>
    <cellStyle name="Note 2 2 3" xfId="318"/>
    <cellStyle name="Note 2 2 3 2" xfId="552"/>
    <cellStyle name="Note 2 2 3 2 2" xfId="1026"/>
    <cellStyle name="Note 2 2 3 2 2 2" xfId="1963"/>
    <cellStyle name="Note 2 2 3 2 3" xfId="1497"/>
    <cellStyle name="Note 2 2 3 3" xfId="792"/>
    <cellStyle name="Note 2 2 3 3 2" xfId="1729"/>
    <cellStyle name="Note 2 2 3 4" xfId="1263"/>
    <cellStyle name="Note 2 2 4" xfId="435"/>
    <cellStyle name="Note 2 2 4 2" xfId="909"/>
    <cellStyle name="Note 2 2 4 2 2" xfId="1846"/>
    <cellStyle name="Note 2 2 4 3" xfId="1380"/>
    <cellStyle name="Note 2 2 5" xfId="687"/>
    <cellStyle name="Note 2 2 5 2" xfId="1624"/>
    <cellStyle name="Note 2 2 6" xfId="1145"/>
    <cellStyle name="Note 2 3" xfId="187"/>
    <cellStyle name="Note 2 3 2" xfId="344"/>
    <cellStyle name="Note 2 3 2 2" xfId="578"/>
    <cellStyle name="Note 2 3 2 2 2" xfId="1052"/>
    <cellStyle name="Note 2 3 2 2 2 2" xfId="1989"/>
    <cellStyle name="Note 2 3 2 2 3" xfId="1523"/>
    <cellStyle name="Note 2 3 2 3" xfId="818"/>
    <cellStyle name="Note 2 3 2 3 2" xfId="1755"/>
    <cellStyle name="Note 2 3 2 4" xfId="1289"/>
    <cellStyle name="Note 2 3 3" xfId="461"/>
    <cellStyle name="Note 2 3 3 2" xfId="935"/>
    <cellStyle name="Note 2 3 3 2 2" xfId="1872"/>
    <cellStyle name="Note 2 3 3 3" xfId="1406"/>
    <cellStyle name="Note 2 3 4" xfId="713"/>
    <cellStyle name="Note 2 3 4 2" xfId="1650"/>
    <cellStyle name="Note 2 3 5" xfId="1171"/>
    <cellStyle name="Note 2 4" xfId="292"/>
    <cellStyle name="Note 2 4 2" xfId="526"/>
    <cellStyle name="Note 2 4 2 2" xfId="1000"/>
    <cellStyle name="Note 2 4 2 2 2" xfId="1937"/>
    <cellStyle name="Note 2 4 2 3" xfId="1471"/>
    <cellStyle name="Note 2 4 3" xfId="766"/>
    <cellStyle name="Note 2 4 3 2" xfId="1703"/>
    <cellStyle name="Note 2 4 4" xfId="1237"/>
    <cellStyle name="Note 2 5" xfId="409"/>
    <cellStyle name="Note 2 5 2" xfId="883"/>
    <cellStyle name="Note 2 5 2 2" xfId="1820"/>
    <cellStyle name="Note 2 5 3" xfId="1354"/>
    <cellStyle name="Note 2 6" xfId="663"/>
    <cellStyle name="Note 2 6 2" xfId="1600"/>
    <cellStyle name="Note 2 7" xfId="1119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opLeftCell="A43" zoomScaleNormal="100" workbookViewId="0">
      <selection activeCell="D32" sqref="D32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18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20" t="s">
        <v>166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18" t="s">
        <v>168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18" t="s">
        <v>3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32" t="s">
        <v>4</v>
      </c>
      <c r="C8" s="333"/>
      <c r="D8" s="333"/>
      <c r="E8" s="333"/>
      <c r="F8" s="334"/>
      <c r="G8" s="332" t="s">
        <v>5</v>
      </c>
      <c r="H8" s="333"/>
      <c r="I8" s="333"/>
      <c r="J8" s="333"/>
      <c r="K8" s="334"/>
      <c r="L8" s="332" t="s">
        <v>81</v>
      </c>
      <c r="M8" s="333"/>
      <c r="N8" s="333"/>
      <c r="O8" s="333"/>
      <c r="P8" s="334"/>
      <c r="Q8" s="332" t="s">
        <v>119</v>
      </c>
      <c r="R8" s="333"/>
      <c r="S8" s="333"/>
      <c r="T8" s="333"/>
      <c r="U8" s="334"/>
      <c r="V8" s="332" t="s">
        <v>7</v>
      </c>
      <c r="W8" s="333"/>
      <c r="X8" s="333"/>
      <c r="Y8" s="333"/>
      <c r="Z8" s="334"/>
      <c r="AA8" s="332" t="s">
        <v>8</v>
      </c>
      <c r="AB8" s="333"/>
      <c r="AC8" s="333"/>
      <c r="AD8" s="333"/>
      <c r="AE8" s="334"/>
      <c r="AF8" s="332" t="s">
        <v>9</v>
      </c>
      <c r="AG8" s="333"/>
      <c r="AH8" s="333"/>
      <c r="AI8" s="333"/>
      <c r="AJ8" s="334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301"/>
      <c r="C10" s="302"/>
      <c r="D10" s="302"/>
      <c r="E10" s="302"/>
      <c r="F10" s="303"/>
      <c r="G10" s="301"/>
      <c r="H10" s="302"/>
      <c r="I10" s="302"/>
      <c r="J10" s="302"/>
      <c r="K10" s="303"/>
      <c r="L10" s="301"/>
      <c r="M10" s="302"/>
      <c r="N10" s="302"/>
      <c r="O10" s="302"/>
      <c r="P10" s="303"/>
      <c r="Q10" s="301"/>
      <c r="R10" s="302"/>
      <c r="S10" s="302"/>
      <c r="T10" s="302"/>
      <c r="U10" s="108"/>
      <c r="V10" s="301"/>
      <c r="W10" s="302"/>
      <c r="X10" s="302"/>
      <c r="Y10" s="302"/>
      <c r="Z10" s="303"/>
      <c r="AA10" s="301"/>
      <c r="AB10" s="302"/>
      <c r="AC10" s="302"/>
      <c r="AD10" s="302"/>
      <c r="AE10" s="303"/>
      <c r="AF10" s="301"/>
      <c r="AG10" s="302"/>
      <c r="AH10" s="302"/>
      <c r="AI10" s="302"/>
      <c r="AJ10" s="303"/>
    </row>
    <row r="11" spans="1:44" ht="13.9" customHeight="1" x14ac:dyDescent="0.2">
      <c r="A11" s="125" t="s">
        <v>14</v>
      </c>
      <c r="B11" s="367">
        <v>138600</v>
      </c>
      <c r="C11" s="315">
        <v>1000</v>
      </c>
      <c r="D11" s="279">
        <v>2221.56</v>
      </c>
      <c r="E11" s="137">
        <f>(B11-C11+D11)*18%</f>
        <v>25167.880799999999</v>
      </c>
      <c r="F11" s="108">
        <f>B11-C11+D11+E11</f>
        <v>164989.44079999998</v>
      </c>
      <c r="G11" s="370">
        <v>138700</v>
      </c>
      <c r="H11" s="315">
        <v>1000</v>
      </c>
      <c r="I11" s="279">
        <v>2199.1200000000003</v>
      </c>
      <c r="J11" s="137">
        <f>(G11-H11+I11)*18%</f>
        <v>25181.8416</v>
      </c>
      <c r="K11" s="108">
        <f>G11-H11+I11+J11</f>
        <v>165080.96159999998</v>
      </c>
      <c r="L11" s="370">
        <v>138510</v>
      </c>
      <c r="M11" s="315">
        <v>1000</v>
      </c>
      <c r="N11" s="279">
        <v>2751.75</v>
      </c>
      <c r="O11" s="137">
        <f>(L11-M11+N11)*18%</f>
        <v>25247.114999999998</v>
      </c>
      <c r="P11" s="108">
        <f>L11-M11+N11+O11</f>
        <v>165508.86499999999</v>
      </c>
      <c r="Q11" s="370">
        <v>140220</v>
      </c>
      <c r="R11" s="315">
        <v>1000</v>
      </c>
      <c r="S11" s="279">
        <v>1851.8500000000001</v>
      </c>
      <c r="T11" s="137">
        <f t="shared" ref="T11:T57" si="0">(Q11-R11+S11)*18%</f>
        <v>25392.933000000001</v>
      </c>
      <c r="U11" s="108">
        <f>Q11-R11+S11+T11</f>
        <v>166464.783</v>
      </c>
      <c r="V11" s="370">
        <v>140540</v>
      </c>
      <c r="W11" s="315">
        <v>1000</v>
      </c>
      <c r="X11" s="176">
        <v>1836.9</v>
      </c>
      <c r="Y11" s="137">
        <f>(V11-W11+X11)*18%</f>
        <v>25447.841999999997</v>
      </c>
      <c r="Z11" s="108">
        <f>V11-W11+X11+Y11</f>
        <v>166824.742</v>
      </c>
      <c r="AA11" s="370">
        <v>139360</v>
      </c>
      <c r="AB11" s="315">
        <v>1000</v>
      </c>
      <c r="AC11" s="176">
        <v>2534.2199999999998</v>
      </c>
      <c r="AD11" s="315">
        <f>(AA11-AB11+AC11)*18%</f>
        <v>25360.959599999998</v>
      </c>
      <c r="AE11" s="108">
        <f>AA11-AB11+AC11+AD11</f>
        <v>166255.1796</v>
      </c>
      <c r="AF11" s="370">
        <v>138480</v>
      </c>
      <c r="AG11" s="315">
        <v>1000</v>
      </c>
      <c r="AH11" s="176">
        <v>3381.75</v>
      </c>
      <c r="AI11" s="137">
        <f t="shared" ref="AI11:AI57" si="1">(AF11-AG11+AH11)*18%</f>
        <v>25355.114999999998</v>
      </c>
      <c r="AJ11" s="108">
        <f>AF11-AG11+AH11+AI11</f>
        <v>166216.86499999999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356">
        <v>138600</v>
      </c>
      <c r="C12" s="264">
        <v>1000</v>
      </c>
      <c r="D12" s="277">
        <v>2221.56</v>
      </c>
      <c r="E12" s="266">
        <f t="shared" ref="E12:E56" si="2">(B12-C12+D12)*18%</f>
        <v>25167.880799999999</v>
      </c>
      <c r="F12" s="106">
        <f t="shared" ref="F12:F56" si="3">B12-C12+D12+E12</f>
        <v>164989.44079999998</v>
      </c>
      <c r="G12" s="364">
        <v>138700</v>
      </c>
      <c r="H12" s="264">
        <v>1000</v>
      </c>
      <c r="I12" s="277">
        <v>2199.1200000000003</v>
      </c>
      <c r="J12" s="266">
        <f t="shared" ref="J12:J57" si="4">(G12-H12+I12)*18%</f>
        <v>25181.8416</v>
      </c>
      <c r="K12" s="106">
        <f t="shared" ref="K12:K57" si="5">G12-H12+I12+J12</f>
        <v>165080.96159999998</v>
      </c>
      <c r="L12" s="364">
        <v>138510</v>
      </c>
      <c r="M12" s="264">
        <v>1000</v>
      </c>
      <c r="N12" s="256">
        <v>2751.75</v>
      </c>
      <c r="O12" s="266">
        <f>(L12-M12+N12)*18%</f>
        <v>25247.114999999998</v>
      </c>
      <c r="P12" s="106">
        <f>L12-M12+N12+O12</f>
        <v>165508.86499999999</v>
      </c>
      <c r="Q12" s="364">
        <v>140220</v>
      </c>
      <c r="R12" s="264">
        <v>1000</v>
      </c>
      <c r="S12" s="256">
        <v>1851.8500000000001</v>
      </c>
      <c r="T12" s="266">
        <f t="shared" si="0"/>
        <v>25392.933000000001</v>
      </c>
      <c r="U12" s="106">
        <f t="shared" ref="U12:U57" si="6">Q12-R12+S12+T12</f>
        <v>166464.783</v>
      </c>
      <c r="V12" s="364">
        <v>140540</v>
      </c>
      <c r="W12" s="264">
        <v>1000</v>
      </c>
      <c r="X12" s="256">
        <v>1836.9</v>
      </c>
      <c r="Y12" s="266">
        <f t="shared" ref="Y12:Y57" si="7">(V12-W12+X12)*18%</f>
        <v>25447.841999999997</v>
      </c>
      <c r="Z12" s="106">
        <f t="shared" ref="Z12:Z57" si="8">V12-W12+X12+Y12</f>
        <v>166824.742</v>
      </c>
      <c r="AA12" s="364">
        <v>139360</v>
      </c>
      <c r="AB12" s="264">
        <v>1000</v>
      </c>
      <c r="AC12" s="256">
        <v>2534.2199999999998</v>
      </c>
      <c r="AD12" s="264">
        <f>(AA12-AB12+AC12)*18%</f>
        <v>25360.959599999998</v>
      </c>
      <c r="AE12" s="106">
        <f>AA12-AB12+AC12+AD12</f>
        <v>166255.1796</v>
      </c>
      <c r="AF12" s="364">
        <v>138480</v>
      </c>
      <c r="AG12" s="264">
        <v>1000</v>
      </c>
      <c r="AH12" s="256">
        <v>3381.75</v>
      </c>
      <c r="AI12" s="266">
        <f t="shared" si="1"/>
        <v>25355.114999999998</v>
      </c>
      <c r="AJ12" s="106">
        <f t="shared" ref="AJ12:AJ57" si="9">AF12-AG12+AH12+AI12</f>
        <v>166216.86499999999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363">
        <v>140600</v>
      </c>
      <c r="C13" s="61">
        <v>1000</v>
      </c>
      <c r="D13" s="278">
        <v>2221.56</v>
      </c>
      <c r="E13" s="51">
        <f>(B13-C13+D13)*18%</f>
        <v>25527.880799999999</v>
      </c>
      <c r="F13" s="107">
        <f>B13-C13+D13+E13</f>
        <v>167349.44079999998</v>
      </c>
      <c r="G13" s="368">
        <v>140810</v>
      </c>
      <c r="H13" s="61">
        <v>1000</v>
      </c>
      <c r="I13" s="278">
        <v>2199.1200000000003</v>
      </c>
      <c r="J13" s="51">
        <f t="shared" si="4"/>
        <v>25561.641599999999</v>
      </c>
      <c r="K13" s="107">
        <f t="shared" si="5"/>
        <v>167570.7616</v>
      </c>
      <c r="L13" s="368">
        <v>139820</v>
      </c>
      <c r="M13" s="61">
        <v>1000</v>
      </c>
      <c r="N13" s="173">
        <v>2751.75</v>
      </c>
      <c r="O13" s="51">
        <f>(L13-M13+N13)*18%</f>
        <v>25482.915000000001</v>
      </c>
      <c r="P13" s="107">
        <f>L13-M13+N13+O13</f>
        <v>167054.66500000001</v>
      </c>
      <c r="Q13" s="368">
        <v>141400</v>
      </c>
      <c r="R13" s="61">
        <v>1000</v>
      </c>
      <c r="S13" s="173">
        <v>1851.8500000000001</v>
      </c>
      <c r="T13" s="51">
        <f t="shared" si="0"/>
        <v>25605.332999999999</v>
      </c>
      <c r="U13" s="107">
        <f t="shared" si="6"/>
        <v>167857.18300000002</v>
      </c>
      <c r="V13" s="368">
        <v>142290</v>
      </c>
      <c r="W13" s="61">
        <v>1000</v>
      </c>
      <c r="X13" s="173">
        <v>1836.9</v>
      </c>
      <c r="Y13" s="51">
        <f t="shared" si="7"/>
        <v>25762.841999999997</v>
      </c>
      <c r="Z13" s="107">
        <f t="shared" si="8"/>
        <v>168889.742</v>
      </c>
      <c r="AA13" s="368">
        <v>142610</v>
      </c>
      <c r="AB13" s="61">
        <v>1000</v>
      </c>
      <c r="AC13" s="173">
        <v>2534.2199999999998</v>
      </c>
      <c r="AD13" s="61">
        <f>(AA13-AB13+AC13)*18%</f>
        <v>25945.959599999998</v>
      </c>
      <c r="AE13" s="107">
        <f>AA13-AB13+AC13+AD13</f>
        <v>170090.1796</v>
      </c>
      <c r="AF13" s="368">
        <v>140640</v>
      </c>
      <c r="AG13" s="61">
        <v>1000</v>
      </c>
      <c r="AH13" s="173">
        <v>3381.75</v>
      </c>
      <c r="AI13" s="51">
        <f t="shared" si="1"/>
        <v>25743.914999999997</v>
      </c>
      <c r="AJ13" s="107">
        <f t="shared" si="9"/>
        <v>168765.66500000001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264"/>
      <c r="D14" s="264"/>
      <c r="E14" s="266"/>
      <c r="F14" s="106"/>
      <c r="G14" s="202"/>
      <c r="H14" s="264"/>
      <c r="I14" s="182"/>
      <c r="J14" s="266"/>
      <c r="K14" s="106"/>
      <c r="L14" s="202"/>
      <c r="M14" s="264"/>
      <c r="N14" s="169"/>
      <c r="O14" s="266"/>
      <c r="P14" s="106"/>
      <c r="Q14" s="202"/>
      <c r="R14" s="264"/>
      <c r="S14" s="180"/>
      <c r="T14" s="266"/>
      <c r="U14" s="106"/>
      <c r="V14" s="202"/>
      <c r="W14" s="264"/>
      <c r="X14" s="256"/>
      <c r="Y14" s="266"/>
      <c r="Z14" s="106"/>
      <c r="AA14" s="202"/>
      <c r="AB14" s="264"/>
      <c r="AC14" s="256"/>
      <c r="AD14" s="264"/>
      <c r="AE14" s="106"/>
      <c r="AF14" s="202"/>
      <c r="AG14" s="264"/>
      <c r="AH14" s="256"/>
      <c r="AI14" s="266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356">
        <v>139950</v>
      </c>
      <c r="C15" s="264">
        <v>1000</v>
      </c>
      <c r="D15" s="277">
        <v>2221.56</v>
      </c>
      <c r="E15" s="266">
        <f>(B15-C15+D15)*18%</f>
        <v>25410.880799999999</v>
      </c>
      <c r="F15" s="106">
        <f>B15-C15+D15+E15</f>
        <v>166582.44079999998</v>
      </c>
      <c r="G15" s="364">
        <v>139960</v>
      </c>
      <c r="H15" s="264">
        <v>1000</v>
      </c>
      <c r="I15" s="277">
        <v>2199.1200000000003</v>
      </c>
      <c r="J15" s="266">
        <f>(G15-H15+I15)*18%</f>
        <v>25408.641599999999</v>
      </c>
      <c r="K15" s="106">
        <f>G15-H15+I15+J15</f>
        <v>166567.7616</v>
      </c>
      <c r="L15" s="364">
        <v>139270</v>
      </c>
      <c r="M15" s="264">
        <v>1000</v>
      </c>
      <c r="N15" s="256">
        <v>2751.75</v>
      </c>
      <c r="O15" s="266">
        <f>(L15-M15+N15)*18%</f>
        <v>25383.915000000001</v>
      </c>
      <c r="P15" s="106">
        <f>L15-M15+N15+O15</f>
        <v>166405.66500000001</v>
      </c>
      <c r="Q15" s="364">
        <v>142800</v>
      </c>
      <c r="R15" s="264">
        <v>1000</v>
      </c>
      <c r="S15" s="256">
        <v>1851.8500000000001</v>
      </c>
      <c r="T15" s="266">
        <f t="shared" ref="T15" si="10">(Q15-R15+S15)*18%</f>
        <v>25857.332999999999</v>
      </c>
      <c r="U15" s="106">
        <f>Q15-R15+S15+T15</f>
        <v>169509.18300000002</v>
      </c>
      <c r="V15" s="364">
        <v>141840</v>
      </c>
      <c r="W15" s="264">
        <v>1000</v>
      </c>
      <c r="X15" s="256">
        <v>1836.9</v>
      </c>
      <c r="Y15" s="266">
        <f>(V15-W15+X15)*18%</f>
        <v>25681.841999999997</v>
      </c>
      <c r="Z15" s="106">
        <f>V15-W15+X15+Y15</f>
        <v>168358.742</v>
      </c>
      <c r="AA15" s="364">
        <v>140460</v>
      </c>
      <c r="AB15" s="264">
        <v>1000</v>
      </c>
      <c r="AC15" s="256">
        <v>2534.2199999999998</v>
      </c>
      <c r="AD15" s="264">
        <f>(AA15-AB15+AC15)*18%</f>
        <v>25558.959599999998</v>
      </c>
      <c r="AE15" s="106">
        <f>AA15-AB15+AC15+AD15</f>
        <v>167553.1796</v>
      </c>
      <c r="AF15" s="364">
        <v>140040</v>
      </c>
      <c r="AG15" s="264">
        <v>1000</v>
      </c>
      <c r="AH15" s="256">
        <v>3381.75</v>
      </c>
      <c r="AI15" s="266">
        <f t="shared" ref="AI15" si="11">(AF15-AG15+AH15)*18%</f>
        <v>25635.914999999997</v>
      </c>
      <c r="AJ15" s="106">
        <f>AF15-AG15+AH15+AI15</f>
        <v>168057.66500000001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264"/>
      <c r="I16" s="182"/>
      <c r="J16" s="266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315"/>
      <c r="D17" s="315"/>
      <c r="E17" s="137"/>
      <c r="F17" s="316"/>
      <c r="G17" s="138"/>
      <c r="H17" s="315"/>
      <c r="I17" s="139"/>
      <c r="J17" s="137"/>
      <c r="K17" s="316"/>
      <c r="L17" s="138"/>
      <c r="M17" s="315"/>
      <c r="N17" s="184"/>
      <c r="O17" s="137"/>
      <c r="P17" s="108"/>
      <c r="Q17" s="138"/>
      <c r="R17" s="315"/>
      <c r="S17" s="183"/>
      <c r="T17" s="137"/>
      <c r="U17" s="108"/>
      <c r="V17" s="138"/>
      <c r="W17" s="315"/>
      <c r="X17" s="176"/>
      <c r="Y17" s="137"/>
      <c r="Z17" s="108"/>
      <c r="AA17" s="138"/>
      <c r="AB17" s="315"/>
      <c r="AC17" s="176"/>
      <c r="AD17" s="315"/>
      <c r="AE17" s="108"/>
      <c r="AF17" s="138"/>
      <c r="AG17" s="315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356">
        <v>130570</v>
      </c>
      <c r="C18" s="264">
        <v>1000</v>
      </c>
      <c r="D18" s="277">
        <v>2221.56</v>
      </c>
      <c r="E18" s="266">
        <f t="shared" si="2"/>
        <v>23722.480799999998</v>
      </c>
      <c r="F18" s="106">
        <f t="shared" si="3"/>
        <v>155514.04079999999</v>
      </c>
      <c r="G18" s="364">
        <v>129570</v>
      </c>
      <c r="H18" s="264">
        <v>1000</v>
      </c>
      <c r="I18" s="277">
        <v>2199.1200000000003</v>
      </c>
      <c r="J18" s="266">
        <f t="shared" si="4"/>
        <v>23538.441599999998</v>
      </c>
      <c r="K18" s="106">
        <f t="shared" si="5"/>
        <v>154307.56159999999</v>
      </c>
      <c r="L18" s="364">
        <v>129860</v>
      </c>
      <c r="M18" s="264">
        <v>1000</v>
      </c>
      <c r="N18" s="256">
        <v>2751.75</v>
      </c>
      <c r="O18" s="266">
        <f t="shared" ref="O18:O57" si="12">(L18-M18+N18)*18%</f>
        <v>23690.114999999998</v>
      </c>
      <c r="P18" s="106">
        <f t="shared" ref="P18:P57" si="13">L18-M18+N18+O18</f>
        <v>155301.86499999999</v>
      </c>
      <c r="Q18" s="364">
        <v>132510</v>
      </c>
      <c r="R18" s="264">
        <v>1000</v>
      </c>
      <c r="S18" s="256">
        <v>1851.8500000000001</v>
      </c>
      <c r="T18" s="266">
        <f t="shared" si="0"/>
        <v>24005.133000000002</v>
      </c>
      <c r="U18" s="106">
        <f t="shared" si="6"/>
        <v>157366.98300000001</v>
      </c>
      <c r="V18" s="364">
        <v>130700</v>
      </c>
      <c r="W18" s="264">
        <v>1000</v>
      </c>
      <c r="X18" s="256">
        <v>1836.9</v>
      </c>
      <c r="Y18" s="266">
        <f t="shared" si="7"/>
        <v>23676.642</v>
      </c>
      <c r="Z18" s="106">
        <f t="shared" si="8"/>
        <v>155213.54199999999</v>
      </c>
      <c r="AA18" s="364">
        <v>130130</v>
      </c>
      <c r="AB18" s="264">
        <v>1000</v>
      </c>
      <c r="AC18" s="256">
        <v>2534.2199999999998</v>
      </c>
      <c r="AD18" s="264">
        <f>(AA18-AB18+AC18)*18%</f>
        <v>23699.559600000001</v>
      </c>
      <c r="AE18" s="106">
        <f>AA18-AB18+AC18+AD18</f>
        <v>155363.77960000001</v>
      </c>
      <c r="AF18" s="364">
        <v>129100</v>
      </c>
      <c r="AG18" s="264">
        <v>1000</v>
      </c>
      <c r="AH18" s="256">
        <v>3381.75</v>
      </c>
      <c r="AI18" s="266">
        <f t="shared" si="1"/>
        <v>23666.715</v>
      </c>
      <c r="AJ18" s="106">
        <f t="shared" si="9"/>
        <v>155148.465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356">
        <v>133450</v>
      </c>
      <c r="C20" s="315">
        <v>1000</v>
      </c>
      <c r="D20" s="277">
        <v>2221.56</v>
      </c>
      <c r="E20" s="137">
        <f t="shared" si="2"/>
        <v>24240.880799999999</v>
      </c>
      <c r="F20" s="108">
        <f t="shared" si="3"/>
        <v>158912.44079999998</v>
      </c>
      <c r="G20" s="364">
        <v>133450</v>
      </c>
      <c r="H20" s="315">
        <v>1000</v>
      </c>
      <c r="I20" s="279">
        <v>2199.1200000000003</v>
      </c>
      <c r="J20" s="137">
        <f t="shared" si="4"/>
        <v>24236.8416</v>
      </c>
      <c r="K20" s="108">
        <f t="shared" si="5"/>
        <v>158885.96159999998</v>
      </c>
      <c r="L20" s="364">
        <v>132690</v>
      </c>
      <c r="M20" s="315">
        <v>1000</v>
      </c>
      <c r="N20" s="279">
        <v>2751.75</v>
      </c>
      <c r="O20" s="137">
        <f t="shared" si="12"/>
        <v>24199.514999999999</v>
      </c>
      <c r="P20" s="108">
        <f t="shared" si="13"/>
        <v>158641.26500000001</v>
      </c>
      <c r="Q20" s="364">
        <v>135290</v>
      </c>
      <c r="R20" s="315">
        <v>1000</v>
      </c>
      <c r="S20" s="256">
        <v>1851.8500000000001</v>
      </c>
      <c r="T20" s="137">
        <f t="shared" si="0"/>
        <v>24505.532999999999</v>
      </c>
      <c r="U20" s="108">
        <f t="shared" si="6"/>
        <v>160647.383</v>
      </c>
      <c r="V20" s="364">
        <v>135580</v>
      </c>
      <c r="W20" s="264">
        <v>1000</v>
      </c>
      <c r="X20" s="176">
        <v>1836.9</v>
      </c>
      <c r="Y20" s="266">
        <f t="shared" si="7"/>
        <v>24555.041999999998</v>
      </c>
      <c r="Z20" s="106">
        <f t="shared" si="8"/>
        <v>160971.94199999998</v>
      </c>
      <c r="AA20" s="364">
        <v>133710</v>
      </c>
      <c r="AB20" s="264">
        <v>1000</v>
      </c>
      <c r="AC20" s="176">
        <v>2534.2199999999998</v>
      </c>
      <c r="AD20" s="264">
        <f>(AA20-AB20+AC20)*18%</f>
        <v>24343.959599999998</v>
      </c>
      <c r="AE20" s="106">
        <f>AA20-AB20+AC20+AD20</f>
        <v>159588.1796</v>
      </c>
      <c r="AF20" s="364">
        <v>133730</v>
      </c>
      <c r="AG20" s="315">
        <v>1000</v>
      </c>
      <c r="AH20" s="176">
        <v>3381.75</v>
      </c>
      <c r="AI20" s="137">
        <f t="shared" si="1"/>
        <v>24500.114999999998</v>
      </c>
      <c r="AJ20" s="108">
        <f t="shared" si="9"/>
        <v>160611.86499999999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315"/>
      <c r="D22" s="315"/>
      <c r="E22" s="137"/>
      <c r="F22" s="316"/>
      <c r="G22" s="138"/>
      <c r="H22" s="315"/>
      <c r="I22" s="139"/>
      <c r="J22" s="137"/>
      <c r="K22" s="316"/>
      <c r="L22" s="138"/>
      <c r="M22" s="315"/>
      <c r="N22" s="176"/>
      <c r="O22" s="137"/>
      <c r="P22" s="108"/>
      <c r="Q22" s="138"/>
      <c r="R22" s="315"/>
      <c r="S22" s="183"/>
      <c r="T22" s="137"/>
      <c r="U22" s="108"/>
      <c r="V22" s="158"/>
      <c r="W22" s="264"/>
      <c r="X22" s="256"/>
      <c r="Y22" s="266"/>
      <c r="Z22" s="106"/>
      <c r="AA22" s="158"/>
      <c r="AB22" s="264"/>
      <c r="AC22" s="256"/>
      <c r="AD22" s="264"/>
      <c r="AE22" s="106"/>
      <c r="AF22" s="138"/>
      <c r="AG22" s="315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356">
        <v>140200</v>
      </c>
      <c r="C23" s="264">
        <v>1000</v>
      </c>
      <c r="D23" s="277">
        <v>2221.56</v>
      </c>
      <c r="E23" s="266">
        <f t="shared" si="2"/>
        <v>25455.880799999999</v>
      </c>
      <c r="F23" s="106">
        <f t="shared" si="3"/>
        <v>166877.44079999998</v>
      </c>
      <c r="G23" s="364">
        <v>140110</v>
      </c>
      <c r="H23" s="264">
        <v>1000</v>
      </c>
      <c r="I23" s="277">
        <v>2199.1200000000003</v>
      </c>
      <c r="J23" s="266">
        <f t="shared" si="4"/>
        <v>25435.641599999999</v>
      </c>
      <c r="K23" s="106">
        <f t="shared" si="5"/>
        <v>166744.7616</v>
      </c>
      <c r="L23" s="364">
        <v>140470</v>
      </c>
      <c r="M23" s="264">
        <v>1000</v>
      </c>
      <c r="N23" s="256">
        <v>2751.75</v>
      </c>
      <c r="O23" s="266">
        <f t="shared" si="12"/>
        <v>25599.914999999997</v>
      </c>
      <c r="P23" s="106">
        <f t="shared" si="13"/>
        <v>167821.66500000001</v>
      </c>
      <c r="Q23" s="364">
        <v>142250</v>
      </c>
      <c r="R23" s="264">
        <v>1000</v>
      </c>
      <c r="S23" s="256">
        <v>1851.8500000000001</v>
      </c>
      <c r="T23" s="266">
        <f t="shared" si="0"/>
        <v>25758.332999999999</v>
      </c>
      <c r="U23" s="106">
        <f t="shared" si="6"/>
        <v>168860.18300000002</v>
      </c>
      <c r="V23" s="364">
        <v>142440</v>
      </c>
      <c r="W23" s="264">
        <v>1000</v>
      </c>
      <c r="X23" s="256">
        <v>1836.9</v>
      </c>
      <c r="Y23" s="266">
        <f t="shared" si="7"/>
        <v>25789.841999999997</v>
      </c>
      <c r="Z23" s="106">
        <f t="shared" si="8"/>
        <v>169066.742</v>
      </c>
      <c r="AA23" s="364">
        <v>141460</v>
      </c>
      <c r="AB23" s="264">
        <v>1000</v>
      </c>
      <c r="AC23" s="256">
        <v>2534.2199999999998</v>
      </c>
      <c r="AD23" s="264">
        <f>(AA23-AB23+AC23)*18%</f>
        <v>25738.959599999998</v>
      </c>
      <c r="AE23" s="106">
        <f>AA23-AB23+AC23+AD23</f>
        <v>168733.1796</v>
      </c>
      <c r="AF23" s="364">
        <v>140240</v>
      </c>
      <c r="AG23" s="264">
        <v>1000</v>
      </c>
      <c r="AH23" s="256">
        <v>3381.75</v>
      </c>
      <c r="AI23" s="266">
        <f t="shared" si="1"/>
        <v>25671.914999999997</v>
      </c>
      <c r="AJ23" s="106">
        <f t="shared" si="9"/>
        <v>168293.66500000001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264"/>
      <c r="X24" s="256"/>
      <c r="Y24" s="266"/>
      <c r="Z24" s="106"/>
      <c r="AA24" s="158"/>
      <c r="AB24" s="264"/>
      <c r="AC24" s="256"/>
      <c r="AD24" s="264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315"/>
      <c r="D25" s="315"/>
      <c r="E25" s="137"/>
      <c r="F25" s="316"/>
      <c r="G25" s="138"/>
      <c r="H25" s="315"/>
      <c r="I25" s="139"/>
      <c r="J25" s="137"/>
      <c r="K25" s="316"/>
      <c r="L25" s="138"/>
      <c r="M25" s="315"/>
      <c r="N25" s="176"/>
      <c r="O25" s="137"/>
      <c r="P25" s="108"/>
      <c r="Q25" s="138"/>
      <c r="R25" s="315"/>
      <c r="S25" s="183"/>
      <c r="T25" s="137"/>
      <c r="U25" s="108"/>
      <c r="V25" s="138"/>
      <c r="W25" s="315"/>
      <c r="X25" s="176"/>
      <c r="Y25" s="137"/>
      <c r="Z25" s="108"/>
      <c r="AA25" s="138"/>
      <c r="AB25" s="315"/>
      <c r="AC25" s="176"/>
      <c r="AD25" s="315"/>
      <c r="AE25" s="108"/>
      <c r="AF25" s="138"/>
      <c r="AG25" s="315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356">
        <v>129820</v>
      </c>
      <c r="C26" s="264">
        <v>1000</v>
      </c>
      <c r="D26" s="277">
        <v>2221.56</v>
      </c>
      <c r="E26" s="266">
        <f t="shared" si="2"/>
        <v>23587.480799999998</v>
      </c>
      <c r="F26" s="106">
        <f t="shared" si="3"/>
        <v>154629.04079999999</v>
      </c>
      <c r="G26" s="364">
        <v>129830</v>
      </c>
      <c r="H26" s="264">
        <v>1000</v>
      </c>
      <c r="I26" s="277">
        <v>2199.1200000000003</v>
      </c>
      <c r="J26" s="266">
        <f t="shared" si="4"/>
        <v>23585.241599999998</v>
      </c>
      <c r="K26" s="106">
        <f t="shared" si="5"/>
        <v>154614.3616</v>
      </c>
      <c r="L26" s="364">
        <v>129050</v>
      </c>
      <c r="M26" s="264">
        <v>1000</v>
      </c>
      <c r="N26" s="256">
        <v>2751.75</v>
      </c>
      <c r="O26" s="266">
        <f t="shared" si="12"/>
        <v>23544.314999999999</v>
      </c>
      <c r="P26" s="106">
        <f t="shared" si="13"/>
        <v>154346.065</v>
      </c>
      <c r="Q26" s="364">
        <v>132190</v>
      </c>
      <c r="R26" s="264">
        <v>1000</v>
      </c>
      <c r="S26" s="256">
        <v>1851.8500000000001</v>
      </c>
      <c r="T26" s="266">
        <f t="shared" si="0"/>
        <v>23947.532999999999</v>
      </c>
      <c r="U26" s="106">
        <f t="shared" si="6"/>
        <v>156989.383</v>
      </c>
      <c r="V26" s="364">
        <v>131820</v>
      </c>
      <c r="W26" s="264">
        <v>1000</v>
      </c>
      <c r="X26" s="256">
        <v>1836.9</v>
      </c>
      <c r="Y26" s="266">
        <f t="shared" si="7"/>
        <v>23878.241999999998</v>
      </c>
      <c r="Z26" s="106">
        <f t="shared" si="8"/>
        <v>156535.14199999999</v>
      </c>
      <c r="AA26" s="364">
        <v>130100</v>
      </c>
      <c r="AB26" s="264">
        <v>1000</v>
      </c>
      <c r="AC26" s="256">
        <v>2534.2199999999998</v>
      </c>
      <c r="AD26" s="264">
        <f>(AA26-AB26+AC26)*18%</f>
        <v>23694.159599999999</v>
      </c>
      <c r="AE26" s="106">
        <f>AA26-AB26+AC26+AD26</f>
        <v>155328.37959999999</v>
      </c>
      <c r="AF26" s="364">
        <v>130040</v>
      </c>
      <c r="AG26" s="264">
        <v>1000</v>
      </c>
      <c r="AH26" s="256">
        <v>3381.75</v>
      </c>
      <c r="AI26" s="266">
        <f t="shared" si="1"/>
        <v>23835.915000000001</v>
      </c>
      <c r="AJ26" s="106">
        <f t="shared" si="9"/>
        <v>156257.66500000001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315"/>
      <c r="D28" s="315"/>
      <c r="E28" s="137"/>
      <c r="F28" s="316"/>
      <c r="G28" s="138"/>
      <c r="H28" s="315"/>
      <c r="I28" s="139"/>
      <c r="J28" s="137"/>
      <c r="K28" s="316"/>
      <c r="L28" s="138"/>
      <c r="M28" s="315"/>
      <c r="N28" s="176"/>
      <c r="O28" s="137"/>
      <c r="P28" s="108"/>
      <c r="Q28" s="138"/>
      <c r="R28" s="315"/>
      <c r="S28" s="183"/>
      <c r="T28" s="137"/>
      <c r="U28" s="108"/>
      <c r="V28" s="158"/>
      <c r="W28" s="264"/>
      <c r="X28" s="256"/>
      <c r="Y28" s="266"/>
      <c r="Z28" s="106"/>
      <c r="AA28" s="158"/>
      <c r="AB28" s="264"/>
      <c r="AC28" s="256"/>
      <c r="AD28" s="264"/>
      <c r="AE28" s="106"/>
      <c r="AF28" s="138"/>
      <c r="AG28" s="315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356">
        <v>129790</v>
      </c>
      <c r="C29" s="264">
        <v>1000</v>
      </c>
      <c r="D29" s="277">
        <v>2221.56</v>
      </c>
      <c r="E29" s="266">
        <f>(B29-C29+D29)*18%</f>
        <v>23582.0808</v>
      </c>
      <c r="F29" s="106">
        <f>B29-C29+D29+E29</f>
        <v>154593.64079999999</v>
      </c>
      <c r="G29" s="364">
        <v>129290</v>
      </c>
      <c r="H29" s="264">
        <v>1000</v>
      </c>
      <c r="I29" s="277">
        <v>2199.1200000000003</v>
      </c>
      <c r="J29" s="266">
        <f t="shared" si="4"/>
        <v>23488.041599999997</v>
      </c>
      <c r="K29" s="106">
        <f t="shared" si="5"/>
        <v>153977.16159999999</v>
      </c>
      <c r="L29" s="364">
        <v>129040</v>
      </c>
      <c r="M29" s="264">
        <v>1000</v>
      </c>
      <c r="N29" s="256">
        <v>2751.75</v>
      </c>
      <c r="O29" s="266">
        <f t="shared" si="12"/>
        <v>23542.514999999999</v>
      </c>
      <c r="P29" s="106">
        <f t="shared" si="13"/>
        <v>154334.26500000001</v>
      </c>
      <c r="Q29" s="364">
        <v>132790</v>
      </c>
      <c r="R29" s="264">
        <v>1000</v>
      </c>
      <c r="S29" s="256">
        <v>1851.8500000000001</v>
      </c>
      <c r="T29" s="266">
        <f t="shared" si="0"/>
        <v>24055.532999999999</v>
      </c>
      <c r="U29" s="106">
        <f t="shared" si="6"/>
        <v>157697.383</v>
      </c>
      <c r="V29" s="364">
        <v>131280</v>
      </c>
      <c r="W29" s="264">
        <v>1000</v>
      </c>
      <c r="X29" s="256">
        <v>1836.9</v>
      </c>
      <c r="Y29" s="266">
        <f t="shared" si="7"/>
        <v>23781.041999999998</v>
      </c>
      <c r="Z29" s="106">
        <f t="shared" si="8"/>
        <v>155897.94199999998</v>
      </c>
      <c r="AA29" s="364">
        <v>129910</v>
      </c>
      <c r="AB29" s="264">
        <v>1000</v>
      </c>
      <c r="AC29" s="256">
        <v>2534.2199999999998</v>
      </c>
      <c r="AD29" s="264">
        <f>(AA29-AB29+AC29)*18%</f>
        <v>23659.959599999998</v>
      </c>
      <c r="AE29" s="106">
        <f>AA29-AB29+AC29+AD29</f>
        <v>155104.1796</v>
      </c>
      <c r="AF29" s="364">
        <v>129420</v>
      </c>
      <c r="AG29" s="264">
        <v>1000</v>
      </c>
      <c r="AH29" s="256">
        <v>3381.75</v>
      </c>
      <c r="AI29" s="266">
        <f t="shared" si="1"/>
        <v>23724.314999999999</v>
      </c>
      <c r="AJ29" s="106">
        <f t="shared" si="9"/>
        <v>155526.065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264"/>
      <c r="X30" s="256"/>
      <c r="Y30" s="266"/>
      <c r="Z30" s="106"/>
      <c r="AA30" s="158"/>
      <c r="AB30" s="264"/>
      <c r="AC30" s="256"/>
      <c r="AD30" s="264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315"/>
      <c r="D31" s="315"/>
      <c r="E31" s="137"/>
      <c r="F31" s="316"/>
      <c r="G31" s="138"/>
      <c r="H31" s="315"/>
      <c r="I31" s="176"/>
      <c r="J31" s="137"/>
      <c r="K31" s="316"/>
      <c r="L31" s="138"/>
      <c r="M31" s="315"/>
      <c r="N31" s="176"/>
      <c r="O31" s="137"/>
      <c r="P31" s="108"/>
      <c r="Q31" s="138"/>
      <c r="R31" s="315"/>
      <c r="S31" s="183"/>
      <c r="T31" s="137"/>
      <c r="U31" s="108"/>
      <c r="V31" s="138"/>
      <c r="W31" s="315"/>
      <c r="X31" s="176"/>
      <c r="Y31" s="137"/>
      <c r="Z31" s="108"/>
      <c r="AA31" s="138"/>
      <c r="AB31" s="315"/>
      <c r="AC31" s="176"/>
      <c r="AD31" s="315"/>
      <c r="AE31" s="108"/>
      <c r="AF31" s="138"/>
      <c r="AG31" s="315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356">
        <v>131380</v>
      </c>
      <c r="C32" s="264">
        <v>1000</v>
      </c>
      <c r="D32" s="277">
        <v>2221.56</v>
      </c>
      <c r="E32" s="266">
        <f t="shared" si="2"/>
        <v>23868.2808</v>
      </c>
      <c r="F32" s="106">
        <f t="shared" si="3"/>
        <v>156469.84080000001</v>
      </c>
      <c r="G32" s="364">
        <v>130780</v>
      </c>
      <c r="H32" s="264">
        <v>1000</v>
      </c>
      <c r="I32" s="277">
        <v>2199.1200000000003</v>
      </c>
      <c r="J32" s="266">
        <f t="shared" si="4"/>
        <v>23756.241599999998</v>
      </c>
      <c r="K32" s="106">
        <f t="shared" si="5"/>
        <v>155735.3616</v>
      </c>
      <c r="L32" s="364">
        <v>130320</v>
      </c>
      <c r="M32" s="264">
        <v>1000</v>
      </c>
      <c r="N32" s="256">
        <v>2751.75</v>
      </c>
      <c r="O32" s="266">
        <f t="shared" si="12"/>
        <v>23772.915000000001</v>
      </c>
      <c r="P32" s="106">
        <f t="shared" si="13"/>
        <v>155844.66500000001</v>
      </c>
      <c r="Q32" s="364">
        <v>134070</v>
      </c>
      <c r="R32" s="264">
        <v>1000</v>
      </c>
      <c r="S32" s="256">
        <v>1851.8500000000001</v>
      </c>
      <c r="T32" s="266">
        <f t="shared" si="0"/>
        <v>24285.933000000001</v>
      </c>
      <c r="U32" s="106">
        <f t="shared" si="6"/>
        <v>159207.783</v>
      </c>
      <c r="V32" s="364">
        <v>132660</v>
      </c>
      <c r="W32" s="264">
        <v>1000</v>
      </c>
      <c r="X32" s="256">
        <v>1836.9</v>
      </c>
      <c r="Y32" s="266">
        <f t="shared" si="7"/>
        <v>24029.441999999999</v>
      </c>
      <c r="Z32" s="106">
        <f t="shared" si="8"/>
        <v>157526.342</v>
      </c>
      <c r="AA32" s="364">
        <v>131250</v>
      </c>
      <c r="AB32" s="264">
        <v>1000</v>
      </c>
      <c r="AC32" s="256">
        <v>2534.2199999999998</v>
      </c>
      <c r="AD32" s="264">
        <f>(AA32-AB32+AC32)*18%</f>
        <v>23901.159599999999</v>
      </c>
      <c r="AE32" s="106">
        <f>AA32-AB32+AC32+AD32</f>
        <v>156685.37959999999</v>
      </c>
      <c r="AF32" s="364">
        <v>130810</v>
      </c>
      <c r="AG32" s="264">
        <v>1000</v>
      </c>
      <c r="AH32" s="256">
        <v>3381.75</v>
      </c>
      <c r="AI32" s="266">
        <f>(AF32-AG32+AH32)*18%</f>
        <v>23974.514999999999</v>
      </c>
      <c r="AJ32" s="106">
        <f>AF32-AG32+AH32+AI32</f>
        <v>157166.26500000001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315"/>
      <c r="D34" s="315"/>
      <c r="E34" s="137"/>
      <c r="F34" s="316"/>
      <c r="G34" s="138"/>
      <c r="H34" s="315"/>
      <c r="I34" s="176"/>
      <c r="J34" s="137"/>
      <c r="K34" s="316"/>
      <c r="L34" s="138"/>
      <c r="M34" s="315"/>
      <c r="N34" s="176"/>
      <c r="O34" s="137"/>
      <c r="P34" s="108"/>
      <c r="Q34" s="138"/>
      <c r="R34" s="315"/>
      <c r="S34" s="183"/>
      <c r="T34" s="137"/>
      <c r="U34" s="108"/>
      <c r="V34" s="138"/>
      <c r="W34" s="315"/>
      <c r="X34" s="176"/>
      <c r="Y34" s="137"/>
      <c r="Z34" s="108"/>
      <c r="AA34" s="138"/>
      <c r="AB34" s="315"/>
      <c r="AC34" s="176"/>
      <c r="AD34" s="315"/>
      <c r="AE34" s="108"/>
      <c r="AF34" s="138"/>
      <c r="AG34" s="315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356">
        <v>130610</v>
      </c>
      <c r="C35" s="264">
        <v>1000</v>
      </c>
      <c r="D35" s="278">
        <v>2221.56</v>
      </c>
      <c r="E35" s="266">
        <f t="shared" si="2"/>
        <v>23729.680799999998</v>
      </c>
      <c r="F35" s="106">
        <f t="shared" si="3"/>
        <v>155561.2408</v>
      </c>
      <c r="G35" s="364">
        <v>130370</v>
      </c>
      <c r="H35" s="264">
        <v>1000</v>
      </c>
      <c r="I35" s="278">
        <v>2199.1200000000003</v>
      </c>
      <c r="J35" s="266">
        <f t="shared" si="4"/>
        <v>23682.441599999998</v>
      </c>
      <c r="K35" s="106">
        <f t="shared" si="5"/>
        <v>155251.56159999999</v>
      </c>
      <c r="L35" s="364">
        <v>129730</v>
      </c>
      <c r="M35" s="264">
        <v>1000</v>
      </c>
      <c r="N35" s="173">
        <v>2751.75</v>
      </c>
      <c r="O35" s="266">
        <f t="shared" si="12"/>
        <v>23666.715</v>
      </c>
      <c r="P35" s="106">
        <f t="shared" si="13"/>
        <v>155148.465</v>
      </c>
      <c r="Q35" s="364">
        <v>133760</v>
      </c>
      <c r="R35" s="264">
        <v>1000</v>
      </c>
      <c r="S35" s="173">
        <v>1851.8500000000001</v>
      </c>
      <c r="T35" s="266">
        <f t="shared" si="0"/>
        <v>24230.133000000002</v>
      </c>
      <c r="U35" s="106">
        <f t="shared" si="6"/>
        <v>158841.98300000001</v>
      </c>
      <c r="V35" s="364">
        <v>132900</v>
      </c>
      <c r="W35" s="264">
        <v>1000</v>
      </c>
      <c r="X35" s="173">
        <v>1836.9</v>
      </c>
      <c r="Y35" s="266">
        <f t="shared" si="7"/>
        <v>24072.642</v>
      </c>
      <c r="Z35" s="106">
        <f t="shared" si="8"/>
        <v>157809.54199999999</v>
      </c>
      <c r="AA35" s="364">
        <v>130870</v>
      </c>
      <c r="AB35" s="264">
        <v>1000</v>
      </c>
      <c r="AC35" s="173">
        <v>2534.2199999999998</v>
      </c>
      <c r="AD35" s="264">
        <f>(AA35-AB35+AC35)*18%</f>
        <v>23832.759599999998</v>
      </c>
      <c r="AE35" s="106">
        <f>AA35-AB35+AC35+AD35</f>
        <v>156236.97959999999</v>
      </c>
      <c r="AF35" s="364">
        <v>129950</v>
      </c>
      <c r="AG35" s="264">
        <v>1000</v>
      </c>
      <c r="AH35" s="173">
        <v>3381.75</v>
      </c>
      <c r="AI35" s="266">
        <f t="shared" si="1"/>
        <v>23819.715</v>
      </c>
      <c r="AJ35" s="106">
        <f t="shared" si="9"/>
        <v>156151.465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315"/>
      <c r="D36" s="315"/>
      <c r="E36" s="137"/>
      <c r="F36" s="316"/>
      <c r="G36" s="138"/>
      <c r="H36" s="315"/>
      <c r="I36" s="176"/>
      <c r="J36" s="137"/>
      <c r="K36" s="316"/>
      <c r="L36" s="234"/>
      <c r="M36" s="315"/>
      <c r="N36" s="176"/>
      <c r="O36" s="137"/>
      <c r="P36" s="108"/>
      <c r="Q36" s="138"/>
      <c r="R36" s="315"/>
      <c r="S36" s="183"/>
      <c r="T36" s="137"/>
      <c r="U36" s="108"/>
      <c r="V36" s="138"/>
      <c r="W36" s="315"/>
      <c r="X36" s="176"/>
      <c r="Y36" s="137"/>
      <c r="Z36" s="108"/>
      <c r="AA36" s="138"/>
      <c r="AB36" s="315"/>
      <c r="AC36" s="176"/>
      <c r="AD36" s="315"/>
      <c r="AE36" s="108"/>
      <c r="AF36" s="138"/>
      <c r="AG36" s="315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363">
        <v>131560</v>
      </c>
      <c r="C37" s="61">
        <v>1000</v>
      </c>
      <c r="D37" s="278">
        <v>2221.56</v>
      </c>
      <c r="E37" s="51">
        <f t="shared" si="2"/>
        <v>23900.680799999998</v>
      </c>
      <c r="F37" s="107">
        <f t="shared" si="3"/>
        <v>156682.2408</v>
      </c>
      <c r="G37" s="368">
        <v>131320</v>
      </c>
      <c r="H37" s="61">
        <v>1000</v>
      </c>
      <c r="I37" s="278">
        <v>2199.1200000000003</v>
      </c>
      <c r="J37" s="51">
        <f t="shared" si="4"/>
        <v>23853.441599999998</v>
      </c>
      <c r="K37" s="107">
        <f t="shared" si="5"/>
        <v>156372.56159999999</v>
      </c>
      <c r="L37" s="368">
        <v>130980</v>
      </c>
      <c r="M37" s="61">
        <v>1000</v>
      </c>
      <c r="N37" s="173">
        <v>2751.75</v>
      </c>
      <c r="O37" s="51">
        <f t="shared" si="12"/>
        <v>23891.715</v>
      </c>
      <c r="P37" s="107">
        <f t="shared" si="13"/>
        <v>156623.465</v>
      </c>
      <c r="Q37" s="368">
        <v>135010</v>
      </c>
      <c r="R37" s="61">
        <v>1000</v>
      </c>
      <c r="S37" s="173">
        <v>1851.8500000000001</v>
      </c>
      <c r="T37" s="51">
        <f t="shared" si="0"/>
        <v>24455.133000000002</v>
      </c>
      <c r="U37" s="107">
        <f t="shared" si="6"/>
        <v>160316.98300000001</v>
      </c>
      <c r="V37" s="368">
        <v>133400</v>
      </c>
      <c r="W37" s="61">
        <v>1000</v>
      </c>
      <c r="X37" s="173">
        <v>1836.9</v>
      </c>
      <c r="Y37" s="51">
        <f>(V37-W37+X37)*18%</f>
        <v>24162.642</v>
      </c>
      <c r="Z37" s="107">
        <f>V37-W37+X37+Y37</f>
        <v>158399.54199999999</v>
      </c>
      <c r="AA37" s="368">
        <v>132120</v>
      </c>
      <c r="AB37" s="61">
        <v>1000</v>
      </c>
      <c r="AC37" s="173">
        <v>2534.2199999999998</v>
      </c>
      <c r="AD37" s="61">
        <f>(AA37-AB37+AC37)*18%</f>
        <v>24057.759599999998</v>
      </c>
      <c r="AE37" s="107">
        <f>AA37-AB37+AC37+AD37</f>
        <v>157711.97959999999</v>
      </c>
      <c r="AF37" s="368">
        <v>131100</v>
      </c>
      <c r="AG37" s="61">
        <v>1000</v>
      </c>
      <c r="AH37" s="173">
        <v>3381.75</v>
      </c>
      <c r="AI37" s="51">
        <f t="shared" si="1"/>
        <v>24026.715</v>
      </c>
      <c r="AJ37" s="107">
        <f t="shared" si="9"/>
        <v>157508.465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6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356">
        <v>137570</v>
      </c>
      <c r="C39" s="264">
        <v>1000</v>
      </c>
      <c r="D39" s="277">
        <v>2221.56</v>
      </c>
      <c r="E39" s="266">
        <f>(B39-C39+D39)*18%</f>
        <v>24982.480799999998</v>
      </c>
      <c r="F39" s="106">
        <f>B39-C39+D39+E39</f>
        <v>163774.04079999999</v>
      </c>
      <c r="G39" s="364">
        <v>137470</v>
      </c>
      <c r="H39" s="264">
        <v>1000</v>
      </c>
      <c r="I39" s="279">
        <v>2199.1200000000003</v>
      </c>
      <c r="J39" s="266">
        <f t="shared" si="4"/>
        <v>24960.441599999998</v>
      </c>
      <c r="K39" s="106">
        <f t="shared" si="5"/>
        <v>163629.56159999999</v>
      </c>
      <c r="L39" s="364">
        <v>136710</v>
      </c>
      <c r="M39" s="264">
        <v>1000</v>
      </c>
      <c r="N39" s="279">
        <v>2751.75</v>
      </c>
      <c r="O39" s="266">
        <f t="shared" si="12"/>
        <v>24923.114999999998</v>
      </c>
      <c r="P39" s="106">
        <f t="shared" si="13"/>
        <v>163384.86499999999</v>
      </c>
      <c r="Q39" s="364">
        <v>139010</v>
      </c>
      <c r="R39" s="264">
        <v>1000</v>
      </c>
      <c r="S39" s="279">
        <v>1851.8500000000001</v>
      </c>
      <c r="T39" s="266">
        <f t="shared" si="0"/>
        <v>25175.133000000002</v>
      </c>
      <c r="U39" s="106">
        <f t="shared" si="6"/>
        <v>165036.98300000001</v>
      </c>
      <c r="V39" s="364">
        <v>139650</v>
      </c>
      <c r="W39" s="264">
        <v>1000</v>
      </c>
      <c r="X39" s="176">
        <v>1836.9</v>
      </c>
      <c r="Y39" s="266">
        <f>(V39-W39+X39)*18%</f>
        <v>25287.642</v>
      </c>
      <c r="Z39" s="106">
        <f>V39-W39+X39+Y39</f>
        <v>165774.54199999999</v>
      </c>
      <c r="AA39" s="364">
        <v>137840</v>
      </c>
      <c r="AB39" s="264">
        <v>1000</v>
      </c>
      <c r="AC39" s="256">
        <v>2534.2199999999998</v>
      </c>
      <c r="AD39" s="264">
        <f>(AA39-AB39+AC39)*18%</f>
        <v>25087.3596</v>
      </c>
      <c r="AE39" s="106">
        <f>AA39-AB39+AC39+AD39</f>
        <v>164461.5796</v>
      </c>
      <c r="AF39" s="364">
        <v>137800</v>
      </c>
      <c r="AG39" s="264">
        <v>1000</v>
      </c>
      <c r="AH39" s="176">
        <v>3381.75</v>
      </c>
      <c r="AI39" s="266">
        <f t="shared" si="1"/>
        <v>25232.715</v>
      </c>
      <c r="AJ39" s="106">
        <f t="shared" si="9"/>
        <v>165414.465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356">
        <v>137720</v>
      </c>
      <c r="C40" s="61">
        <v>1000</v>
      </c>
      <c r="D40" s="278">
        <v>2221.56</v>
      </c>
      <c r="E40" s="51">
        <f t="shared" si="2"/>
        <v>25009.480799999998</v>
      </c>
      <c r="F40" s="107">
        <f t="shared" si="3"/>
        <v>163951.04079999999</v>
      </c>
      <c r="G40" s="364">
        <v>136720</v>
      </c>
      <c r="H40" s="61">
        <v>1000</v>
      </c>
      <c r="I40" s="278">
        <v>2199.1200000000003</v>
      </c>
      <c r="J40" s="51">
        <f>(G40-H40+I40)*18%</f>
        <v>24825.441599999998</v>
      </c>
      <c r="K40" s="107">
        <f>G40-H40+I40+J40</f>
        <v>162744.56159999999</v>
      </c>
      <c r="L40" s="364">
        <v>137460</v>
      </c>
      <c r="M40" s="61">
        <v>1000</v>
      </c>
      <c r="N40" s="173">
        <v>2751.75</v>
      </c>
      <c r="O40" s="51">
        <f t="shared" si="12"/>
        <v>25058.114999999998</v>
      </c>
      <c r="P40" s="107">
        <f t="shared" si="13"/>
        <v>164269.86499999999</v>
      </c>
      <c r="Q40" s="364">
        <v>136510</v>
      </c>
      <c r="R40" s="264">
        <v>1000</v>
      </c>
      <c r="S40" s="173">
        <v>1851.8500000000001</v>
      </c>
      <c r="T40" s="266">
        <f t="shared" si="0"/>
        <v>24725.133000000002</v>
      </c>
      <c r="U40" s="106">
        <f t="shared" si="6"/>
        <v>162086.98300000001</v>
      </c>
      <c r="V40" s="364">
        <v>139500</v>
      </c>
      <c r="W40" s="61">
        <v>1000</v>
      </c>
      <c r="X40" s="173">
        <v>1836.9</v>
      </c>
      <c r="Y40" s="51">
        <f t="shared" si="7"/>
        <v>25260.642</v>
      </c>
      <c r="Z40" s="107">
        <f t="shared" si="8"/>
        <v>165597.54199999999</v>
      </c>
      <c r="AA40" s="364">
        <v>138090</v>
      </c>
      <c r="AB40" s="264">
        <v>1000</v>
      </c>
      <c r="AC40" s="173">
        <v>2534.2199999999998</v>
      </c>
      <c r="AD40" s="264">
        <f>(AA40-AB40+AC40)*18%</f>
        <v>25132.3596</v>
      </c>
      <c r="AE40" s="106">
        <f>AA40-AB40+AC40+AD40</f>
        <v>164756.5796</v>
      </c>
      <c r="AF40" s="364">
        <v>138450</v>
      </c>
      <c r="AG40" s="61">
        <v>1000</v>
      </c>
      <c r="AH40" s="173">
        <v>3381.75</v>
      </c>
      <c r="AI40" s="51">
        <f t="shared" si="1"/>
        <v>25349.715</v>
      </c>
      <c r="AJ40" s="107">
        <f t="shared" si="9"/>
        <v>166181.465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315"/>
      <c r="D41" s="315"/>
      <c r="E41" s="137"/>
      <c r="F41" s="316"/>
      <c r="G41" s="138"/>
      <c r="H41" s="315"/>
      <c r="I41" s="176"/>
      <c r="J41" s="137"/>
      <c r="K41" s="316"/>
      <c r="L41" s="138"/>
      <c r="M41" s="315"/>
      <c r="N41" s="176"/>
      <c r="O41" s="137"/>
      <c r="P41" s="108"/>
      <c r="Q41" s="138"/>
      <c r="R41" s="315"/>
      <c r="S41" s="183"/>
      <c r="T41" s="137"/>
      <c r="U41" s="108"/>
      <c r="V41" s="138"/>
      <c r="W41" s="315"/>
      <c r="X41" s="176"/>
      <c r="Y41" s="137"/>
      <c r="Z41" s="108"/>
      <c r="AA41" s="138"/>
      <c r="AB41" s="315"/>
      <c r="AC41" s="176"/>
      <c r="AD41" s="315"/>
      <c r="AE41" s="108"/>
      <c r="AF41" s="138"/>
      <c r="AG41" s="315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356">
        <v>139470</v>
      </c>
      <c r="C42" s="264">
        <v>1000</v>
      </c>
      <c r="D42" s="277">
        <v>2221.56</v>
      </c>
      <c r="E42" s="266">
        <f t="shared" si="2"/>
        <v>25324.480799999998</v>
      </c>
      <c r="F42" s="106">
        <f t="shared" si="3"/>
        <v>166016.04079999999</v>
      </c>
      <c r="G42" s="364">
        <v>139470</v>
      </c>
      <c r="H42" s="264">
        <v>1000</v>
      </c>
      <c r="I42" s="277">
        <v>2199.1200000000003</v>
      </c>
      <c r="J42" s="266">
        <f t="shared" si="4"/>
        <v>25320.441599999998</v>
      </c>
      <c r="K42" s="106">
        <f t="shared" si="5"/>
        <v>165989.56159999999</v>
      </c>
      <c r="L42" s="364">
        <v>139210</v>
      </c>
      <c r="M42" s="264">
        <v>1000</v>
      </c>
      <c r="N42" s="256">
        <v>2751.75</v>
      </c>
      <c r="O42" s="266">
        <f t="shared" si="12"/>
        <v>25373.114999999998</v>
      </c>
      <c r="P42" s="106">
        <f t="shared" si="13"/>
        <v>166334.86499999999</v>
      </c>
      <c r="Q42" s="364">
        <v>142260</v>
      </c>
      <c r="R42" s="264">
        <v>1000</v>
      </c>
      <c r="S42" s="256">
        <v>1851.8500000000001</v>
      </c>
      <c r="T42" s="266">
        <f>(Q42-R42+S42)*18%</f>
        <v>25760.133000000002</v>
      </c>
      <c r="U42" s="106">
        <f>Q42-R42+S42+T42</f>
        <v>168871.98300000001</v>
      </c>
      <c r="V42" s="364">
        <v>141250</v>
      </c>
      <c r="W42" s="264">
        <v>1000</v>
      </c>
      <c r="X42" s="256">
        <v>1836.9</v>
      </c>
      <c r="Y42" s="266">
        <f>(V42-W42+X42)*18%</f>
        <v>25575.642</v>
      </c>
      <c r="Z42" s="106">
        <f>V42-W42+X42+Y42</f>
        <v>167662.54199999999</v>
      </c>
      <c r="AA42" s="364">
        <v>139840</v>
      </c>
      <c r="AB42" s="264">
        <v>1000</v>
      </c>
      <c r="AC42" s="256">
        <v>2534.2199999999998</v>
      </c>
      <c r="AD42" s="264">
        <f>(AA42-AB42+AC42)*18%</f>
        <v>25447.3596</v>
      </c>
      <c r="AE42" s="106">
        <f>AA42-AB42+AC42+AD42</f>
        <v>166821.5796</v>
      </c>
      <c r="AF42" s="364">
        <v>140200</v>
      </c>
      <c r="AG42" s="264">
        <v>1000</v>
      </c>
      <c r="AH42" s="256">
        <v>3381.75</v>
      </c>
      <c r="AI42" s="266">
        <f t="shared" si="1"/>
        <v>25664.715</v>
      </c>
      <c r="AJ42" s="106">
        <f t="shared" si="9"/>
        <v>168246.465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356">
        <v>139470</v>
      </c>
      <c r="C44" s="315">
        <v>1000</v>
      </c>
      <c r="D44" s="277">
        <v>2221.56</v>
      </c>
      <c r="E44" s="137">
        <f>(B44-C44+D44)*18%</f>
        <v>25324.480799999998</v>
      </c>
      <c r="F44" s="108">
        <f>B44-C44+D44+E44</f>
        <v>166016.04079999999</v>
      </c>
      <c r="G44" s="364">
        <v>139470</v>
      </c>
      <c r="H44" s="315">
        <v>1000</v>
      </c>
      <c r="I44" s="279">
        <v>2199.1200000000003</v>
      </c>
      <c r="J44" s="137">
        <f t="shared" si="4"/>
        <v>25320.441599999998</v>
      </c>
      <c r="K44" s="108">
        <f t="shared" si="5"/>
        <v>165989.56159999999</v>
      </c>
      <c r="L44" s="364">
        <v>139210</v>
      </c>
      <c r="M44" s="315">
        <v>1000</v>
      </c>
      <c r="N44" s="279">
        <v>2751.75</v>
      </c>
      <c r="O44" s="137">
        <f>(L44-M44+N44)*18%</f>
        <v>25373.114999999998</v>
      </c>
      <c r="P44" s="108">
        <f>L44-M44+N44+O44</f>
        <v>166334.86499999999</v>
      </c>
      <c r="Q44" s="364">
        <v>142260</v>
      </c>
      <c r="R44" s="264">
        <v>1000</v>
      </c>
      <c r="S44" s="279">
        <v>1851.8500000000001</v>
      </c>
      <c r="T44" s="266">
        <f t="shared" si="0"/>
        <v>25760.133000000002</v>
      </c>
      <c r="U44" s="106">
        <f t="shared" si="6"/>
        <v>168871.98300000001</v>
      </c>
      <c r="V44" s="364">
        <v>141250</v>
      </c>
      <c r="W44" s="315">
        <v>1000</v>
      </c>
      <c r="X44" s="176">
        <v>1836.9</v>
      </c>
      <c r="Y44" s="137">
        <f t="shared" si="7"/>
        <v>25575.642</v>
      </c>
      <c r="Z44" s="108">
        <f t="shared" si="8"/>
        <v>167662.54199999999</v>
      </c>
      <c r="AA44" s="364">
        <v>139840</v>
      </c>
      <c r="AB44" s="264">
        <v>1000</v>
      </c>
      <c r="AC44" s="256">
        <v>2534.2199999999998</v>
      </c>
      <c r="AD44" s="264">
        <f>(AA44-AB44+AC44)*18%</f>
        <v>25447.3596</v>
      </c>
      <c r="AE44" s="106">
        <f>AA44-AB44+AC44+AD44</f>
        <v>166821.5796</v>
      </c>
      <c r="AF44" s="364">
        <v>140200</v>
      </c>
      <c r="AG44" s="315">
        <v>1000</v>
      </c>
      <c r="AH44" s="176">
        <v>3381.75</v>
      </c>
      <c r="AI44" s="137">
        <f t="shared" si="1"/>
        <v>25664.715</v>
      </c>
      <c r="AJ44" s="108">
        <f t="shared" si="9"/>
        <v>168246.465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356">
        <v>142970</v>
      </c>
      <c r="C45" s="61">
        <v>1000</v>
      </c>
      <c r="D45" s="278">
        <v>2221.56</v>
      </c>
      <c r="E45" s="51">
        <f>(B45-C45+D45)*18%</f>
        <v>25954.480799999998</v>
      </c>
      <c r="F45" s="107">
        <f>B45-C45+D45+E45</f>
        <v>170146.04079999999</v>
      </c>
      <c r="G45" s="364">
        <v>142970</v>
      </c>
      <c r="H45" s="61">
        <v>1000</v>
      </c>
      <c r="I45" s="278">
        <v>2199.1200000000003</v>
      </c>
      <c r="J45" s="51">
        <f t="shared" si="4"/>
        <v>25950.441599999998</v>
      </c>
      <c r="K45" s="107">
        <f t="shared" si="5"/>
        <v>170119.56159999999</v>
      </c>
      <c r="L45" s="364">
        <v>143210</v>
      </c>
      <c r="M45" s="61">
        <v>1000</v>
      </c>
      <c r="N45" s="173">
        <v>2751.75</v>
      </c>
      <c r="O45" s="51">
        <f t="shared" si="12"/>
        <v>26093.114999999998</v>
      </c>
      <c r="P45" s="107">
        <f t="shared" si="13"/>
        <v>171054.86499999999</v>
      </c>
      <c r="Q45" s="364">
        <v>145760</v>
      </c>
      <c r="R45" s="264">
        <v>1000</v>
      </c>
      <c r="S45" s="173">
        <v>1851.8500000000001</v>
      </c>
      <c r="T45" s="266">
        <f t="shared" si="0"/>
        <v>26390.133000000002</v>
      </c>
      <c r="U45" s="106">
        <f t="shared" si="6"/>
        <v>173001.98300000001</v>
      </c>
      <c r="V45" s="364">
        <v>145250</v>
      </c>
      <c r="W45" s="61">
        <v>1000</v>
      </c>
      <c r="X45" s="173">
        <v>1836.9</v>
      </c>
      <c r="Y45" s="51">
        <f t="shared" si="7"/>
        <v>26295.641999999996</v>
      </c>
      <c r="Z45" s="107">
        <f t="shared" si="8"/>
        <v>172382.54199999999</v>
      </c>
      <c r="AA45" s="364">
        <v>143840</v>
      </c>
      <c r="AB45" s="264">
        <v>1000</v>
      </c>
      <c r="AC45" s="173">
        <v>2534.2199999999998</v>
      </c>
      <c r="AD45" s="264">
        <f>(AA45-AB45+AC45)*18%</f>
        <v>26167.3596</v>
      </c>
      <c r="AE45" s="106">
        <f>AA45-AB45+AC45+AD45</f>
        <v>171541.5796</v>
      </c>
      <c r="AF45" s="364">
        <v>144200</v>
      </c>
      <c r="AG45" s="61">
        <v>1000</v>
      </c>
      <c r="AH45" s="173">
        <v>3381.75</v>
      </c>
      <c r="AI45" s="51">
        <f>(AF45-AG45+AH45)*18%</f>
        <v>26384.715</v>
      </c>
      <c r="AJ45" s="107">
        <f>AF45-AG45+AH45+AI45</f>
        <v>172966.465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315"/>
      <c r="E46" s="137"/>
      <c r="F46" s="316"/>
      <c r="G46" s="138"/>
      <c r="H46" s="140"/>
      <c r="I46" s="176"/>
      <c r="J46" s="137"/>
      <c r="K46" s="316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315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356">
        <v>122530</v>
      </c>
      <c r="C47" s="264">
        <v>1000</v>
      </c>
      <c r="D47" s="277">
        <v>2221.56</v>
      </c>
      <c r="E47" s="266">
        <f t="shared" si="2"/>
        <v>22275.2808</v>
      </c>
      <c r="F47" s="106">
        <f t="shared" si="3"/>
        <v>146026.84080000001</v>
      </c>
      <c r="G47" s="364">
        <v>122580</v>
      </c>
      <c r="H47" s="264">
        <v>1000</v>
      </c>
      <c r="I47" s="277">
        <v>2199.1200000000003</v>
      </c>
      <c r="J47" s="266">
        <f t="shared" si="4"/>
        <v>22280.241599999998</v>
      </c>
      <c r="K47" s="106">
        <f t="shared" si="5"/>
        <v>146059.3616</v>
      </c>
      <c r="L47" s="364">
        <v>121530</v>
      </c>
      <c r="M47" s="264">
        <v>1000</v>
      </c>
      <c r="N47" s="256">
        <v>2751.75</v>
      </c>
      <c r="O47" s="266">
        <f t="shared" si="12"/>
        <v>22190.715</v>
      </c>
      <c r="P47" s="106">
        <f t="shared" si="13"/>
        <v>145472.465</v>
      </c>
      <c r="Q47" s="364">
        <v>124530</v>
      </c>
      <c r="R47" s="264">
        <v>1000</v>
      </c>
      <c r="S47" s="256">
        <v>1851.8500000000001</v>
      </c>
      <c r="T47" s="266">
        <f t="shared" si="0"/>
        <v>22568.733</v>
      </c>
      <c r="U47" s="106">
        <f t="shared" si="6"/>
        <v>147950.58300000001</v>
      </c>
      <c r="V47" s="364">
        <v>123670</v>
      </c>
      <c r="W47" s="264">
        <v>1000</v>
      </c>
      <c r="X47" s="256">
        <v>1836.9</v>
      </c>
      <c r="Y47" s="266">
        <f t="shared" si="7"/>
        <v>22411.241999999998</v>
      </c>
      <c r="Z47" s="106">
        <f t="shared" si="8"/>
        <v>146918.14199999999</v>
      </c>
      <c r="AA47" s="364">
        <v>122900</v>
      </c>
      <c r="AB47" s="264">
        <v>1000</v>
      </c>
      <c r="AC47" s="256">
        <v>2534.2199999999998</v>
      </c>
      <c r="AD47" s="264">
        <f>(AA47-AB47+AC47)*18%</f>
        <v>22398.159599999999</v>
      </c>
      <c r="AE47" s="106">
        <f>AA47-AB47+AC47+AD47</f>
        <v>146832.37959999999</v>
      </c>
      <c r="AF47" s="364">
        <v>123310</v>
      </c>
      <c r="AG47" s="264">
        <v>1000</v>
      </c>
      <c r="AH47" s="256">
        <v>3381.75</v>
      </c>
      <c r="AI47" s="266">
        <f>(AF47-AG47+AH47)*18%</f>
        <v>22624.514999999999</v>
      </c>
      <c r="AJ47" s="106">
        <f>AF47-AG47+AH47+AI47</f>
        <v>148316.26500000001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356">
        <v>136520</v>
      </c>
      <c r="C49" s="315">
        <v>1000</v>
      </c>
      <c r="D49" s="277">
        <v>2221.56</v>
      </c>
      <c r="E49" s="137">
        <f t="shared" si="2"/>
        <v>24793.480799999998</v>
      </c>
      <c r="F49" s="108">
        <f t="shared" si="3"/>
        <v>162535.04079999999</v>
      </c>
      <c r="G49" s="364">
        <v>136520</v>
      </c>
      <c r="H49" s="315">
        <v>1000</v>
      </c>
      <c r="I49" s="279">
        <v>2199.1200000000003</v>
      </c>
      <c r="J49" s="137">
        <f t="shared" si="4"/>
        <v>24789.441599999998</v>
      </c>
      <c r="K49" s="108">
        <f t="shared" si="5"/>
        <v>162508.56159999999</v>
      </c>
      <c r="L49" s="364">
        <v>135770</v>
      </c>
      <c r="M49" s="315">
        <v>1000</v>
      </c>
      <c r="N49" s="279">
        <v>2751.75</v>
      </c>
      <c r="O49" s="137">
        <f t="shared" si="12"/>
        <v>24753.915000000001</v>
      </c>
      <c r="P49" s="108">
        <f t="shared" si="13"/>
        <v>162275.66500000001</v>
      </c>
      <c r="Q49" s="364">
        <v>137610</v>
      </c>
      <c r="R49" s="264">
        <v>1000</v>
      </c>
      <c r="S49" s="279">
        <v>1851.8500000000001</v>
      </c>
      <c r="T49" s="266">
        <f t="shared" si="0"/>
        <v>24923.133000000002</v>
      </c>
      <c r="U49" s="106">
        <f t="shared" si="6"/>
        <v>163384.98300000001</v>
      </c>
      <c r="V49" s="364">
        <v>138810</v>
      </c>
      <c r="W49" s="315">
        <v>1000</v>
      </c>
      <c r="X49" s="176">
        <v>1836.9</v>
      </c>
      <c r="Y49" s="137">
        <f t="shared" si="7"/>
        <v>25136.441999999999</v>
      </c>
      <c r="Z49" s="108">
        <f t="shared" si="8"/>
        <v>164783.342</v>
      </c>
      <c r="AA49" s="364">
        <v>137390</v>
      </c>
      <c r="AB49" s="264">
        <v>1000</v>
      </c>
      <c r="AC49" s="256">
        <v>2534.2199999999998</v>
      </c>
      <c r="AD49" s="264">
        <f>(AA49-AB49+AC49)*18%</f>
        <v>25006.3596</v>
      </c>
      <c r="AE49" s="106">
        <f>AA49-AB49+AC49+AD49</f>
        <v>163930.5796</v>
      </c>
      <c r="AF49" s="364">
        <v>136750</v>
      </c>
      <c r="AG49" s="315">
        <v>1000</v>
      </c>
      <c r="AH49" s="176">
        <v>3381.75</v>
      </c>
      <c r="AI49" s="137">
        <f t="shared" si="1"/>
        <v>25043.715</v>
      </c>
      <c r="AJ49" s="108">
        <f t="shared" si="9"/>
        <v>164175.465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264"/>
      <c r="S50" s="180"/>
      <c r="T50" s="266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315"/>
      <c r="D51" s="315"/>
      <c r="E51" s="137"/>
      <c r="F51" s="316"/>
      <c r="G51" s="138"/>
      <c r="H51" s="315"/>
      <c r="I51" s="176"/>
      <c r="J51" s="137"/>
      <c r="K51" s="108"/>
      <c r="L51" s="139"/>
      <c r="M51" s="315"/>
      <c r="N51" s="176"/>
      <c r="O51" s="137"/>
      <c r="P51" s="108"/>
      <c r="Q51" s="139"/>
      <c r="R51" s="315"/>
      <c r="S51" s="183"/>
      <c r="T51" s="137"/>
      <c r="U51" s="108"/>
      <c r="V51" s="139"/>
      <c r="W51" s="315"/>
      <c r="X51" s="176"/>
      <c r="Y51" s="137"/>
      <c r="Z51" s="232"/>
      <c r="AA51" s="138"/>
      <c r="AB51" s="315"/>
      <c r="AC51" s="176"/>
      <c r="AD51" s="315"/>
      <c r="AE51" s="108"/>
      <c r="AF51" s="139"/>
      <c r="AG51" s="315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356">
        <v>122780</v>
      </c>
      <c r="C52" s="264">
        <v>1000</v>
      </c>
      <c r="D52" s="277">
        <v>2221.56</v>
      </c>
      <c r="E52" s="266">
        <f t="shared" si="2"/>
        <v>22320.2808</v>
      </c>
      <c r="F52" s="106">
        <f t="shared" si="3"/>
        <v>146321.84080000001</v>
      </c>
      <c r="G52" s="364">
        <v>122630</v>
      </c>
      <c r="H52" s="264">
        <v>1000</v>
      </c>
      <c r="I52" s="277">
        <v>2199.1200000000003</v>
      </c>
      <c r="J52" s="266">
        <f t="shared" si="4"/>
        <v>22289.241599999998</v>
      </c>
      <c r="K52" s="106">
        <f t="shared" si="5"/>
        <v>146118.3616</v>
      </c>
      <c r="L52" s="364">
        <v>121880</v>
      </c>
      <c r="M52" s="264">
        <v>1000</v>
      </c>
      <c r="N52" s="256">
        <v>2751.75</v>
      </c>
      <c r="O52" s="266">
        <f t="shared" si="12"/>
        <v>22253.715</v>
      </c>
      <c r="P52" s="106">
        <f t="shared" si="13"/>
        <v>145885.465</v>
      </c>
      <c r="Q52" s="364">
        <v>124280</v>
      </c>
      <c r="R52" s="264">
        <v>1000</v>
      </c>
      <c r="S52" s="256">
        <v>1851.8500000000001</v>
      </c>
      <c r="T52" s="266">
        <f t="shared" si="0"/>
        <v>22523.733</v>
      </c>
      <c r="U52" s="106">
        <f t="shared" si="6"/>
        <v>147655.58300000001</v>
      </c>
      <c r="V52" s="364">
        <v>124420</v>
      </c>
      <c r="W52" s="264">
        <v>1000</v>
      </c>
      <c r="X52" s="256">
        <v>1836.9</v>
      </c>
      <c r="Y52" s="266">
        <f t="shared" si="7"/>
        <v>22546.241999999998</v>
      </c>
      <c r="Z52" s="275">
        <f t="shared" si="8"/>
        <v>147803.14199999999</v>
      </c>
      <c r="AA52" s="364">
        <v>122650</v>
      </c>
      <c r="AB52" s="264">
        <v>1000</v>
      </c>
      <c r="AC52" s="256">
        <v>2534.2199999999998</v>
      </c>
      <c r="AD52" s="264">
        <f>(AA52-AB52+AC52)*18%</f>
        <v>22353.159599999999</v>
      </c>
      <c r="AE52" s="106">
        <f>AA52-AB52+AC52+AD52</f>
        <v>146537.37959999999</v>
      </c>
      <c r="AF52" s="364">
        <v>123060</v>
      </c>
      <c r="AG52" s="264">
        <v>1000</v>
      </c>
      <c r="AH52" s="256">
        <v>3381.75</v>
      </c>
      <c r="AI52" s="266">
        <f>(AF52-AG52+AH52)*18%</f>
        <v>22579.514999999999</v>
      </c>
      <c r="AJ52" s="106">
        <f>AF52-AG52+AH52+AI52</f>
        <v>148021.26500000001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264"/>
      <c r="D53" s="264"/>
      <c r="E53" s="266"/>
      <c r="F53" s="106"/>
      <c r="G53" s="158"/>
      <c r="H53" s="264"/>
      <c r="I53" s="256"/>
      <c r="J53" s="266"/>
      <c r="K53" s="60"/>
      <c r="L53" s="274"/>
      <c r="M53" s="264"/>
      <c r="N53" s="256"/>
      <c r="O53" s="266"/>
      <c r="P53" s="106"/>
      <c r="Q53" s="273"/>
      <c r="R53" s="264"/>
      <c r="S53" s="180"/>
      <c r="T53" s="266"/>
      <c r="U53" s="106"/>
      <c r="V53" s="274"/>
      <c r="W53" s="264"/>
      <c r="X53" s="256"/>
      <c r="Y53" s="266"/>
      <c r="Z53" s="275"/>
      <c r="AA53" s="158"/>
      <c r="AB53" s="264"/>
      <c r="AC53" s="256"/>
      <c r="AD53" s="264"/>
      <c r="AE53" s="106"/>
      <c r="AF53" s="274"/>
      <c r="AG53" s="264"/>
      <c r="AH53" s="256"/>
      <c r="AI53" s="266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356">
        <v>123880</v>
      </c>
      <c r="C54" s="264">
        <v>1000</v>
      </c>
      <c r="D54" s="278">
        <v>2221.56</v>
      </c>
      <c r="E54" s="266">
        <f t="shared" si="2"/>
        <v>22518.2808</v>
      </c>
      <c r="F54" s="106">
        <f t="shared" si="3"/>
        <v>147619.84080000001</v>
      </c>
      <c r="G54" s="364">
        <v>123780</v>
      </c>
      <c r="H54" s="264">
        <v>1000</v>
      </c>
      <c r="I54" s="278">
        <v>2199.1200000000003</v>
      </c>
      <c r="J54" s="266">
        <f t="shared" si="4"/>
        <v>22496.241599999998</v>
      </c>
      <c r="K54" s="106">
        <f t="shared" si="5"/>
        <v>147475.3616</v>
      </c>
      <c r="L54" s="364">
        <v>123580</v>
      </c>
      <c r="M54" s="264">
        <v>1000</v>
      </c>
      <c r="N54" s="173">
        <v>2751.75</v>
      </c>
      <c r="O54" s="266">
        <f t="shared" si="12"/>
        <v>22559.715</v>
      </c>
      <c r="P54" s="106">
        <f t="shared" si="13"/>
        <v>147891.465</v>
      </c>
      <c r="Q54" s="364">
        <v>126730</v>
      </c>
      <c r="R54" s="264">
        <v>1000</v>
      </c>
      <c r="S54" s="173">
        <v>1851.8500000000001</v>
      </c>
      <c r="T54" s="266">
        <f t="shared" si="0"/>
        <v>22964.733</v>
      </c>
      <c r="U54" s="106">
        <f t="shared" si="6"/>
        <v>150546.58300000001</v>
      </c>
      <c r="V54" s="364">
        <v>124320</v>
      </c>
      <c r="W54" s="264">
        <v>1000</v>
      </c>
      <c r="X54" s="173">
        <v>1836.9</v>
      </c>
      <c r="Y54" s="266">
        <f t="shared" si="7"/>
        <v>22528.241999999998</v>
      </c>
      <c r="Z54" s="275">
        <f t="shared" si="8"/>
        <v>147685.14199999999</v>
      </c>
      <c r="AA54" s="364">
        <v>122800</v>
      </c>
      <c r="AB54" s="264">
        <v>1000</v>
      </c>
      <c r="AC54" s="173">
        <v>2534.2199999999998</v>
      </c>
      <c r="AD54" s="264">
        <f>(AA54-AB54+AC54)*18%</f>
        <v>22380.159599999999</v>
      </c>
      <c r="AE54" s="106">
        <f>AA54-AB54+AC54+AD54</f>
        <v>146714.37959999999</v>
      </c>
      <c r="AF54" s="364">
        <v>124060</v>
      </c>
      <c r="AG54" s="264">
        <v>1000</v>
      </c>
      <c r="AH54" s="173">
        <v>3381.75</v>
      </c>
      <c r="AI54" s="266">
        <f>(AF54-AG54+AH54)*18%</f>
        <v>22759.514999999999</v>
      </c>
      <c r="AJ54" s="106">
        <f>AF54-AG54+AH54+AI54</f>
        <v>149201.26500000001</v>
      </c>
      <c r="AK54" s="8"/>
      <c r="AL54" s="8"/>
      <c r="AM54" s="8"/>
      <c r="AN54" s="8"/>
      <c r="AO54" s="8"/>
      <c r="AP54" s="8"/>
      <c r="AQ54" s="8"/>
      <c r="AR54" s="8"/>
    </row>
    <row r="55" spans="1:44" ht="13.5" thickBot="1" x14ac:dyDescent="0.25">
      <c r="A55" s="127" t="s">
        <v>53</v>
      </c>
      <c r="B55" s="138"/>
      <c r="C55" s="315"/>
      <c r="D55" s="315"/>
      <c r="E55" s="137"/>
      <c r="F55" s="316"/>
      <c r="G55" s="138"/>
      <c r="H55" s="315"/>
      <c r="I55" s="176"/>
      <c r="J55" s="137"/>
      <c r="K55" s="316"/>
      <c r="L55" s="138"/>
      <c r="M55" s="315"/>
      <c r="N55" s="176"/>
      <c r="O55" s="137"/>
      <c r="P55" s="316"/>
      <c r="Q55" s="138"/>
      <c r="R55" s="315"/>
      <c r="S55" s="183"/>
      <c r="T55" s="137"/>
      <c r="U55" s="108"/>
      <c r="V55" s="138"/>
      <c r="W55" s="315"/>
      <c r="X55" s="256"/>
      <c r="Y55" s="137"/>
      <c r="Z55" s="108"/>
      <c r="AA55" s="138"/>
      <c r="AB55" s="315"/>
      <c r="AC55" s="176"/>
      <c r="AD55" s="315"/>
      <c r="AE55" s="108"/>
      <c r="AF55" s="138"/>
      <c r="AG55" s="315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356">
        <v>132950</v>
      </c>
      <c r="C56" s="264">
        <v>1000</v>
      </c>
      <c r="D56" s="277">
        <v>2221.56</v>
      </c>
      <c r="E56" s="266">
        <f t="shared" si="2"/>
        <v>24150.880799999999</v>
      </c>
      <c r="F56" s="106">
        <f t="shared" si="3"/>
        <v>158322.44079999998</v>
      </c>
      <c r="G56" s="364">
        <v>132060</v>
      </c>
      <c r="H56" s="264">
        <v>1000</v>
      </c>
      <c r="I56" s="277">
        <v>2199.1200000000003</v>
      </c>
      <c r="J56" s="266">
        <f t="shared" si="4"/>
        <v>23986.641599999999</v>
      </c>
      <c r="K56" s="106">
        <f t="shared" si="5"/>
        <v>157245.7616</v>
      </c>
      <c r="L56" s="364">
        <v>132120</v>
      </c>
      <c r="M56" s="264">
        <v>1000</v>
      </c>
      <c r="N56" s="256">
        <v>2751.75</v>
      </c>
      <c r="O56" s="266">
        <f t="shared" si="12"/>
        <v>24096.915000000001</v>
      </c>
      <c r="P56" s="106">
        <f t="shared" si="13"/>
        <v>157968.66500000001</v>
      </c>
      <c r="Q56" s="364">
        <v>135750</v>
      </c>
      <c r="R56" s="264">
        <v>1000</v>
      </c>
      <c r="S56" s="256">
        <v>1851.8500000000001</v>
      </c>
      <c r="T56" s="266">
        <f t="shared" si="0"/>
        <v>24588.332999999999</v>
      </c>
      <c r="U56" s="106">
        <f t="shared" si="6"/>
        <v>161190.18300000002</v>
      </c>
      <c r="V56" s="364">
        <v>133990</v>
      </c>
      <c r="W56" s="264">
        <v>1000</v>
      </c>
      <c r="X56" s="256">
        <v>1836.9</v>
      </c>
      <c r="Y56" s="266">
        <f t="shared" si="7"/>
        <v>24268.841999999997</v>
      </c>
      <c r="Z56" s="106">
        <f t="shared" si="8"/>
        <v>159095.742</v>
      </c>
      <c r="AA56" s="364">
        <v>132660</v>
      </c>
      <c r="AB56" s="264">
        <v>1000</v>
      </c>
      <c r="AC56" s="256">
        <v>2534.2199999999998</v>
      </c>
      <c r="AD56" s="264">
        <f>(AA56-AB56+AC56)*18%</f>
        <v>24154.959599999998</v>
      </c>
      <c r="AE56" s="106">
        <f>AA56-AB56+AC56+AD56</f>
        <v>158349.1796</v>
      </c>
      <c r="AF56" s="364">
        <v>132940</v>
      </c>
      <c r="AG56" s="264">
        <v>1000</v>
      </c>
      <c r="AH56" s="176">
        <v>3381.75</v>
      </c>
      <c r="AI56" s="266">
        <f t="shared" si="1"/>
        <v>24357.915000000001</v>
      </c>
      <c r="AJ56" s="106">
        <f t="shared" si="9"/>
        <v>159679.66500000001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363">
        <v>135060</v>
      </c>
      <c r="C57" s="61">
        <v>1000</v>
      </c>
      <c r="D57" s="278">
        <v>2221.56</v>
      </c>
      <c r="E57" s="51">
        <f>(B57-C57+D57)*18%</f>
        <v>24530.680799999998</v>
      </c>
      <c r="F57" s="107">
        <f>B57-C57+D57+E57</f>
        <v>160812.2408</v>
      </c>
      <c r="G57" s="368">
        <v>134170</v>
      </c>
      <c r="H57" s="61">
        <v>1000</v>
      </c>
      <c r="I57" s="278">
        <v>2199.1200000000003</v>
      </c>
      <c r="J57" s="51">
        <f t="shared" si="4"/>
        <v>24366.441599999998</v>
      </c>
      <c r="K57" s="107">
        <f t="shared" si="5"/>
        <v>159735.56159999999</v>
      </c>
      <c r="L57" s="368">
        <v>134480</v>
      </c>
      <c r="M57" s="61">
        <v>1000</v>
      </c>
      <c r="N57" s="173">
        <v>2751.75</v>
      </c>
      <c r="O57" s="51">
        <f t="shared" si="12"/>
        <v>24521.715</v>
      </c>
      <c r="P57" s="107">
        <f t="shared" si="13"/>
        <v>160753.465</v>
      </c>
      <c r="Q57" s="368">
        <v>137610</v>
      </c>
      <c r="R57" s="61">
        <v>1000</v>
      </c>
      <c r="S57" s="173">
        <v>1851.8500000000001</v>
      </c>
      <c r="T57" s="51">
        <f t="shared" si="0"/>
        <v>24923.133000000002</v>
      </c>
      <c r="U57" s="107">
        <f t="shared" si="6"/>
        <v>163384.98300000001</v>
      </c>
      <c r="V57" s="368">
        <v>136350</v>
      </c>
      <c r="W57" s="61">
        <v>1000</v>
      </c>
      <c r="X57" s="173">
        <v>1836.9</v>
      </c>
      <c r="Y57" s="51">
        <f t="shared" si="7"/>
        <v>24693.642</v>
      </c>
      <c r="Z57" s="107">
        <f t="shared" si="8"/>
        <v>161880.54199999999</v>
      </c>
      <c r="AA57" s="368">
        <v>135020</v>
      </c>
      <c r="AB57" s="61">
        <v>1000</v>
      </c>
      <c r="AC57" s="173">
        <v>2534.2199999999998</v>
      </c>
      <c r="AD57" s="61">
        <f>(AA57-AB57+AC57)*18%</f>
        <v>24579.759599999998</v>
      </c>
      <c r="AE57" s="107">
        <f>AA57-AB57+AC57+AD57</f>
        <v>161133.97959999999</v>
      </c>
      <c r="AF57" s="368">
        <v>135300</v>
      </c>
      <c r="AG57" s="61">
        <v>1000</v>
      </c>
      <c r="AH57" s="173">
        <v>3381.75</v>
      </c>
      <c r="AI57" s="51">
        <f t="shared" si="1"/>
        <v>24782.715</v>
      </c>
      <c r="AJ57" s="107">
        <f t="shared" si="9"/>
        <v>162464.465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322" t="s">
        <v>131</v>
      </c>
      <c r="B59" s="322"/>
      <c r="C59" s="322"/>
      <c r="D59" s="322"/>
      <c r="E59" s="322"/>
      <c r="F59" s="322"/>
      <c r="G59" s="322"/>
      <c r="H59" s="322"/>
      <c r="I59" s="322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323" t="s">
        <v>133</v>
      </c>
      <c r="B60" s="324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3" t="s">
        <v>161</v>
      </c>
      <c r="K60" s="329" t="s">
        <v>138</v>
      </c>
      <c r="L60" s="330"/>
      <c r="M60" s="330"/>
      <c r="N60" s="33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325" t="s">
        <v>128</v>
      </c>
      <c r="B61" s="326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327" t="s">
        <v>129</v>
      </c>
      <c r="B62" s="328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A37" zoomScaleSheetLayoutView="100" workbookViewId="0">
      <selection activeCell="B35" sqref="B35:AO37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2" spans="1:41" x14ac:dyDescent="0.25">
      <c r="A2" s="337" t="s">
        <v>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</row>
    <row r="3" spans="1:41" x14ac:dyDescent="0.25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</row>
    <row r="4" spans="1:41" x14ac:dyDescent="0.25">
      <c r="A4" s="320" t="s">
        <v>166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</row>
    <row r="5" spans="1:41" x14ac:dyDescent="0.25">
      <c r="A5" s="318" t="s">
        <v>169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</row>
    <row r="6" spans="1:41" x14ac:dyDescent="0.25">
      <c r="A6" s="335" t="s">
        <v>3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38" t="s">
        <v>58</v>
      </c>
      <c r="C8" s="339"/>
      <c r="D8" s="339"/>
      <c r="E8" s="339"/>
      <c r="F8" s="340"/>
      <c r="G8" s="341" t="s">
        <v>103</v>
      </c>
      <c r="H8" s="342"/>
      <c r="I8" s="342"/>
      <c r="J8" s="342"/>
      <c r="K8" s="343"/>
      <c r="L8" s="338" t="s">
        <v>60</v>
      </c>
      <c r="M8" s="339"/>
      <c r="N8" s="339"/>
      <c r="O8" s="339"/>
      <c r="P8" s="340"/>
      <c r="Q8" s="341" t="s">
        <v>61</v>
      </c>
      <c r="R8" s="342"/>
      <c r="S8" s="342"/>
      <c r="T8" s="342"/>
      <c r="U8" s="343"/>
      <c r="V8" s="338" t="s">
        <v>62</v>
      </c>
      <c r="W8" s="339"/>
      <c r="X8" s="339"/>
      <c r="Y8" s="339"/>
      <c r="Z8" s="340"/>
      <c r="AA8" s="341" t="s">
        <v>63</v>
      </c>
      <c r="AB8" s="342"/>
      <c r="AC8" s="342"/>
      <c r="AD8" s="342"/>
      <c r="AE8" s="343"/>
      <c r="AF8" s="338" t="s">
        <v>64</v>
      </c>
      <c r="AG8" s="339"/>
      <c r="AH8" s="339"/>
      <c r="AI8" s="339"/>
      <c r="AJ8" s="340"/>
      <c r="AK8" s="341" t="s">
        <v>142</v>
      </c>
      <c r="AL8" s="342"/>
      <c r="AM8" s="342"/>
      <c r="AN8" s="342"/>
      <c r="AO8" s="343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x14ac:dyDescent="0.25">
      <c r="A10" s="127" t="s">
        <v>13</v>
      </c>
      <c r="B10" s="311"/>
      <c r="C10" s="312"/>
      <c r="D10" s="312"/>
      <c r="E10" s="312"/>
      <c r="F10" s="313"/>
      <c r="G10" s="311"/>
      <c r="H10" s="312"/>
      <c r="I10" s="312"/>
      <c r="J10" s="312"/>
      <c r="K10" s="314"/>
      <c r="L10" s="311"/>
      <c r="M10" s="312"/>
      <c r="N10" s="312"/>
      <c r="O10" s="312"/>
      <c r="P10" s="314"/>
      <c r="Q10" s="311"/>
      <c r="R10" s="312"/>
      <c r="S10" s="312"/>
      <c r="T10" s="312"/>
      <c r="U10" s="314"/>
      <c r="V10" s="311"/>
      <c r="W10" s="312"/>
      <c r="X10" s="312"/>
      <c r="Y10" s="312"/>
      <c r="Z10" s="313"/>
      <c r="AA10" s="311"/>
      <c r="AB10" s="312"/>
      <c r="AC10" s="312"/>
      <c r="AD10" s="312"/>
      <c r="AE10" s="314"/>
      <c r="AF10" s="311"/>
      <c r="AG10" s="312"/>
      <c r="AH10" s="312"/>
      <c r="AI10" s="312"/>
      <c r="AJ10" s="313"/>
      <c r="AK10" s="311"/>
      <c r="AL10" s="312"/>
      <c r="AM10" s="312"/>
      <c r="AN10" s="312"/>
      <c r="AO10" s="314"/>
    </row>
    <row r="11" spans="1:41" x14ac:dyDescent="0.25">
      <c r="A11" s="125" t="s">
        <v>14</v>
      </c>
      <c r="B11" s="356">
        <v>138480</v>
      </c>
      <c r="C11" s="255">
        <v>1000</v>
      </c>
      <c r="D11" s="256">
        <v>3127.5</v>
      </c>
      <c r="E11" s="257">
        <f>(B11-C11+D11)*18%</f>
        <v>25309.35</v>
      </c>
      <c r="F11" s="111">
        <f>B11-C11+D11+E11</f>
        <v>165916.85</v>
      </c>
      <c r="G11" s="364">
        <v>137970</v>
      </c>
      <c r="H11" s="255">
        <v>1000</v>
      </c>
      <c r="I11" s="256">
        <v>2192.4</v>
      </c>
      <c r="J11" s="257">
        <f>(G11-H11+I11)*18%</f>
        <v>25049.231999999996</v>
      </c>
      <c r="K11" s="111">
        <f>G11-H11+I11+J11</f>
        <v>164211.63199999998</v>
      </c>
      <c r="L11" s="364">
        <v>138210</v>
      </c>
      <c r="M11" s="255">
        <v>1000</v>
      </c>
      <c r="N11" s="259">
        <v>2839.5</v>
      </c>
      <c r="O11" s="257">
        <f>(L11-M11+N11)*18%</f>
        <v>25208.91</v>
      </c>
      <c r="P11" s="111">
        <f>L11-M11+N11+O11</f>
        <v>165258.41</v>
      </c>
      <c r="Q11" s="364">
        <v>138210</v>
      </c>
      <c r="R11" s="255">
        <v>1000</v>
      </c>
      <c r="S11" s="260">
        <v>3048.75</v>
      </c>
      <c r="T11" s="257">
        <f>(Q11-R11+S11)*18%</f>
        <v>25246.575000000001</v>
      </c>
      <c r="U11" s="111">
        <f>Q11-R11+S11+T11</f>
        <v>165505.32500000001</v>
      </c>
      <c r="V11" s="364">
        <v>138890</v>
      </c>
      <c r="W11" s="255">
        <v>1000</v>
      </c>
      <c r="X11" s="256">
        <v>2545.92</v>
      </c>
      <c r="Y11" s="257">
        <f>(V11-W11+X11)*18%</f>
        <v>25278.465600000003</v>
      </c>
      <c r="Z11" s="111">
        <f>V11-W11+X11+Y11</f>
        <v>165714.38560000001</v>
      </c>
      <c r="AA11" s="364">
        <v>138310</v>
      </c>
      <c r="AB11" s="255">
        <v>1000</v>
      </c>
      <c r="AC11" s="259">
        <v>3377.25</v>
      </c>
      <c r="AD11" s="257">
        <f>(AA11-AB11+AC11)*18%</f>
        <v>25323.704999999998</v>
      </c>
      <c r="AE11" s="111">
        <f>AA11-AB11+AC11+AD11</f>
        <v>166010.95499999999</v>
      </c>
      <c r="AF11" s="364">
        <v>139360</v>
      </c>
      <c r="AG11" s="255">
        <v>1000</v>
      </c>
      <c r="AH11" s="259">
        <v>2607.75</v>
      </c>
      <c r="AI11" s="257">
        <f>(AF11-AG11+AH11)*18%</f>
        <v>25374.195</v>
      </c>
      <c r="AJ11" s="111">
        <f t="shared" ref="AJ11:AJ56" si="0">AF11-AG11+AH11+AI11</f>
        <v>166341.94500000001</v>
      </c>
      <c r="AK11" s="364">
        <v>140220</v>
      </c>
      <c r="AL11" s="255">
        <v>1000</v>
      </c>
      <c r="AM11" s="182">
        <v>1201.2</v>
      </c>
      <c r="AN11" s="257">
        <f>(AK11-AL11+AM11)*18%</f>
        <v>25275.816000000003</v>
      </c>
      <c r="AO11" s="111">
        <f t="shared" ref="AO11:AO56" si="1">AK11-AL11+AM11+AN11</f>
        <v>165697.016</v>
      </c>
    </row>
    <row r="12" spans="1:41" x14ac:dyDescent="0.25">
      <c r="A12" s="125" t="s">
        <v>15</v>
      </c>
      <c r="B12" s="356">
        <v>138480</v>
      </c>
      <c r="C12" s="255">
        <v>1000</v>
      </c>
      <c r="D12" s="256">
        <v>3127.5</v>
      </c>
      <c r="E12" s="257">
        <f>(B12-C12+D12)*18%</f>
        <v>25309.35</v>
      </c>
      <c r="F12" s="111">
        <f>B12-C12+D12+E12</f>
        <v>165916.85</v>
      </c>
      <c r="G12" s="364">
        <v>137970</v>
      </c>
      <c r="H12" s="255">
        <v>1000</v>
      </c>
      <c r="I12" s="256">
        <v>2192.4</v>
      </c>
      <c r="J12" s="257">
        <f t="shared" ref="J12:J56" si="2">(G12-H12+I12)*18%</f>
        <v>25049.231999999996</v>
      </c>
      <c r="K12" s="111">
        <f t="shared" ref="K12:K56" si="3">G12-H12+I12+J12</f>
        <v>164211.63199999998</v>
      </c>
      <c r="L12" s="364">
        <v>138210</v>
      </c>
      <c r="M12" s="255">
        <v>1000</v>
      </c>
      <c r="N12" s="259">
        <v>2839.5</v>
      </c>
      <c r="O12" s="257">
        <f t="shared" ref="O12:O56" si="4">(L12-M12+N12)*18%</f>
        <v>25208.91</v>
      </c>
      <c r="P12" s="111">
        <f t="shared" ref="P12:P56" si="5">L12-M12+N12+O12</f>
        <v>165258.41</v>
      </c>
      <c r="Q12" s="364">
        <v>138210</v>
      </c>
      <c r="R12" s="255">
        <v>1000</v>
      </c>
      <c r="S12" s="260">
        <v>3048.75</v>
      </c>
      <c r="T12" s="257">
        <f t="shared" ref="T12:T56" si="6">(Q12-R12+S12)*18%</f>
        <v>25246.575000000001</v>
      </c>
      <c r="U12" s="111">
        <f t="shared" ref="U12:U56" si="7">Q12-R12+S12+T12</f>
        <v>165505.32500000001</v>
      </c>
      <c r="V12" s="364">
        <v>138890</v>
      </c>
      <c r="W12" s="255">
        <v>1000</v>
      </c>
      <c r="X12" s="256">
        <v>2545.92</v>
      </c>
      <c r="Y12" s="257">
        <f t="shared" ref="Y12:Y56" si="8">(V12-W12+X12)*18%</f>
        <v>25278.465600000003</v>
      </c>
      <c r="Z12" s="111">
        <f t="shared" ref="Z12:Z56" si="9">V12-W12+X12+Y12</f>
        <v>165714.38560000001</v>
      </c>
      <c r="AA12" s="364">
        <v>138310</v>
      </c>
      <c r="AB12" s="255">
        <v>1000</v>
      </c>
      <c r="AC12" s="259">
        <v>3377.25</v>
      </c>
      <c r="AD12" s="257">
        <f t="shared" ref="AD12:AD55" si="10">(AA12-AB12+AC12)*18%</f>
        <v>25323.704999999998</v>
      </c>
      <c r="AE12" s="111">
        <f t="shared" ref="AE12:AE55" si="11">AA12-AB12+AC12+AD12</f>
        <v>166010.95499999999</v>
      </c>
      <c r="AF12" s="364">
        <v>139360</v>
      </c>
      <c r="AG12" s="255">
        <v>1000</v>
      </c>
      <c r="AH12" s="259">
        <v>2607.75</v>
      </c>
      <c r="AI12" s="257">
        <f t="shared" ref="AI12:AI56" si="12">(AF12-AG12+AH12)*18%</f>
        <v>25374.195</v>
      </c>
      <c r="AJ12" s="111">
        <f t="shared" si="0"/>
        <v>166341.94500000001</v>
      </c>
      <c r="AK12" s="364">
        <v>140220</v>
      </c>
      <c r="AL12" s="255">
        <v>1000</v>
      </c>
      <c r="AM12" s="182">
        <v>1201.2</v>
      </c>
      <c r="AN12" s="257">
        <f t="shared" ref="AN12:AN56" si="13">(AK12-AL12+AM12)*18%</f>
        <v>25275.816000000003</v>
      </c>
      <c r="AO12" s="111">
        <f t="shared" si="1"/>
        <v>165697.016</v>
      </c>
    </row>
    <row r="13" spans="1:41" ht="15.75" thickBot="1" x14ac:dyDescent="0.3">
      <c r="A13" s="126" t="s">
        <v>16</v>
      </c>
      <c r="B13" s="356">
        <v>140640</v>
      </c>
      <c r="C13" s="1">
        <v>1000</v>
      </c>
      <c r="D13" s="173">
        <v>3127.5</v>
      </c>
      <c r="E13" s="2">
        <f t="shared" ref="E13:E56" si="14">(B13-C13+D13)*18%</f>
        <v>25698.149999999998</v>
      </c>
      <c r="F13" s="110">
        <f t="shared" ref="F13:F56" si="15">B13-C13+D13+E13</f>
        <v>168465.65</v>
      </c>
      <c r="G13" s="364">
        <v>141540</v>
      </c>
      <c r="H13" s="1">
        <v>1000</v>
      </c>
      <c r="I13" s="173">
        <v>2192.4</v>
      </c>
      <c r="J13" s="2">
        <f t="shared" si="2"/>
        <v>25691.831999999999</v>
      </c>
      <c r="K13" s="110">
        <f t="shared" si="3"/>
        <v>168424.23199999999</v>
      </c>
      <c r="L13" s="364">
        <v>140990</v>
      </c>
      <c r="M13" s="1">
        <v>1000</v>
      </c>
      <c r="N13" s="165">
        <v>2839.5</v>
      </c>
      <c r="O13" s="2">
        <f t="shared" si="4"/>
        <v>25709.309999999998</v>
      </c>
      <c r="P13" s="110">
        <f t="shared" si="5"/>
        <v>168538.81</v>
      </c>
      <c r="Q13" s="364">
        <v>140990</v>
      </c>
      <c r="R13" s="1">
        <v>1000</v>
      </c>
      <c r="S13" s="190">
        <v>3048.75</v>
      </c>
      <c r="T13" s="2">
        <f t="shared" si="6"/>
        <v>25746.974999999999</v>
      </c>
      <c r="U13" s="110">
        <f t="shared" si="7"/>
        <v>168785.72500000001</v>
      </c>
      <c r="V13" s="364">
        <v>141090</v>
      </c>
      <c r="W13" s="1">
        <v>1000</v>
      </c>
      <c r="X13" s="173">
        <v>2545.92</v>
      </c>
      <c r="Y13" s="2">
        <f t="shared" si="8"/>
        <v>25674.4656</v>
      </c>
      <c r="Z13" s="110">
        <f t="shared" si="9"/>
        <v>168310.38560000001</v>
      </c>
      <c r="AA13" s="364">
        <v>140530</v>
      </c>
      <c r="AB13" s="1">
        <v>1000</v>
      </c>
      <c r="AC13" s="165">
        <v>3377.25</v>
      </c>
      <c r="AD13" s="2">
        <f t="shared" si="10"/>
        <v>25723.305</v>
      </c>
      <c r="AE13" s="110">
        <f t="shared" si="11"/>
        <v>168630.55499999999</v>
      </c>
      <c r="AF13" s="364">
        <v>142610</v>
      </c>
      <c r="AG13" s="1">
        <v>1000</v>
      </c>
      <c r="AH13" s="165">
        <v>2607.75</v>
      </c>
      <c r="AI13" s="2">
        <f t="shared" si="12"/>
        <v>25959.195</v>
      </c>
      <c r="AJ13" s="110">
        <f t="shared" si="0"/>
        <v>170176.94500000001</v>
      </c>
      <c r="AK13" s="364">
        <v>141400</v>
      </c>
      <c r="AL13" s="1">
        <v>1000</v>
      </c>
      <c r="AM13" s="191">
        <v>1201.2</v>
      </c>
      <c r="AN13" s="2">
        <f t="shared" si="13"/>
        <v>25488.216</v>
      </c>
      <c r="AO13" s="110">
        <f t="shared" si="1"/>
        <v>167089.41600000003</v>
      </c>
    </row>
    <row r="14" spans="1:41" x14ac:dyDescent="0.25">
      <c r="A14" s="125"/>
      <c r="B14" s="162"/>
      <c r="C14" s="312"/>
      <c r="D14" s="176"/>
      <c r="E14" s="39"/>
      <c r="F14" s="314"/>
      <c r="G14" s="162"/>
      <c r="H14" s="312"/>
      <c r="I14" s="176"/>
      <c r="J14" s="39"/>
      <c r="K14" s="314"/>
      <c r="L14" s="162"/>
      <c r="M14" s="312"/>
      <c r="N14" s="167"/>
      <c r="O14" s="39"/>
      <c r="P14" s="314"/>
      <c r="Q14" s="162"/>
      <c r="R14" s="312"/>
      <c r="S14" s="192"/>
      <c r="T14" s="39"/>
      <c r="U14" s="314"/>
      <c r="V14" s="162"/>
      <c r="W14" s="312"/>
      <c r="X14" s="176"/>
      <c r="Y14" s="39"/>
      <c r="Z14" s="314"/>
      <c r="AA14" s="162"/>
      <c r="AB14" s="312"/>
      <c r="AC14" s="167"/>
      <c r="AD14" s="39"/>
      <c r="AE14" s="314"/>
      <c r="AF14" s="162"/>
      <c r="AG14" s="312"/>
      <c r="AH14" s="167"/>
      <c r="AI14" s="39"/>
      <c r="AJ14" s="314"/>
      <c r="AK14" s="162"/>
      <c r="AL14" s="312"/>
      <c r="AM14" s="193"/>
      <c r="AN14" s="39"/>
      <c r="AO14" s="314"/>
    </row>
    <row r="15" spans="1:41" x14ac:dyDescent="0.25">
      <c r="A15" s="125" t="s">
        <v>147</v>
      </c>
      <c r="B15" s="356">
        <v>140040</v>
      </c>
      <c r="C15" s="255">
        <v>1000</v>
      </c>
      <c r="D15" s="256">
        <v>3127.5</v>
      </c>
      <c r="E15" s="257">
        <f>(B15-C15+D15)*18%</f>
        <v>25590.149999999998</v>
      </c>
      <c r="F15" s="111">
        <f>B15-C15+D15+E15</f>
        <v>167757.65</v>
      </c>
      <c r="G15" s="364">
        <v>139790</v>
      </c>
      <c r="H15" s="255">
        <v>1000</v>
      </c>
      <c r="I15" s="256">
        <v>2192.4</v>
      </c>
      <c r="J15" s="257">
        <f>(G15-H15+I15)*18%</f>
        <v>25376.831999999999</v>
      </c>
      <c r="K15" s="111">
        <f>G15-H15+I15+J15</f>
        <v>166359.23199999999</v>
      </c>
      <c r="L15" s="364">
        <v>139590</v>
      </c>
      <c r="M15" s="255">
        <v>1000</v>
      </c>
      <c r="N15" s="259">
        <v>2839.5</v>
      </c>
      <c r="O15" s="257">
        <f>(L15-M15+N15)*18%</f>
        <v>25457.309999999998</v>
      </c>
      <c r="P15" s="111">
        <f>L15-M15+N15+O15</f>
        <v>166886.81</v>
      </c>
      <c r="Q15" s="364">
        <v>139590</v>
      </c>
      <c r="R15" s="255">
        <v>1000</v>
      </c>
      <c r="S15" s="260">
        <v>3048.75</v>
      </c>
      <c r="T15" s="257">
        <f>(Q15-R15+S15)*18%</f>
        <v>25494.974999999999</v>
      </c>
      <c r="U15" s="111">
        <f>Q15-R15+S15+T15</f>
        <v>167133.72500000001</v>
      </c>
      <c r="V15" s="364">
        <v>139940</v>
      </c>
      <c r="W15" s="255">
        <v>1000</v>
      </c>
      <c r="X15" s="256">
        <v>2545.92</v>
      </c>
      <c r="Y15" s="257">
        <f>(V15-W15+X15)*18%</f>
        <v>25467.465600000003</v>
      </c>
      <c r="Z15" s="111">
        <f>V15-W15+X15+Y15</f>
        <v>166953.38560000001</v>
      </c>
      <c r="AA15" s="364">
        <v>139780</v>
      </c>
      <c r="AB15" s="255">
        <v>1000</v>
      </c>
      <c r="AC15" s="259">
        <v>3377.25</v>
      </c>
      <c r="AD15" s="257">
        <f>(AA15-AB15+AC15)*18%</f>
        <v>25588.305</v>
      </c>
      <c r="AE15" s="111">
        <f>AA15-AB15+AC15+AD15</f>
        <v>167745.55499999999</v>
      </c>
      <c r="AF15" s="364">
        <v>140460</v>
      </c>
      <c r="AG15" s="255">
        <v>1000</v>
      </c>
      <c r="AH15" s="259">
        <v>2607.75</v>
      </c>
      <c r="AI15" s="257">
        <f>(AF15-AG15+AH15)*18%</f>
        <v>25572.195</v>
      </c>
      <c r="AJ15" s="111">
        <f t="shared" ref="AJ15" si="16">AF15-AG15+AH15+AI15</f>
        <v>167639.94500000001</v>
      </c>
      <c r="AK15" s="364">
        <v>142800</v>
      </c>
      <c r="AL15" s="255">
        <v>1000</v>
      </c>
      <c r="AM15" s="182">
        <v>1201.2</v>
      </c>
      <c r="AN15" s="257">
        <f>(AK15-AL15+AM15)*18%</f>
        <v>25740.216</v>
      </c>
      <c r="AO15" s="111">
        <f t="shared" ref="AO15" si="17">AK15-AL15+AM15+AN15</f>
        <v>168741.41600000003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311"/>
      <c r="C17" s="312"/>
      <c r="D17" s="176"/>
      <c r="E17" s="39"/>
      <c r="F17" s="314"/>
      <c r="G17" s="79"/>
      <c r="H17" s="312"/>
      <c r="I17" s="176"/>
      <c r="J17" s="39"/>
      <c r="K17" s="314"/>
      <c r="L17" s="79"/>
      <c r="M17" s="312"/>
      <c r="N17" s="167"/>
      <c r="O17" s="39"/>
      <c r="P17" s="314"/>
      <c r="Q17" s="79"/>
      <c r="R17" s="312"/>
      <c r="S17" s="192"/>
      <c r="T17" s="39"/>
      <c r="U17" s="314"/>
      <c r="V17" s="79"/>
      <c r="W17" s="312"/>
      <c r="X17" s="176"/>
      <c r="Y17" s="39"/>
      <c r="Z17" s="314"/>
      <c r="AA17" s="79"/>
      <c r="AB17" s="312"/>
      <c r="AC17" s="167"/>
      <c r="AD17" s="39"/>
      <c r="AE17" s="314"/>
      <c r="AF17" s="79"/>
      <c r="AG17" s="312"/>
      <c r="AH17" s="167"/>
      <c r="AI17" s="39"/>
      <c r="AJ17" s="314"/>
      <c r="AK17" s="79"/>
      <c r="AL17" s="312"/>
      <c r="AM17" s="193"/>
      <c r="AN17" s="39"/>
      <c r="AO17" s="314"/>
    </row>
    <row r="18" spans="1:41" x14ac:dyDescent="0.25">
      <c r="A18" s="125" t="s">
        <v>18</v>
      </c>
      <c r="B18" s="356">
        <v>129100</v>
      </c>
      <c r="C18" s="255">
        <v>1000</v>
      </c>
      <c r="D18" s="256">
        <v>3127.5</v>
      </c>
      <c r="E18" s="257">
        <f t="shared" si="14"/>
        <v>23620.95</v>
      </c>
      <c r="F18" s="111">
        <f t="shared" si="15"/>
        <v>154848.45000000001</v>
      </c>
      <c r="G18" s="364">
        <v>129630</v>
      </c>
      <c r="H18" s="255">
        <v>1000</v>
      </c>
      <c r="I18" s="256">
        <v>2192.4</v>
      </c>
      <c r="J18" s="257">
        <f>(G18-H18+I18)*18%</f>
        <v>23548.031999999999</v>
      </c>
      <c r="K18" s="111">
        <f>G18-H18+I18+J18</f>
        <v>154370.432</v>
      </c>
      <c r="L18" s="364">
        <v>128870</v>
      </c>
      <c r="M18" s="255">
        <v>1000</v>
      </c>
      <c r="N18" s="259">
        <v>2839.5</v>
      </c>
      <c r="O18" s="257">
        <f t="shared" si="4"/>
        <v>23527.71</v>
      </c>
      <c r="P18" s="111">
        <f t="shared" si="5"/>
        <v>154237.21</v>
      </c>
      <c r="Q18" s="364">
        <v>128870</v>
      </c>
      <c r="R18" s="255">
        <v>1000</v>
      </c>
      <c r="S18" s="260">
        <v>3048.75</v>
      </c>
      <c r="T18" s="257">
        <f t="shared" si="6"/>
        <v>23565.375</v>
      </c>
      <c r="U18" s="111">
        <f t="shared" si="7"/>
        <v>154484.125</v>
      </c>
      <c r="V18" s="364">
        <v>128770</v>
      </c>
      <c r="W18" s="255">
        <v>1000</v>
      </c>
      <c r="X18" s="256">
        <v>2545.92</v>
      </c>
      <c r="Y18" s="257">
        <f t="shared" si="8"/>
        <v>23456.865599999997</v>
      </c>
      <c r="Z18" s="111">
        <f t="shared" si="9"/>
        <v>153772.7856</v>
      </c>
      <c r="AA18" s="364">
        <v>128800</v>
      </c>
      <c r="AB18" s="255">
        <v>1000</v>
      </c>
      <c r="AC18" s="259">
        <v>3377.25</v>
      </c>
      <c r="AD18" s="257">
        <f t="shared" si="10"/>
        <v>23611.904999999999</v>
      </c>
      <c r="AE18" s="111">
        <f t="shared" si="11"/>
        <v>154789.155</v>
      </c>
      <c r="AF18" s="364">
        <v>130130</v>
      </c>
      <c r="AG18" s="255">
        <v>1000</v>
      </c>
      <c r="AH18" s="259">
        <v>2607.75</v>
      </c>
      <c r="AI18" s="257">
        <f t="shared" si="12"/>
        <v>23712.794999999998</v>
      </c>
      <c r="AJ18" s="111">
        <f t="shared" si="0"/>
        <v>155450.54499999998</v>
      </c>
      <c r="AK18" s="364">
        <v>132510</v>
      </c>
      <c r="AL18" s="255">
        <v>1000</v>
      </c>
      <c r="AM18" s="182">
        <v>1201.2</v>
      </c>
      <c r="AN18" s="257">
        <f t="shared" si="13"/>
        <v>23888.016</v>
      </c>
      <c r="AO18" s="111">
        <f t="shared" si="1"/>
        <v>156599.21600000001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356">
        <v>133730</v>
      </c>
      <c r="C20" s="312">
        <v>1000</v>
      </c>
      <c r="D20" s="256">
        <v>3127.5</v>
      </c>
      <c r="E20" s="39">
        <f t="shared" si="14"/>
        <v>24454.35</v>
      </c>
      <c r="F20" s="314">
        <f t="shared" si="15"/>
        <v>160311.85</v>
      </c>
      <c r="G20" s="364">
        <v>132910</v>
      </c>
      <c r="H20" s="312">
        <v>1000</v>
      </c>
      <c r="I20" s="256">
        <v>2192.4</v>
      </c>
      <c r="J20" s="39">
        <f t="shared" si="2"/>
        <v>24138.431999999997</v>
      </c>
      <c r="K20" s="314">
        <f t="shared" si="3"/>
        <v>158240.83199999999</v>
      </c>
      <c r="L20" s="364">
        <v>132900</v>
      </c>
      <c r="M20" s="312">
        <v>1000</v>
      </c>
      <c r="N20" s="259">
        <v>2839.5</v>
      </c>
      <c r="O20" s="39">
        <f t="shared" si="4"/>
        <v>24253.11</v>
      </c>
      <c r="P20" s="314">
        <f t="shared" si="5"/>
        <v>158992.60999999999</v>
      </c>
      <c r="Q20" s="364">
        <v>132900</v>
      </c>
      <c r="R20" s="255">
        <v>1000</v>
      </c>
      <c r="S20" s="260">
        <v>3048.75</v>
      </c>
      <c r="T20" s="257">
        <f t="shared" si="6"/>
        <v>24290.774999999998</v>
      </c>
      <c r="U20" s="111">
        <f t="shared" si="7"/>
        <v>159239.52499999999</v>
      </c>
      <c r="V20" s="364">
        <v>133250</v>
      </c>
      <c r="W20" s="255">
        <v>1000</v>
      </c>
      <c r="X20" s="256">
        <v>2545.92</v>
      </c>
      <c r="Y20" s="257">
        <f>(V20-W20+X20)*18%</f>
        <v>24263.265600000002</v>
      </c>
      <c r="Z20" s="111">
        <f>V20-W20+X20+Y20</f>
        <v>159059.18560000003</v>
      </c>
      <c r="AA20" s="364">
        <v>133430</v>
      </c>
      <c r="AB20" s="312">
        <v>1000</v>
      </c>
      <c r="AC20" s="259">
        <v>3377.25</v>
      </c>
      <c r="AD20" s="39">
        <f t="shared" si="10"/>
        <v>24445.305</v>
      </c>
      <c r="AE20" s="314">
        <f t="shared" si="11"/>
        <v>160252.55499999999</v>
      </c>
      <c r="AF20" s="364">
        <v>133710</v>
      </c>
      <c r="AG20" s="255">
        <v>1000</v>
      </c>
      <c r="AH20" s="259">
        <v>2607.75</v>
      </c>
      <c r="AI20" s="257">
        <f>(AF20-AG20+AH20)*18%</f>
        <v>24357.195</v>
      </c>
      <c r="AJ20" s="111">
        <f>AF20-AG20+AH20+AI20</f>
        <v>159674.94500000001</v>
      </c>
      <c r="AK20" s="364">
        <v>135290</v>
      </c>
      <c r="AL20" s="312">
        <v>1000</v>
      </c>
      <c r="AM20" s="182">
        <v>1201.2</v>
      </c>
      <c r="AN20" s="39">
        <f t="shared" si="13"/>
        <v>24388.416000000001</v>
      </c>
      <c r="AO20" s="314">
        <f t="shared" si="1"/>
        <v>159879.61600000001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255"/>
      <c r="AH21" s="259"/>
      <c r="AI21" s="257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311"/>
      <c r="C22" s="312"/>
      <c r="D22" s="176"/>
      <c r="E22" s="39"/>
      <c r="F22" s="314"/>
      <c r="G22" s="79"/>
      <c r="H22" s="312"/>
      <c r="I22" s="176"/>
      <c r="J22" s="39"/>
      <c r="K22" s="314"/>
      <c r="L22" s="79"/>
      <c r="M22" s="312"/>
      <c r="N22" s="167"/>
      <c r="O22" s="39"/>
      <c r="P22" s="314"/>
      <c r="Q22" s="78"/>
      <c r="R22" s="255"/>
      <c r="S22" s="260"/>
      <c r="T22" s="257"/>
      <c r="U22" s="111"/>
      <c r="V22" s="78"/>
      <c r="W22" s="255"/>
      <c r="X22" s="256"/>
      <c r="Y22" s="257"/>
      <c r="Z22" s="111"/>
      <c r="AA22" s="79"/>
      <c r="AB22" s="312"/>
      <c r="AC22" s="167"/>
      <c r="AD22" s="39"/>
      <c r="AE22" s="314"/>
      <c r="AF22" s="79"/>
      <c r="AG22" s="312"/>
      <c r="AH22" s="167"/>
      <c r="AI22" s="39"/>
      <c r="AJ22" s="314"/>
      <c r="AK22" s="79"/>
      <c r="AL22" s="312"/>
      <c r="AM22" s="193"/>
      <c r="AN22" s="39"/>
      <c r="AO22" s="314"/>
    </row>
    <row r="23" spans="1:41" x14ac:dyDescent="0.25">
      <c r="A23" s="125" t="s">
        <v>22</v>
      </c>
      <c r="B23" s="356">
        <v>140240</v>
      </c>
      <c r="C23" s="255">
        <v>1000</v>
      </c>
      <c r="D23" s="256">
        <v>3127.5</v>
      </c>
      <c r="E23" s="257">
        <f t="shared" si="14"/>
        <v>25626.149999999998</v>
      </c>
      <c r="F23" s="111">
        <f t="shared" si="15"/>
        <v>167993.65</v>
      </c>
      <c r="G23" s="364">
        <v>139590</v>
      </c>
      <c r="H23" s="255">
        <v>1000</v>
      </c>
      <c r="I23" s="256">
        <v>2192.4</v>
      </c>
      <c r="J23" s="257">
        <f>(G23-H23+I23)*18%</f>
        <v>25340.831999999999</v>
      </c>
      <c r="K23" s="111">
        <f>G23-H23+I23+J23</f>
        <v>166123.23199999999</v>
      </c>
      <c r="L23" s="364">
        <v>140540</v>
      </c>
      <c r="M23" s="255">
        <v>1000</v>
      </c>
      <c r="N23" s="259">
        <v>2839.5</v>
      </c>
      <c r="O23" s="257">
        <f t="shared" si="4"/>
        <v>25628.309999999998</v>
      </c>
      <c r="P23" s="111">
        <f t="shared" si="5"/>
        <v>168007.81</v>
      </c>
      <c r="Q23" s="364">
        <v>140540</v>
      </c>
      <c r="R23" s="255">
        <v>1000</v>
      </c>
      <c r="S23" s="260">
        <v>3048.75</v>
      </c>
      <c r="T23" s="257">
        <f>(Q23-R23+S23)*18%</f>
        <v>25665.974999999999</v>
      </c>
      <c r="U23" s="111">
        <f>Q23-R23+S23+T23</f>
        <v>168254.72500000001</v>
      </c>
      <c r="V23" s="364">
        <v>140390</v>
      </c>
      <c r="W23" s="255">
        <v>1000</v>
      </c>
      <c r="X23" s="256">
        <v>2545.92</v>
      </c>
      <c r="Y23" s="257">
        <f>(V23-W23+X23)*18%</f>
        <v>25548.465600000003</v>
      </c>
      <c r="Z23" s="111">
        <f>V23-W23+X23+Y23</f>
        <v>167484.38560000001</v>
      </c>
      <c r="AA23" s="364">
        <v>140030</v>
      </c>
      <c r="AB23" s="255">
        <v>1000</v>
      </c>
      <c r="AC23" s="259">
        <v>3377.25</v>
      </c>
      <c r="AD23" s="257">
        <f t="shared" si="10"/>
        <v>25633.305</v>
      </c>
      <c r="AE23" s="111">
        <f t="shared" si="11"/>
        <v>168040.55499999999</v>
      </c>
      <c r="AF23" s="364">
        <v>141460</v>
      </c>
      <c r="AG23" s="255">
        <v>1000</v>
      </c>
      <c r="AH23" s="259">
        <v>2607.75</v>
      </c>
      <c r="AI23" s="257">
        <f t="shared" si="12"/>
        <v>25752.195</v>
      </c>
      <c r="AJ23" s="111">
        <f t="shared" si="0"/>
        <v>168819.94500000001</v>
      </c>
      <c r="AK23" s="364">
        <v>142250</v>
      </c>
      <c r="AL23" s="255">
        <v>1000</v>
      </c>
      <c r="AM23" s="182">
        <v>1201.2</v>
      </c>
      <c r="AN23" s="257">
        <f t="shared" si="13"/>
        <v>25641.216</v>
      </c>
      <c r="AO23" s="111">
        <f t="shared" si="1"/>
        <v>168092.41600000003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255"/>
      <c r="S24" s="260"/>
      <c r="T24" s="257"/>
      <c r="U24" s="111"/>
      <c r="V24" s="78"/>
      <c r="W24" s="255"/>
      <c r="X24" s="256"/>
      <c r="Y24" s="257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311"/>
      <c r="C25" s="312"/>
      <c r="D25" s="176"/>
      <c r="E25" s="39"/>
      <c r="F25" s="314"/>
      <c r="G25" s="78"/>
      <c r="H25" s="255"/>
      <c r="I25" s="256"/>
      <c r="J25" s="257"/>
      <c r="K25" s="111"/>
      <c r="L25" s="79"/>
      <c r="M25" s="312"/>
      <c r="N25" s="167"/>
      <c r="O25" s="39"/>
      <c r="P25" s="314"/>
      <c r="Q25" s="79"/>
      <c r="R25" s="312"/>
      <c r="S25" s="192"/>
      <c r="T25" s="39"/>
      <c r="U25" s="314"/>
      <c r="V25" s="79"/>
      <c r="W25" s="312"/>
      <c r="X25" s="176"/>
      <c r="Y25" s="39"/>
      <c r="Z25" s="314"/>
      <c r="AA25" s="79"/>
      <c r="AB25" s="312"/>
      <c r="AC25" s="167"/>
      <c r="AD25" s="39"/>
      <c r="AE25" s="314"/>
      <c r="AF25" s="78"/>
      <c r="AG25" s="255"/>
      <c r="AH25" s="259"/>
      <c r="AI25" s="257"/>
      <c r="AJ25" s="111"/>
      <c r="AK25" s="79"/>
      <c r="AL25" s="312"/>
      <c r="AM25" s="193"/>
      <c r="AN25" s="39"/>
      <c r="AO25" s="314"/>
    </row>
    <row r="26" spans="1:41" x14ac:dyDescent="0.25">
      <c r="A26" s="125" t="s">
        <v>25</v>
      </c>
      <c r="B26" s="356">
        <v>130040</v>
      </c>
      <c r="C26" s="255">
        <v>1000</v>
      </c>
      <c r="D26" s="256">
        <v>3127.5</v>
      </c>
      <c r="E26" s="257">
        <f t="shared" si="14"/>
        <v>23790.149999999998</v>
      </c>
      <c r="F26" s="111">
        <f t="shared" si="15"/>
        <v>155957.65</v>
      </c>
      <c r="G26" s="364">
        <v>129790</v>
      </c>
      <c r="H26" s="255">
        <v>1000</v>
      </c>
      <c r="I26" s="256">
        <v>2192.4</v>
      </c>
      <c r="J26" s="257">
        <f t="shared" si="2"/>
        <v>23576.831999999999</v>
      </c>
      <c r="K26" s="111">
        <f t="shared" si="3"/>
        <v>154559.23199999999</v>
      </c>
      <c r="L26" s="364">
        <v>129320</v>
      </c>
      <c r="M26" s="255">
        <v>1000</v>
      </c>
      <c r="N26" s="259">
        <v>2839.5</v>
      </c>
      <c r="O26" s="257">
        <f t="shared" si="4"/>
        <v>23608.71</v>
      </c>
      <c r="P26" s="111">
        <f t="shared" si="5"/>
        <v>154768.21</v>
      </c>
      <c r="Q26" s="364">
        <v>129320</v>
      </c>
      <c r="R26" s="255">
        <v>1000</v>
      </c>
      <c r="S26" s="260">
        <v>3048.75</v>
      </c>
      <c r="T26" s="257">
        <f t="shared" si="6"/>
        <v>23646.375</v>
      </c>
      <c r="U26" s="111">
        <f t="shared" si="7"/>
        <v>155015.125</v>
      </c>
      <c r="V26" s="364">
        <v>129640</v>
      </c>
      <c r="W26" s="255">
        <v>1000</v>
      </c>
      <c r="X26" s="256">
        <v>2545.92</v>
      </c>
      <c r="Y26" s="257">
        <f t="shared" si="8"/>
        <v>23613.465600000003</v>
      </c>
      <c r="Z26" s="111">
        <f t="shared" si="9"/>
        <v>154799.38560000001</v>
      </c>
      <c r="AA26" s="364">
        <v>129710</v>
      </c>
      <c r="AB26" s="255">
        <v>1000</v>
      </c>
      <c r="AC26" s="259">
        <v>3377.25</v>
      </c>
      <c r="AD26" s="257">
        <f t="shared" si="10"/>
        <v>23775.704999999998</v>
      </c>
      <c r="AE26" s="111">
        <f t="shared" si="11"/>
        <v>155862.95499999999</v>
      </c>
      <c r="AF26" s="364">
        <v>130100</v>
      </c>
      <c r="AG26" s="255">
        <v>1000</v>
      </c>
      <c r="AH26" s="259">
        <v>2607.75</v>
      </c>
      <c r="AI26" s="257">
        <f>(AF26-AG26+AH26)*18%</f>
        <v>23707.395</v>
      </c>
      <c r="AJ26" s="111">
        <f>AF26-AG26+AH26+AI26</f>
        <v>155415.14499999999</v>
      </c>
      <c r="AK26" s="364">
        <v>131490</v>
      </c>
      <c r="AL26" s="255">
        <v>1000</v>
      </c>
      <c r="AM26" s="182">
        <v>1201.2</v>
      </c>
      <c r="AN26" s="257">
        <f t="shared" si="13"/>
        <v>23704.416000000001</v>
      </c>
      <c r="AO26" s="111">
        <f t="shared" si="1"/>
        <v>155395.61600000001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255"/>
      <c r="I27" s="256"/>
      <c r="J27" s="257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255"/>
      <c r="AH27" s="259"/>
      <c r="AI27" s="257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311"/>
      <c r="C28" s="312"/>
      <c r="D28" s="176"/>
      <c r="E28" s="39"/>
      <c r="F28" s="314"/>
      <c r="G28" s="79"/>
      <c r="H28" s="312"/>
      <c r="I28" s="176"/>
      <c r="J28" s="39"/>
      <c r="K28" s="314"/>
      <c r="L28" s="79"/>
      <c r="M28" s="312"/>
      <c r="N28" s="167"/>
      <c r="O28" s="39"/>
      <c r="P28" s="314"/>
      <c r="Q28" s="79"/>
      <c r="R28" s="312"/>
      <c r="S28" s="192"/>
      <c r="T28" s="39"/>
      <c r="U28" s="314"/>
      <c r="V28" s="78"/>
      <c r="W28" s="255"/>
      <c r="X28" s="256"/>
      <c r="Y28" s="257"/>
      <c r="Z28" s="111"/>
      <c r="AA28" s="78"/>
      <c r="AB28" s="255"/>
      <c r="AC28" s="259"/>
      <c r="AD28" s="257"/>
      <c r="AE28" s="111"/>
      <c r="AF28" s="79"/>
      <c r="AG28" s="312"/>
      <c r="AH28" s="167"/>
      <c r="AI28" s="39"/>
      <c r="AJ28" s="314"/>
      <c r="AK28" s="79"/>
      <c r="AL28" s="312"/>
      <c r="AM28" s="193"/>
      <c r="AN28" s="39"/>
      <c r="AO28" s="314"/>
    </row>
    <row r="29" spans="1:41" s="10" customFormat="1" x14ac:dyDescent="0.25">
      <c r="A29" s="125" t="s">
        <v>28</v>
      </c>
      <c r="B29" s="356">
        <v>129420</v>
      </c>
      <c r="C29" s="255">
        <v>1000</v>
      </c>
      <c r="D29" s="256">
        <v>3127.5</v>
      </c>
      <c r="E29" s="257">
        <f t="shared" si="14"/>
        <v>23678.55</v>
      </c>
      <c r="F29" s="111">
        <f t="shared" si="15"/>
        <v>155226.04999999999</v>
      </c>
      <c r="G29" s="364">
        <v>129680</v>
      </c>
      <c r="H29" s="255">
        <v>1000</v>
      </c>
      <c r="I29" s="256">
        <v>2192.4</v>
      </c>
      <c r="J29" s="257">
        <f t="shared" si="2"/>
        <v>23557.031999999999</v>
      </c>
      <c r="K29" s="111">
        <f t="shared" si="3"/>
        <v>154429.432</v>
      </c>
      <c r="L29" s="364">
        <v>129350</v>
      </c>
      <c r="M29" s="255">
        <v>1000</v>
      </c>
      <c r="N29" s="259">
        <v>2839.5</v>
      </c>
      <c r="O29" s="257">
        <f t="shared" si="4"/>
        <v>23614.11</v>
      </c>
      <c r="P29" s="111">
        <f t="shared" si="5"/>
        <v>154803.60999999999</v>
      </c>
      <c r="Q29" s="364">
        <v>129350</v>
      </c>
      <c r="R29" s="255">
        <v>1000</v>
      </c>
      <c r="S29" s="260">
        <v>3048.75</v>
      </c>
      <c r="T29" s="257">
        <f t="shared" si="6"/>
        <v>23651.774999999998</v>
      </c>
      <c r="U29" s="111">
        <f t="shared" si="7"/>
        <v>155050.52499999999</v>
      </c>
      <c r="V29" s="364">
        <v>128800</v>
      </c>
      <c r="W29" s="255">
        <v>1000</v>
      </c>
      <c r="X29" s="256">
        <v>2545.92</v>
      </c>
      <c r="Y29" s="257">
        <f t="shared" si="8"/>
        <v>23462.265599999999</v>
      </c>
      <c r="Z29" s="111">
        <f t="shared" si="9"/>
        <v>153808.1856</v>
      </c>
      <c r="AA29" s="364">
        <v>129330</v>
      </c>
      <c r="AB29" s="255">
        <v>1000</v>
      </c>
      <c r="AC29" s="259">
        <v>3377.25</v>
      </c>
      <c r="AD29" s="257">
        <f t="shared" si="10"/>
        <v>23707.305</v>
      </c>
      <c r="AE29" s="111">
        <f t="shared" si="11"/>
        <v>155414.55499999999</v>
      </c>
      <c r="AF29" s="364">
        <v>129910</v>
      </c>
      <c r="AG29" s="255">
        <v>1000</v>
      </c>
      <c r="AH29" s="259">
        <v>2607.75</v>
      </c>
      <c r="AI29" s="257">
        <f t="shared" si="12"/>
        <v>23673.195</v>
      </c>
      <c r="AJ29" s="111">
        <f t="shared" si="0"/>
        <v>155190.94500000001</v>
      </c>
      <c r="AK29" s="364">
        <v>132790</v>
      </c>
      <c r="AL29" s="255">
        <v>1000</v>
      </c>
      <c r="AM29" s="182">
        <v>1201.2</v>
      </c>
      <c r="AN29" s="257">
        <f t="shared" si="13"/>
        <v>23938.416000000001</v>
      </c>
      <c r="AO29" s="111">
        <f t="shared" si="1"/>
        <v>156929.61600000001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255"/>
      <c r="X30" s="256"/>
      <c r="Y30" s="257"/>
      <c r="Z30" s="111"/>
      <c r="AA30" s="78"/>
      <c r="AB30" s="255"/>
      <c r="AC30" s="259"/>
      <c r="AD30" s="257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311"/>
      <c r="C31" s="312"/>
      <c r="D31" s="176"/>
      <c r="E31" s="39"/>
      <c r="F31" s="314"/>
      <c r="G31" s="78"/>
      <c r="H31" s="255"/>
      <c r="I31" s="256"/>
      <c r="J31" s="257"/>
      <c r="K31" s="111"/>
      <c r="L31" s="79"/>
      <c r="M31" s="312"/>
      <c r="N31" s="167"/>
      <c r="O31" s="39"/>
      <c r="P31" s="314"/>
      <c r="Q31" s="79"/>
      <c r="R31" s="312"/>
      <c r="S31" s="192"/>
      <c r="T31" s="39"/>
      <c r="U31" s="314"/>
      <c r="V31" s="79"/>
      <c r="W31" s="312"/>
      <c r="X31" s="176"/>
      <c r="Y31" s="39"/>
      <c r="Z31" s="314"/>
      <c r="AA31" s="79"/>
      <c r="AB31" s="312"/>
      <c r="AC31" s="167"/>
      <c r="AD31" s="39"/>
      <c r="AE31" s="314"/>
      <c r="AF31" s="78"/>
      <c r="AG31" s="255"/>
      <c r="AH31" s="259"/>
      <c r="AI31" s="257"/>
      <c r="AJ31" s="111"/>
      <c r="AK31" s="79"/>
      <c r="AL31" s="312"/>
      <c r="AM31" s="193"/>
      <c r="AN31" s="39"/>
      <c r="AO31" s="314"/>
    </row>
    <row r="32" spans="1:41" s="10" customFormat="1" x14ac:dyDescent="0.25">
      <c r="A32" s="125" t="s">
        <v>31</v>
      </c>
      <c r="B32" s="356">
        <v>130810</v>
      </c>
      <c r="C32" s="261">
        <v>1000</v>
      </c>
      <c r="D32" s="256">
        <v>3127.5</v>
      </c>
      <c r="E32" s="262">
        <f t="shared" si="14"/>
        <v>23928.75</v>
      </c>
      <c r="F32" s="111">
        <f t="shared" si="15"/>
        <v>156866.25</v>
      </c>
      <c r="G32" s="364">
        <v>130980</v>
      </c>
      <c r="H32" s="261">
        <v>1000</v>
      </c>
      <c r="I32" s="256">
        <v>2192.4</v>
      </c>
      <c r="J32" s="262">
        <f>(G32-H32+I32)*18%</f>
        <v>23791.031999999999</v>
      </c>
      <c r="K32" s="111">
        <f>G32-H32+I32+J32</f>
        <v>155963.432</v>
      </c>
      <c r="L32" s="364">
        <v>130630</v>
      </c>
      <c r="M32" s="261">
        <v>1000</v>
      </c>
      <c r="N32" s="259">
        <v>2839.5</v>
      </c>
      <c r="O32" s="262">
        <f t="shared" si="4"/>
        <v>23844.51</v>
      </c>
      <c r="P32" s="111">
        <f t="shared" si="5"/>
        <v>156314.01</v>
      </c>
      <c r="Q32" s="364">
        <v>130630</v>
      </c>
      <c r="R32" s="261">
        <v>1000</v>
      </c>
      <c r="S32" s="260">
        <v>3048.75</v>
      </c>
      <c r="T32" s="262">
        <f t="shared" si="6"/>
        <v>23882.174999999999</v>
      </c>
      <c r="U32" s="111">
        <f t="shared" si="7"/>
        <v>156560.92499999999</v>
      </c>
      <c r="V32" s="364">
        <v>130130</v>
      </c>
      <c r="W32" s="261">
        <v>1000</v>
      </c>
      <c r="X32" s="256">
        <v>2545.92</v>
      </c>
      <c r="Y32" s="262">
        <f t="shared" si="8"/>
        <v>23701.6656</v>
      </c>
      <c r="Z32" s="111">
        <f t="shared" si="9"/>
        <v>155377.58560000002</v>
      </c>
      <c r="AA32" s="364">
        <v>130660</v>
      </c>
      <c r="AB32" s="261">
        <v>1000</v>
      </c>
      <c r="AC32" s="259">
        <v>3377.25</v>
      </c>
      <c r="AD32" s="262">
        <f t="shared" si="10"/>
        <v>23946.704999999998</v>
      </c>
      <c r="AE32" s="111">
        <f t="shared" si="11"/>
        <v>156983.95499999999</v>
      </c>
      <c r="AF32" s="364">
        <v>131250</v>
      </c>
      <c r="AG32" s="261">
        <v>1000</v>
      </c>
      <c r="AH32" s="259">
        <v>2607.75</v>
      </c>
      <c r="AI32" s="262">
        <f t="shared" si="12"/>
        <v>23914.395</v>
      </c>
      <c r="AJ32" s="111">
        <f t="shared" si="0"/>
        <v>156772.14499999999</v>
      </c>
      <c r="AK32" s="364">
        <v>134070</v>
      </c>
      <c r="AL32" s="261">
        <v>1000</v>
      </c>
      <c r="AM32" s="182">
        <v>1201.2</v>
      </c>
      <c r="AN32" s="262">
        <f t="shared" si="13"/>
        <v>24168.816000000003</v>
      </c>
      <c r="AO32" s="111">
        <f t="shared" si="1"/>
        <v>158440.016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261"/>
      <c r="I33" s="256"/>
      <c r="J33" s="262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261"/>
      <c r="AH33" s="259"/>
      <c r="AI33" s="262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6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367">
        <v>129950</v>
      </c>
      <c r="C35" s="86">
        <v>1000</v>
      </c>
      <c r="D35" s="176">
        <v>3127.5</v>
      </c>
      <c r="E35" s="87">
        <f t="shared" si="14"/>
        <v>23773.95</v>
      </c>
      <c r="F35" s="314">
        <f t="shared" si="15"/>
        <v>155851.45000000001</v>
      </c>
      <c r="G35" s="370">
        <v>130550</v>
      </c>
      <c r="H35" s="86">
        <v>1000</v>
      </c>
      <c r="I35" s="176">
        <v>2192.4</v>
      </c>
      <c r="J35" s="87">
        <f t="shared" si="2"/>
        <v>23713.631999999998</v>
      </c>
      <c r="K35" s="314">
        <f t="shared" si="3"/>
        <v>155456.03200000001</v>
      </c>
      <c r="L35" s="370">
        <v>129900</v>
      </c>
      <c r="M35" s="86">
        <v>1000</v>
      </c>
      <c r="N35" s="167">
        <v>2839.5</v>
      </c>
      <c r="O35" s="87">
        <f t="shared" si="4"/>
        <v>23713.11</v>
      </c>
      <c r="P35" s="314">
        <f t="shared" si="5"/>
        <v>155452.60999999999</v>
      </c>
      <c r="Q35" s="370">
        <v>129900</v>
      </c>
      <c r="R35" s="86">
        <v>1000</v>
      </c>
      <c r="S35" s="192">
        <v>3048.75</v>
      </c>
      <c r="T35" s="87">
        <f t="shared" si="6"/>
        <v>23750.774999999998</v>
      </c>
      <c r="U35" s="314">
        <f t="shared" si="7"/>
        <v>155699.52499999999</v>
      </c>
      <c r="V35" s="370">
        <v>130100</v>
      </c>
      <c r="W35" s="86">
        <v>1000</v>
      </c>
      <c r="X35" s="176">
        <v>2545.92</v>
      </c>
      <c r="Y35" s="87">
        <f t="shared" si="8"/>
        <v>23696.265600000002</v>
      </c>
      <c r="Z35" s="314">
        <f t="shared" si="9"/>
        <v>155342.18560000003</v>
      </c>
      <c r="AA35" s="370">
        <v>130040</v>
      </c>
      <c r="AB35" s="86">
        <v>1000</v>
      </c>
      <c r="AC35" s="167">
        <v>3377.25</v>
      </c>
      <c r="AD35" s="87">
        <f t="shared" si="10"/>
        <v>23835.105</v>
      </c>
      <c r="AE35" s="314">
        <f t="shared" si="11"/>
        <v>156252.35500000001</v>
      </c>
      <c r="AF35" s="370">
        <v>130870</v>
      </c>
      <c r="AG35" s="86">
        <v>1000</v>
      </c>
      <c r="AH35" s="167">
        <v>2607.75</v>
      </c>
      <c r="AI35" s="87">
        <f>(AF35-AG35+AH35)*18%</f>
        <v>23845.994999999999</v>
      </c>
      <c r="AJ35" s="314">
        <f>AF35-AG35+AH35+AI35</f>
        <v>156323.745</v>
      </c>
      <c r="AK35" s="370">
        <v>133760</v>
      </c>
      <c r="AL35" s="86">
        <v>1000</v>
      </c>
      <c r="AM35" s="193">
        <v>1201.2</v>
      </c>
      <c r="AN35" s="87">
        <f t="shared" si="13"/>
        <v>24113.016</v>
      </c>
      <c r="AO35" s="314">
        <f t="shared" si="1"/>
        <v>158074.21600000001</v>
      </c>
    </row>
    <row r="36" spans="1:41" s="10" customFormat="1" x14ac:dyDescent="0.25">
      <c r="A36" s="129" t="s">
        <v>35</v>
      </c>
      <c r="B36" s="134"/>
      <c r="C36" s="261"/>
      <c r="D36" s="256"/>
      <c r="E36" s="262"/>
      <c r="F36" s="111"/>
      <c r="G36" s="83"/>
      <c r="H36" s="261"/>
      <c r="I36" s="256"/>
      <c r="J36" s="262"/>
      <c r="K36" s="111"/>
      <c r="L36" s="83"/>
      <c r="M36" s="261"/>
      <c r="N36" s="259"/>
      <c r="O36" s="262"/>
      <c r="P36" s="111"/>
      <c r="Q36" s="83"/>
      <c r="R36" s="261"/>
      <c r="S36" s="260"/>
      <c r="T36" s="262"/>
      <c r="U36" s="111"/>
      <c r="V36" s="83"/>
      <c r="W36" s="261"/>
      <c r="X36" s="256"/>
      <c r="Y36" s="262"/>
      <c r="Z36" s="111"/>
      <c r="AA36" s="83"/>
      <c r="AB36" s="261"/>
      <c r="AC36" s="259"/>
      <c r="AD36" s="262"/>
      <c r="AE36" s="111"/>
      <c r="AF36" s="83"/>
      <c r="AG36" s="261"/>
      <c r="AH36" s="259"/>
      <c r="AI36" s="262"/>
      <c r="AJ36" s="111"/>
      <c r="AK36" s="83"/>
      <c r="AL36" s="261"/>
      <c r="AM36" s="182"/>
      <c r="AN36" s="262"/>
      <c r="AO36" s="111"/>
    </row>
    <row r="37" spans="1:41" s="10" customFormat="1" ht="15.75" thickBot="1" x14ac:dyDescent="0.3">
      <c r="A37" s="126" t="s">
        <v>36</v>
      </c>
      <c r="B37" s="363">
        <v>131100</v>
      </c>
      <c r="C37" s="82">
        <v>1000</v>
      </c>
      <c r="D37" s="173">
        <v>3127.5</v>
      </c>
      <c r="E37" s="80">
        <f t="shared" si="14"/>
        <v>23980.95</v>
      </c>
      <c r="F37" s="110">
        <f t="shared" si="15"/>
        <v>157208.45000000001</v>
      </c>
      <c r="G37" s="368">
        <v>131550</v>
      </c>
      <c r="H37" s="82">
        <v>1000</v>
      </c>
      <c r="I37" s="173">
        <v>2192.4</v>
      </c>
      <c r="J37" s="80">
        <f t="shared" si="2"/>
        <v>23893.631999999998</v>
      </c>
      <c r="K37" s="110">
        <f t="shared" si="3"/>
        <v>156636.03200000001</v>
      </c>
      <c r="L37" s="368">
        <v>131000</v>
      </c>
      <c r="M37" s="82">
        <v>1000</v>
      </c>
      <c r="N37" s="165">
        <v>2839.5</v>
      </c>
      <c r="O37" s="80">
        <f t="shared" si="4"/>
        <v>23911.11</v>
      </c>
      <c r="P37" s="110">
        <f t="shared" si="5"/>
        <v>156750.60999999999</v>
      </c>
      <c r="Q37" s="368">
        <v>131000</v>
      </c>
      <c r="R37" s="82">
        <v>1000</v>
      </c>
      <c r="S37" s="190">
        <v>3048.75</v>
      </c>
      <c r="T37" s="80">
        <f t="shared" si="6"/>
        <v>23948.774999999998</v>
      </c>
      <c r="U37" s="110">
        <f t="shared" si="7"/>
        <v>156997.52499999999</v>
      </c>
      <c r="V37" s="368">
        <v>130650</v>
      </c>
      <c r="W37" s="82">
        <v>1000</v>
      </c>
      <c r="X37" s="173">
        <v>2545.92</v>
      </c>
      <c r="Y37" s="80">
        <f>(V37-W37+X37)*18%</f>
        <v>23795.265600000002</v>
      </c>
      <c r="Z37" s="110">
        <f>V37-W37+X37+Y37</f>
        <v>155991.18560000003</v>
      </c>
      <c r="AA37" s="368">
        <v>131290</v>
      </c>
      <c r="AB37" s="82">
        <v>1000</v>
      </c>
      <c r="AC37" s="165">
        <v>3377.25</v>
      </c>
      <c r="AD37" s="80">
        <f t="shared" si="10"/>
        <v>24060.105</v>
      </c>
      <c r="AE37" s="110">
        <f t="shared" si="11"/>
        <v>157727.35500000001</v>
      </c>
      <c r="AF37" s="368">
        <v>132120</v>
      </c>
      <c r="AG37" s="82">
        <v>1000</v>
      </c>
      <c r="AH37" s="165">
        <v>2607.75</v>
      </c>
      <c r="AI37" s="80">
        <f t="shared" si="12"/>
        <v>24070.994999999999</v>
      </c>
      <c r="AJ37" s="110">
        <f t="shared" si="0"/>
        <v>157798.745</v>
      </c>
      <c r="AK37" s="368">
        <v>135010</v>
      </c>
      <c r="AL37" s="82">
        <v>1000</v>
      </c>
      <c r="AM37" s="191">
        <v>1201.2</v>
      </c>
      <c r="AN37" s="80">
        <f t="shared" si="13"/>
        <v>24338.016</v>
      </c>
      <c r="AO37" s="110">
        <f t="shared" si="1"/>
        <v>159549.21600000001</v>
      </c>
    </row>
    <row r="38" spans="1:41" x14ac:dyDescent="0.25">
      <c r="A38" s="129" t="s">
        <v>37</v>
      </c>
      <c r="B38" s="134"/>
      <c r="C38" s="261"/>
      <c r="D38" s="256"/>
      <c r="E38" s="262"/>
      <c r="F38" s="111"/>
      <c r="G38" s="83"/>
      <c r="H38" s="261"/>
      <c r="I38" s="256"/>
      <c r="J38" s="262"/>
      <c r="K38" s="111"/>
      <c r="L38" s="83"/>
      <c r="M38" s="261"/>
      <c r="N38" s="259"/>
      <c r="O38" s="262"/>
      <c r="P38" s="111"/>
      <c r="Q38" s="83"/>
      <c r="R38" s="261"/>
      <c r="S38" s="260"/>
      <c r="T38" s="262"/>
      <c r="U38" s="111"/>
      <c r="V38" s="83"/>
      <c r="W38" s="261"/>
      <c r="X38" s="256"/>
      <c r="Y38" s="262"/>
      <c r="Z38" s="111"/>
      <c r="AA38" s="83"/>
      <c r="AB38" s="261"/>
      <c r="AC38" s="259"/>
      <c r="AD38" s="262"/>
      <c r="AE38" s="111"/>
      <c r="AF38" s="83"/>
      <c r="AG38" s="261"/>
      <c r="AH38" s="259"/>
      <c r="AI38" s="262"/>
      <c r="AJ38" s="111"/>
      <c r="AK38" s="83"/>
      <c r="AL38" s="261"/>
      <c r="AM38" s="182"/>
      <c r="AN38" s="262"/>
      <c r="AO38" s="111"/>
    </row>
    <row r="39" spans="1:41" s="10" customFormat="1" x14ac:dyDescent="0.25">
      <c r="A39" s="125" t="s">
        <v>38</v>
      </c>
      <c r="B39" s="356">
        <v>137800</v>
      </c>
      <c r="C39" s="261">
        <v>1000</v>
      </c>
      <c r="D39" s="256">
        <v>3127.5</v>
      </c>
      <c r="E39" s="262">
        <f t="shared" si="14"/>
        <v>25186.95</v>
      </c>
      <c r="F39" s="111">
        <f t="shared" si="15"/>
        <v>165114.45000000001</v>
      </c>
      <c r="G39" s="364">
        <v>137730</v>
      </c>
      <c r="H39" s="261">
        <v>1000</v>
      </c>
      <c r="I39" s="256">
        <v>2192.4</v>
      </c>
      <c r="J39" s="262">
        <f t="shared" si="2"/>
        <v>25006.031999999999</v>
      </c>
      <c r="K39" s="111">
        <f t="shared" si="3"/>
        <v>163928.432</v>
      </c>
      <c r="L39" s="364">
        <v>136920</v>
      </c>
      <c r="M39" s="261">
        <v>1000</v>
      </c>
      <c r="N39" s="259">
        <v>2839.5</v>
      </c>
      <c r="O39" s="262">
        <f t="shared" si="4"/>
        <v>24976.71</v>
      </c>
      <c r="P39" s="111">
        <f t="shared" si="5"/>
        <v>163736.21</v>
      </c>
      <c r="Q39" s="364">
        <v>137170</v>
      </c>
      <c r="R39" s="261">
        <v>1000</v>
      </c>
      <c r="S39" s="260">
        <v>3048.75</v>
      </c>
      <c r="T39" s="262">
        <f t="shared" si="6"/>
        <v>25059.375</v>
      </c>
      <c r="U39" s="111">
        <f t="shared" si="7"/>
        <v>164278.125</v>
      </c>
      <c r="V39" s="364">
        <v>137470</v>
      </c>
      <c r="W39" s="261">
        <v>1000</v>
      </c>
      <c r="X39" s="256">
        <v>2545.92</v>
      </c>
      <c r="Y39" s="262">
        <f t="shared" si="8"/>
        <v>25022.865600000001</v>
      </c>
      <c r="Z39" s="111">
        <f t="shared" si="9"/>
        <v>164038.7856</v>
      </c>
      <c r="AA39" s="364">
        <v>137550</v>
      </c>
      <c r="AB39" s="261">
        <v>1000</v>
      </c>
      <c r="AC39" s="259">
        <v>3377.25</v>
      </c>
      <c r="AD39" s="262">
        <f>(AA39-AB39+AC39)*18%</f>
        <v>25186.904999999999</v>
      </c>
      <c r="AE39" s="111">
        <f>AA39-AB39+AC39+AD39</f>
        <v>165114.155</v>
      </c>
      <c r="AF39" s="364">
        <v>137840</v>
      </c>
      <c r="AG39" s="261">
        <v>1000</v>
      </c>
      <c r="AH39" s="259">
        <v>2607.75</v>
      </c>
      <c r="AI39" s="262">
        <f t="shared" si="12"/>
        <v>25100.594999999998</v>
      </c>
      <c r="AJ39" s="111">
        <f t="shared" si="0"/>
        <v>164548.345</v>
      </c>
      <c r="AK39" s="364">
        <v>138510</v>
      </c>
      <c r="AL39" s="261">
        <v>1000</v>
      </c>
      <c r="AM39" s="182">
        <v>1201.2</v>
      </c>
      <c r="AN39" s="262">
        <f t="shared" si="13"/>
        <v>24968.016</v>
      </c>
      <c r="AO39" s="111">
        <f t="shared" si="1"/>
        <v>163679.21600000001</v>
      </c>
    </row>
    <row r="40" spans="1:41" s="10" customFormat="1" ht="15.75" thickBot="1" x14ac:dyDescent="0.3">
      <c r="A40" s="126" t="s">
        <v>39</v>
      </c>
      <c r="B40" s="356">
        <v>138450</v>
      </c>
      <c r="C40" s="82">
        <v>1000</v>
      </c>
      <c r="D40" s="173">
        <v>3127.5</v>
      </c>
      <c r="E40" s="80">
        <f t="shared" si="14"/>
        <v>25303.95</v>
      </c>
      <c r="F40" s="110">
        <f t="shared" si="15"/>
        <v>165881.45000000001</v>
      </c>
      <c r="G40" s="364">
        <v>135730</v>
      </c>
      <c r="H40" s="82">
        <v>1000</v>
      </c>
      <c r="I40" s="173">
        <v>2192.4</v>
      </c>
      <c r="J40" s="80">
        <f>(G40-H40+I40)*18%</f>
        <v>24646.031999999999</v>
      </c>
      <c r="K40" s="110">
        <f>G40-H40+I40+J40</f>
        <v>161568.432</v>
      </c>
      <c r="L40" s="364">
        <v>136420</v>
      </c>
      <c r="M40" s="82">
        <v>1000</v>
      </c>
      <c r="N40" s="259">
        <v>2839.5</v>
      </c>
      <c r="O40" s="80">
        <f t="shared" si="4"/>
        <v>24886.71</v>
      </c>
      <c r="P40" s="110">
        <f t="shared" si="5"/>
        <v>163146.21</v>
      </c>
      <c r="Q40" s="364">
        <v>137420</v>
      </c>
      <c r="R40" s="82">
        <v>1000</v>
      </c>
      <c r="S40" s="260">
        <v>3048.75</v>
      </c>
      <c r="T40" s="80">
        <f t="shared" si="6"/>
        <v>25104.375</v>
      </c>
      <c r="U40" s="110">
        <f t="shared" si="7"/>
        <v>164573.125</v>
      </c>
      <c r="V40" s="364">
        <v>137820</v>
      </c>
      <c r="W40" s="261">
        <v>1000</v>
      </c>
      <c r="X40" s="256">
        <v>2545.92</v>
      </c>
      <c r="Y40" s="262">
        <f t="shared" si="8"/>
        <v>25085.865600000001</v>
      </c>
      <c r="Z40" s="111">
        <f t="shared" si="9"/>
        <v>164451.7856</v>
      </c>
      <c r="AA40" s="364">
        <v>137800</v>
      </c>
      <c r="AB40" s="82">
        <v>1000</v>
      </c>
      <c r="AC40" s="259">
        <v>3377.25</v>
      </c>
      <c r="AD40" s="80">
        <f t="shared" si="10"/>
        <v>25231.904999999999</v>
      </c>
      <c r="AE40" s="110">
        <f t="shared" si="11"/>
        <v>165409.155</v>
      </c>
      <c r="AF40" s="364">
        <v>138090</v>
      </c>
      <c r="AG40" s="261">
        <v>1000</v>
      </c>
      <c r="AH40" s="165">
        <v>2607.75</v>
      </c>
      <c r="AI40" s="262">
        <f t="shared" si="12"/>
        <v>25145.594999999998</v>
      </c>
      <c r="AJ40" s="111">
        <f t="shared" si="0"/>
        <v>164843.345</v>
      </c>
      <c r="AK40" s="364">
        <v>136510</v>
      </c>
      <c r="AL40" s="82">
        <v>1000</v>
      </c>
      <c r="AM40" s="182">
        <v>1201.2</v>
      </c>
      <c r="AN40" s="80">
        <f>(AK40-AL40+AM40)*18%</f>
        <v>24608.016</v>
      </c>
      <c r="AO40" s="110">
        <f>AK40-AL40+AM40+AN40</f>
        <v>161319.21600000001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314"/>
      <c r="G41" s="89"/>
      <c r="H41" s="86"/>
      <c r="I41" s="176"/>
      <c r="J41" s="87"/>
      <c r="K41" s="314"/>
      <c r="L41" s="103"/>
      <c r="M41" s="86"/>
      <c r="N41" s="167"/>
      <c r="O41" s="87"/>
      <c r="P41" s="314"/>
      <c r="Q41" s="89"/>
      <c r="R41" s="86"/>
      <c r="S41" s="192"/>
      <c r="T41" s="87"/>
      <c r="U41" s="314"/>
      <c r="V41" s="89"/>
      <c r="W41" s="86"/>
      <c r="X41" s="176"/>
      <c r="Y41" s="87"/>
      <c r="Z41" s="314"/>
      <c r="AA41" s="89"/>
      <c r="AB41" s="86"/>
      <c r="AC41" s="167"/>
      <c r="AD41" s="87"/>
      <c r="AE41" s="314"/>
      <c r="AF41" s="89"/>
      <c r="AG41" s="86"/>
      <c r="AH41" s="167"/>
      <c r="AI41" s="87"/>
      <c r="AJ41" s="314"/>
      <c r="AK41" s="89"/>
      <c r="AL41" s="86"/>
      <c r="AM41" s="193"/>
      <c r="AN41" s="87"/>
      <c r="AO41" s="314"/>
    </row>
    <row r="42" spans="1:41" s="10" customFormat="1" x14ac:dyDescent="0.25">
      <c r="A42" s="125" t="s">
        <v>41</v>
      </c>
      <c r="B42" s="356">
        <v>140200</v>
      </c>
      <c r="C42" s="261">
        <v>1000</v>
      </c>
      <c r="D42" s="256">
        <v>3127.5</v>
      </c>
      <c r="E42" s="262">
        <f t="shared" si="14"/>
        <v>25618.95</v>
      </c>
      <c r="F42" s="111">
        <f t="shared" si="15"/>
        <v>167946.45</v>
      </c>
      <c r="G42" s="364">
        <v>140480</v>
      </c>
      <c r="H42" s="261">
        <v>1000</v>
      </c>
      <c r="I42" s="256">
        <v>2192.4</v>
      </c>
      <c r="J42" s="262">
        <f t="shared" si="2"/>
        <v>25501.031999999999</v>
      </c>
      <c r="K42" s="111">
        <f t="shared" si="3"/>
        <v>167173.432</v>
      </c>
      <c r="L42" s="364">
        <v>139170</v>
      </c>
      <c r="M42" s="261">
        <v>1000</v>
      </c>
      <c r="N42" s="259">
        <v>2839.5</v>
      </c>
      <c r="O42" s="262">
        <f t="shared" si="4"/>
        <v>25381.71</v>
      </c>
      <c r="P42" s="111">
        <f t="shared" si="5"/>
        <v>166391.21</v>
      </c>
      <c r="Q42" s="364">
        <v>139170</v>
      </c>
      <c r="R42" s="261">
        <v>1000</v>
      </c>
      <c r="S42" s="260">
        <v>3048.75</v>
      </c>
      <c r="T42" s="262">
        <f t="shared" si="6"/>
        <v>25419.375</v>
      </c>
      <c r="U42" s="111">
        <f t="shared" si="7"/>
        <v>166638.125</v>
      </c>
      <c r="V42" s="364">
        <v>139570</v>
      </c>
      <c r="W42" s="261">
        <v>1000</v>
      </c>
      <c r="X42" s="256">
        <v>2545.92</v>
      </c>
      <c r="Y42" s="262">
        <f t="shared" si="8"/>
        <v>25400.865600000001</v>
      </c>
      <c r="Z42" s="111">
        <f t="shared" si="9"/>
        <v>166516.7856</v>
      </c>
      <c r="AA42" s="364">
        <v>139550</v>
      </c>
      <c r="AB42" s="261">
        <v>1000</v>
      </c>
      <c r="AC42" s="259">
        <v>3377.25</v>
      </c>
      <c r="AD42" s="262">
        <f>(AA42-AB42+AC42)*18%</f>
        <v>25546.904999999999</v>
      </c>
      <c r="AE42" s="111">
        <f>AA42-AB42+AC42+AD42</f>
        <v>167474.155</v>
      </c>
      <c r="AF42" s="364">
        <v>139840</v>
      </c>
      <c r="AG42" s="261">
        <v>1000</v>
      </c>
      <c r="AH42" s="259">
        <v>2607.75</v>
      </c>
      <c r="AI42" s="262">
        <f t="shared" si="12"/>
        <v>25460.594999999998</v>
      </c>
      <c r="AJ42" s="111">
        <f t="shared" si="0"/>
        <v>166908.345</v>
      </c>
      <c r="AK42" s="364">
        <v>142260</v>
      </c>
      <c r="AL42" s="261">
        <v>1000</v>
      </c>
      <c r="AM42" s="182">
        <v>1201.2</v>
      </c>
      <c r="AN42" s="262">
        <f t="shared" si="13"/>
        <v>25643.016</v>
      </c>
      <c r="AO42" s="111">
        <f t="shared" si="1"/>
        <v>168104.21600000001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356">
        <v>140200</v>
      </c>
      <c r="C44" s="261">
        <v>1000</v>
      </c>
      <c r="D44" s="256">
        <v>3127.5</v>
      </c>
      <c r="E44" s="262">
        <f>(B44-C44+D44)*18%</f>
        <v>25618.95</v>
      </c>
      <c r="F44" s="111">
        <f>B44-C44+D44+E44</f>
        <v>167946.45</v>
      </c>
      <c r="G44" s="364">
        <v>140480</v>
      </c>
      <c r="H44" s="261">
        <v>1000</v>
      </c>
      <c r="I44" s="256">
        <v>2192.4</v>
      </c>
      <c r="J44" s="262">
        <f t="shared" si="2"/>
        <v>25501.031999999999</v>
      </c>
      <c r="K44" s="111">
        <f t="shared" si="3"/>
        <v>167173.432</v>
      </c>
      <c r="L44" s="364">
        <v>139170</v>
      </c>
      <c r="M44" s="261">
        <v>1000</v>
      </c>
      <c r="N44" s="259">
        <v>2839.5</v>
      </c>
      <c r="O44" s="262">
        <f t="shared" si="4"/>
        <v>25381.71</v>
      </c>
      <c r="P44" s="111">
        <f t="shared" si="5"/>
        <v>166391.21</v>
      </c>
      <c r="Q44" s="364">
        <v>139170</v>
      </c>
      <c r="R44" s="261">
        <v>1000</v>
      </c>
      <c r="S44" s="260">
        <v>3048.75</v>
      </c>
      <c r="T44" s="262">
        <f t="shared" si="6"/>
        <v>25419.375</v>
      </c>
      <c r="U44" s="111">
        <f t="shared" si="7"/>
        <v>166638.125</v>
      </c>
      <c r="V44" s="364">
        <v>139570</v>
      </c>
      <c r="W44" s="261">
        <v>1000</v>
      </c>
      <c r="X44" s="256">
        <v>2545.92</v>
      </c>
      <c r="Y44" s="262">
        <f>(V44-W44+X44)*18%</f>
        <v>25400.865600000001</v>
      </c>
      <c r="Z44" s="111">
        <f>V44-W44+X44+Y44</f>
        <v>166516.7856</v>
      </c>
      <c r="AA44" s="364">
        <v>139550</v>
      </c>
      <c r="AB44" s="261">
        <v>1000</v>
      </c>
      <c r="AC44" s="259">
        <v>3377.25</v>
      </c>
      <c r="AD44" s="262">
        <f>(AA44-AB44+AC44)*18%</f>
        <v>25546.904999999999</v>
      </c>
      <c r="AE44" s="111">
        <f>AA44-AB44+AC44+AD44</f>
        <v>167474.155</v>
      </c>
      <c r="AF44" s="364">
        <v>139840</v>
      </c>
      <c r="AG44" s="261">
        <v>1000</v>
      </c>
      <c r="AH44" s="259">
        <v>2607.75</v>
      </c>
      <c r="AI44" s="262">
        <f t="shared" si="12"/>
        <v>25460.594999999998</v>
      </c>
      <c r="AJ44" s="263">
        <f t="shared" si="0"/>
        <v>166908.345</v>
      </c>
      <c r="AK44" s="364">
        <v>142260</v>
      </c>
      <c r="AL44" s="261">
        <v>1000</v>
      </c>
      <c r="AM44" s="182">
        <v>1201.2</v>
      </c>
      <c r="AN44" s="262">
        <f>(AK44-AL44+AM44)*18%</f>
        <v>25643.016</v>
      </c>
      <c r="AO44" s="111">
        <f>AK44-AL44+AM44+AN44</f>
        <v>168104.21600000001</v>
      </c>
    </row>
    <row r="45" spans="1:41" s="10" customFormat="1" ht="15.75" thickBot="1" x14ac:dyDescent="0.3">
      <c r="A45" s="126" t="s">
        <v>44</v>
      </c>
      <c r="B45" s="356">
        <v>144200</v>
      </c>
      <c r="C45" s="82">
        <v>1000</v>
      </c>
      <c r="D45" s="173">
        <v>3127.5</v>
      </c>
      <c r="E45" s="80">
        <f t="shared" si="14"/>
        <v>26338.95</v>
      </c>
      <c r="F45" s="110">
        <f t="shared" si="15"/>
        <v>172666.45</v>
      </c>
      <c r="G45" s="364">
        <v>143980</v>
      </c>
      <c r="H45" s="82">
        <v>1000</v>
      </c>
      <c r="I45" s="173">
        <v>2192.4</v>
      </c>
      <c r="J45" s="80">
        <f>(G45-H45+I45)*18%</f>
        <v>26131.031999999999</v>
      </c>
      <c r="K45" s="110">
        <f>G45-H45+I45+J45</f>
        <v>171303.432</v>
      </c>
      <c r="L45" s="364">
        <v>143170</v>
      </c>
      <c r="M45" s="82">
        <v>1000</v>
      </c>
      <c r="N45" s="259">
        <v>2839.5</v>
      </c>
      <c r="O45" s="80">
        <f t="shared" si="4"/>
        <v>26101.71</v>
      </c>
      <c r="P45" s="110">
        <f t="shared" si="5"/>
        <v>171111.21</v>
      </c>
      <c r="Q45" s="364">
        <v>143170</v>
      </c>
      <c r="R45" s="82">
        <v>1000</v>
      </c>
      <c r="S45" s="190">
        <v>3048.75</v>
      </c>
      <c r="T45" s="80">
        <f t="shared" si="6"/>
        <v>26139.375</v>
      </c>
      <c r="U45" s="110">
        <f t="shared" si="7"/>
        <v>171358.125</v>
      </c>
      <c r="V45" s="364">
        <v>143570</v>
      </c>
      <c r="W45" s="82">
        <v>1000</v>
      </c>
      <c r="X45" s="173">
        <v>2545.92</v>
      </c>
      <c r="Y45" s="80">
        <f t="shared" si="8"/>
        <v>26120.865600000001</v>
      </c>
      <c r="Z45" s="110">
        <f t="shared" si="9"/>
        <v>171236.7856</v>
      </c>
      <c r="AA45" s="364">
        <v>143550</v>
      </c>
      <c r="AB45" s="82">
        <v>1000</v>
      </c>
      <c r="AC45" s="259">
        <v>3377.25</v>
      </c>
      <c r="AD45" s="80">
        <f t="shared" si="10"/>
        <v>26266.904999999999</v>
      </c>
      <c r="AE45" s="110">
        <f t="shared" si="11"/>
        <v>172194.155</v>
      </c>
      <c r="AF45" s="364">
        <v>143840</v>
      </c>
      <c r="AG45" s="82">
        <v>1000</v>
      </c>
      <c r="AH45" s="165">
        <v>2607.75</v>
      </c>
      <c r="AI45" s="80">
        <f t="shared" si="12"/>
        <v>26180.594999999998</v>
      </c>
      <c r="AJ45" s="244">
        <f t="shared" si="0"/>
        <v>171628.345</v>
      </c>
      <c r="AK45" s="364">
        <v>145760</v>
      </c>
      <c r="AL45" s="82">
        <v>1000</v>
      </c>
      <c r="AM45" s="191">
        <v>1201.2</v>
      </c>
      <c r="AN45" s="80">
        <f>(AK45-AL45+AM45)*18%</f>
        <v>26273.016</v>
      </c>
      <c r="AO45" s="110">
        <f>AK45-AL45+AM45+AN45</f>
        <v>172234.21600000001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314"/>
      <c r="G46" s="89"/>
      <c r="H46" s="206"/>
      <c r="I46" s="176"/>
      <c r="J46" s="87"/>
      <c r="K46" s="314"/>
      <c r="L46" s="89"/>
      <c r="M46" s="206"/>
      <c r="N46" s="167"/>
      <c r="O46" s="87"/>
      <c r="P46" s="314"/>
      <c r="Q46" s="89"/>
      <c r="R46" s="206"/>
      <c r="S46" s="192"/>
      <c r="T46" s="87"/>
      <c r="U46" s="314"/>
      <c r="V46" s="89"/>
      <c r="W46" s="206"/>
      <c r="X46" s="176"/>
      <c r="Y46" s="87"/>
      <c r="Z46" s="314"/>
      <c r="AA46" s="89"/>
      <c r="AB46" s="206"/>
      <c r="AC46" s="167"/>
      <c r="AD46" s="87"/>
      <c r="AE46" s="314"/>
      <c r="AF46" s="89"/>
      <c r="AG46" s="206"/>
      <c r="AH46" s="167"/>
      <c r="AI46" s="87"/>
      <c r="AJ46" s="314"/>
      <c r="AK46" s="89"/>
      <c r="AL46" s="206"/>
      <c r="AM46" s="193"/>
      <c r="AN46" s="87"/>
      <c r="AO46" s="314"/>
    </row>
    <row r="47" spans="1:41" x14ac:dyDescent="0.25">
      <c r="A47" s="131" t="s">
        <v>46</v>
      </c>
      <c r="B47" s="356">
        <v>123310</v>
      </c>
      <c r="C47" s="261">
        <v>1000</v>
      </c>
      <c r="D47" s="256">
        <v>3127.5</v>
      </c>
      <c r="E47" s="262">
        <f t="shared" si="14"/>
        <v>22578.75</v>
      </c>
      <c r="F47" s="111">
        <f t="shared" si="15"/>
        <v>148016.25</v>
      </c>
      <c r="G47" s="364">
        <v>122680</v>
      </c>
      <c r="H47" s="261">
        <v>1000</v>
      </c>
      <c r="I47" s="256">
        <v>2192.4</v>
      </c>
      <c r="J47" s="262">
        <f t="shared" si="2"/>
        <v>22297.031999999999</v>
      </c>
      <c r="K47" s="111">
        <f t="shared" si="3"/>
        <v>146169.432</v>
      </c>
      <c r="L47" s="364">
        <v>122730</v>
      </c>
      <c r="M47" s="261">
        <v>1000</v>
      </c>
      <c r="N47" s="259">
        <v>2839.5</v>
      </c>
      <c r="O47" s="262">
        <f t="shared" si="4"/>
        <v>22422.51</v>
      </c>
      <c r="P47" s="111">
        <f t="shared" si="5"/>
        <v>146992.01</v>
      </c>
      <c r="Q47" s="364">
        <v>122730</v>
      </c>
      <c r="R47" s="261">
        <v>1000</v>
      </c>
      <c r="S47" s="260">
        <v>3048.75</v>
      </c>
      <c r="T47" s="262">
        <f>(Q47-R47+S47)*18%</f>
        <v>22460.174999999999</v>
      </c>
      <c r="U47" s="111">
        <f>Q47-R47+S47+T47</f>
        <v>147238.92499999999</v>
      </c>
      <c r="V47" s="364">
        <v>124790</v>
      </c>
      <c r="W47" s="261">
        <v>1000</v>
      </c>
      <c r="X47" s="256">
        <v>2545.92</v>
      </c>
      <c r="Y47" s="262">
        <f t="shared" si="8"/>
        <v>22740.4656</v>
      </c>
      <c r="Z47" s="111">
        <f t="shared" si="9"/>
        <v>149076.38560000001</v>
      </c>
      <c r="AA47" s="364">
        <v>123010</v>
      </c>
      <c r="AB47" s="261">
        <v>1000</v>
      </c>
      <c r="AC47" s="259">
        <v>3377.25</v>
      </c>
      <c r="AD47" s="262">
        <f t="shared" si="10"/>
        <v>22569.704999999998</v>
      </c>
      <c r="AE47" s="111">
        <f t="shared" si="11"/>
        <v>147956.95499999999</v>
      </c>
      <c r="AF47" s="364">
        <v>122400</v>
      </c>
      <c r="AG47" s="261">
        <v>1000</v>
      </c>
      <c r="AH47" s="259">
        <v>2607.75</v>
      </c>
      <c r="AI47" s="262">
        <f t="shared" si="12"/>
        <v>22321.395</v>
      </c>
      <c r="AJ47" s="111">
        <f t="shared" si="0"/>
        <v>146329.14499999999</v>
      </c>
      <c r="AK47" s="364">
        <v>124380</v>
      </c>
      <c r="AL47" s="261">
        <v>1000</v>
      </c>
      <c r="AM47" s="182">
        <v>1201.2</v>
      </c>
      <c r="AN47" s="262">
        <f t="shared" si="13"/>
        <v>22424.615999999998</v>
      </c>
      <c r="AO47" s="111">
        <f t="shared" si="1"/>
        <v>147005.81599999999</v>
      </c>
    </row>
    <row r="48" spans="1:41" x14ac:dyDescent="0.25">
      <c r="A48" s="125" t="s">
        <v>47</v>
      </c>
      <c r="B48" s="356">
        <v>136750</v>
      </c>
      <c r="C48" s="261">
        <v>1000</v>
      </c>
      <c r="D48" s="256">
        <v>3127.5</v>
      </c>
      <c r="E48" s="262">
        <f t="shared" si="14"/>
        <v>24997.95</v>
      </c>
      <c r="F48" s="111">
        <f t="shared" si="15"/>
        <v>163875.45000000001</v>
      </c>
      <c r="G48" s="364">
        <v>137130</v>
      </c>
      <c r="H48" s="261">
        <v>1000</v>
      </c>
      <c r="I48" s="256">
        <v>2192.4</v>
      </c>
      <c r="J48" s="262">
        <f t="shared" si="2"/>
        <v>24898.031999999999</v>
      </c>
      <c r="K48" s="111">
        <f t="shared" si="3"/>
        <v>163220.432</v>
      </c>
      <c r="L48" s="364">
        <v>135780</v>
      </c>
      <c r="M48" s="261">
        <v>1000</v>
      </c>
      <c r="N48" s="259">
        <v>2839.5</v>
      </c>
      <c r="O48" s="262">
        <f t="shared" si="4"/>
        <v>24771.51</v>
      </c>
      <c r="P48" s="111">
        <f t="shared" si="5"/>
        <v>162391.01</v>
      </c>
      <c r="Q48" s="364">
        <v>135780</v>
      </c>
      <c r="R48" s="261">
        <v>1000</v>
      </c>
      <c r="S48" s="260">
        <v>3048.75</v>
      </c>
      <c r="T48" s="262">
        <f>(Q48-R48+S48)*18%</f>
        <v>24809.174999999999</v>
      </c>
      <c r="U48" s="111">
        <f>Q48-R48+S48+T48</f>
        <v>162637.92499999999</v>
      </c>
      <c r="V48" s="364">
        <v>137130</v>
      </c>
      <c r="W48" s="261">
        <v>1000</v>
      </c>
      <c r="X48" s="256">
        <v>2545.92</v>
      </c>
      <c r="Y48" s="262">
        <f>(V48-W48+X48)*18%</f>
        <v>24961.6656</v>
      </c>
      <c r="Z48" s="111">
        <f>V48-W48+X48+Y48</f>
        <v>163637.58560000002</v>
      </c>
      <c r="AA48" s="364">
        <v>136610</v>
      </c>
      <c r="AB48" s="261">
        <v>1000</v>
      </c>
      <c r="AC48" s="259">
        <v>3377.25</v>
      </c>
      <c r="AD48" s="262">
        <f t="shared" si="10"/>
        <v>25017.704999999998</v>
      </c>
      <c r="AE48" s="111">
        <f t="shared" si="11"/>
        <v>164004.95499999999</v>
      </c>
      <c r="AF48" s="364">
        <v>137390</v>
      </c>
      <c r="AG48" s="261">
        <v>1000</v>
      </c>
      <c r="AH48" s="259">
        <v>2607.75</v>
      </c>
      <c r="AI48" s="262">
        <f t="shared" si="12"/>
        <v>25019.594999999998</v>
      </c>
      <c r="AJ48" s="111">
        <f t="shared" si="0"/>
        <v>164017.345</v>
      </c>
      <c r="AK48" s="364">
        <v>137110</v>
      </c>
      <c r="AL48" s="261">
        <v>1000</v>
      </c>
      <c r="AM48" s="182">
        <v>1201.2</v>
      </c>
      <c r="AN48" s="262">
        <f t="shared" si="13"/>
        <v>24716.016</v>
      </c>
      <c r="AO48" s="111">
        <f t="shared" si="1"/>
        <v>162027.21600000001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311"/>
      <c r="C50" s="312"/>
      <c r="D50" s="176"/>
      <c r="E50" s="312"/>
      <c r="F50" s="314"/>
      <c r="G50" s="78"/>
      <c r="H50" s="255"/>
      <c r="I50" s="256"/>
      <c r="J50" s="255"/>
      <c r="K50" s="111"/>
      <c r="L50" s="79"/>
      <c r="M50" s="312"/>
      <c r="N50" s="167"/>
      <c r="O50" s="312"/>
      <c r="P50" s="314"/>
      <c r="Q50" s="79"/>
      <c r="R50" s="312"/>
      <c r="S50" s="192"/>
      <c r="T50" s="312"/>
      <c r="U50" s="314"/>
      <c r="V50" s="79"/>
      <c r="W50" s="312"/>
      <c r="X50" s="176"/>
      <c r="Y50" s="312"/>
      <c r="Z50" s="314"/>
      <c r="AA50" s="79"/>
      <c r="AB50" s="312"/>
      <c r="AC50" s="167"/>
      <c r="AD50" s="312"/>
      <c r="AE50" s="314"/>
      <c r="AF50" s="78"/>
      <c r="AG50" s="255"/>
      <c r="AH50" s="259"/>
      <c r="AI50" s="255"/>
      <c r="AJ50" s="111"/>
      <c r="AK50" s="311"/>
      <c r="AL50" s="312"/>
      <c r="AM50" s="193"/>
      <c r="AN50" s="312"/>
      <c r="AO50" s="314"/>
    </row>
    <row r="51" spans="1:112" x14ac:dyDescent="0.25">
      <c r="A51" s="131" t="s">
        <v>50</v>
      </c>
      <c r="B51" s="356">
        <v>123060</v>
      </c>
      <c r="C51" s="255">
        <v>1000</v>
      </c>
      <c r="D51" s="256">
        <v>3127.5</v>
      </c>
      <c r="E51" s="257">
        <f t="shared" si="14"/>
        <v>22533.75</v>
      </c>
      <c r="F51" s="111">
        <f t="shared" si="15"/>
        <v>147721.25</v>
      </c>
      <c r="G51" s="364">
        <v>122430</v>
      </c>
      <c r="H51" s="255">
        <v>1000</v>
      </c>
      <c r="I51" s="256">
        <v>2192.4</v>
      </c>
      <c r="J51" s="255">
        <f>(G51-H51+I51)*18%</f>
        <v>22252.031999999999</v>
      </c>
      <c r="K51" s="111">
        <f>G51-H51+I51+J51</f>
        <v>145874.432</v>
      </c>
      <c r="L51" s="364">
        <v>122480</v>
      </c>
      <c r="M51" s="255">
        <v>1000</v>
      </c>
      <c r="N51" s="259">
        <v>2763.78</v>
      </c>
      <c r="O51" s="257">
        <f t="shared" si="4"/>
        <v>22363.880399999998</v>
      </c>
      <c r="P51" s="111">
        <f t="shared" si="5"/>
        <v>146607.66039999999</v>
      </c>
      <c r="Q51" s="364">
        <v>122480</v>
      </c>
      <c r="R51" s="255">
        <v>1000</v>
      </c>
      <c r="S51" s="260">
        <v>3048.75</v>
      </c>
      <c r="T51" s="257">
        <f t="shared" si="6"/>
        <v>22415.174999999999</v>
      </c>
      <c r="U51" s="111">
        <f t="shared" si="7"/>
        <v>146943.92499999999</v>
      </c>
      <c r="V51" s="364">
        <v>123040</v>
      </c>
      <c r="W51" s="255">
        <v>1000</v>
      </c>
      <c r="X51" s="256">
        <v>2545.92</v>
      </c>
      <c r="Y51" s="257">
        <f t="shared" si="8"/>
        <v>22425.4656</v>
      </c>
      <c r="Z51" s="111">
        <f t="shared" si="9"/>
        <v>147011.38560000001</v>
      </c>
      <c r="AA51" s="364">
        <v>122760</v>
      </c>
      <c r="AB51" s="255">
        <v>1000</v>
      </c>
      <c r="AC51" s="259">
        <v>3377.25</v>
      </c>
      <c r="AD51" s="257">
        <f>(AA51-AB51+AC51)*18%</f>
        <v>22524.704999999998</v>
      </c>
      <c r="AE51" s="111">
        <f>AA51-AB51+AC51+AD51</f>
        <v>147661.95499999999</v>
      </c>
      <c r="AF51" s="364">
        <v>122150</v>
      </c>
      <c r="AG51" s="255">
        <v>1000</v>
      </c>
      <c r="AH51" s="259">
        <v>2607.75</v>
      </c>
      <c r="AI51" s="257">
        <f t="shared" si="12"/>
        <v>22276.395</v>
      </c>
      <c r="AJ51" s="111">
        <f t="shared" si="0"/>
        <v>146034.14499999999</v>
      </c>
      <c r="AK51" s="364">
        <v>124130</v>
      </c>
      <c r="AL51" s="255">
        <v>1000</v>
      </c>
      <c r="AM51" s="182">
        <v>1201.2</v>
      </c>
      <c r="AN51" s="257">
        <f t="shared" si="13"/>
        <v>22379.615999999998</v>
      </c>
      <c r="AO51" s="111">
        <f t="shared" si="1"/>
        <v>146710.81599999999</v>
      </c>
    </row>
    <row r="52" spans="1:112" x14ac:dyDescent="0.25">
      <c r="A52" s="131" t="s">
        <v>51</v>
      </c>
      <c r="B52" s="85"/>
      <c r="C52" s="255"/>
      <c r="D52" s="256"/>
      <c r="E52" s="257"/>
      <c r="F52" s="111"/>
      <c r="G52" s="78"/>
      <c r="H52" s="255"/>
      <c r="I52" s="256"/>
      <c r="J52" s="255"/>
      <c r="K52" s="111"/>
      <c r="L52" s="78"/>
      <c r="M52" s="255"/>
      <c r="N52" s="259"/>
      <c r="O52" s="257"/>
      <c r="P52" s="111"/>
      <c r="Q52" s="78"/>
      <c r="R52" s="255"/>
      <c r="S52" s="260"/>
      <c r="T52" s="257"/>
      <c r="U52" s="111"/>
      <c r="V52" s="204"/>
      <c r="W52" s="255"/>
      <c r="X52" s="256"/>
      <c r="Y52" s="257"/>
      <c r="Z52" s="111"/>
      <c r="AA52" s="78"/>
      <c r="AB52" s="255"/>
      <c r="AC52" s="259"/>
      <c r="AD52" s="257"/>
      <c r="AE52" s="111"/>
      <c r="AF52" s="78"/>
      <c r="AG52" s="255"/>
      <c r="AH52" s="259"/>
      <c r="AI52" s="257"/>
      <c r="AJ52" s="111"/>
      <c r="AK52" s="85"/>
      <c r="AL52" s="255"/>
      <c r="AM52" s="182"/>
      <c r="AN52" s="257"/>
      <c r="AO52" s="111"/>
    </row>
    <row r="53" spans="1:112" s="233" customFormat="1" ht="13.5" thickBot="1" x14ac:dyDescent="0.25">
      <c r="A53" s="132" t="s">
        <v>52</v>
      </c>
      <c r="B53" s="356">
        <v>124060</v>
      </c>
      <c r="C53" s="1">
        <v>1000</v>
      </c>
      <c r="D53" s="173">
        <v>3127.5</v>
      </c>
      <c r="E53" s="2">
        <f>(B53-C53+D53)*18%</f>
        <v>22713.75</v>
      </c>
      <c r="F53" s="110">
        <f>B53-C53+D53+E53</f>
        <v>148901.25</v>
      </c>
      <c r="G53" s="364">
        <v>123430</v>
      </c>
      <c r="H53" s="1">
        <v>1000</v>
      </c>
      <c r="I53" s="173">
        <v>2192.4</v>
      </c>
      <c r="J53" s="1">
        <f t="shared" si="2"/>
        <v>22432.031999999999</v>
      </c>
      <c r="K53" s="110">
        <f t="shared" si="3"/>
        <v>147054.432</v>
      </c>
      <c r="L53" s="364">
        <v>123580</v>
      </c>
      <c r="M53" s="1">
        <v>1000</v>
      </c>
      <c r="N53" s="165">
        <v>2763.78</v>
      </c>
      <c r="O53" s="2">
        <f t="shared" si="4"/>
        <v>22561.880399999998</v>
      </c>
      <c r="P53" s="110">
        <f t="shared" si="5"/>
        <v>147905.66039999999</v>
      </c>
      <c r="Q53" s="364">
        <v>123580</v>
      </c>
      <c r="R53" s="1">
        <v>1000</v>
      </c>
      <c r="S53" s="190">
        <v>3048.75</v>
      </c>
      <c r="T53" s="2">
        <f t="shared" si="6"/>
        <v>22613.174999999999</v>
      </c>
      <c r="U53" s="110">
        <f t="shared" si="7"/>
        <v>148241.92499999999</v>
      </c>
      <c r="V53" s="364">
        <v>123540</v>
      </c>
      <c r="W53" s="1">
        <v>1000</v>
      </c>
      <c r="X53" s="173">
        <v>2545.92</v>
      </c>
      <c r="Y53" s="2">
        <f t="shared" si="8"/>
        <v>22515.4656</v>
      </c>
      <c r="Z53" s="110">
        <f t="shared" si="9"/>
        <v>147601.38560000001</v>
      </c>
      <c r="AA53" s="364">
        <v>123660</v>
      </c>
      <c r="AB53" s="1">
        <v>1000</v>
      </c>
      <c r="AC53" s="259">
        <v>3377.25</v>
      </c>
      <c r="AD53" s="2">
        <f>(AA53-AB53+AC53)*18%</f>
        <v>22686.704999999998</v>
      </c>
      <c r="AE53" s="110">
        <f>AA53-AB53+AC53+AD53</f>
        <v>148723.95499999999</v>
      </c>
      <c r="AF53" s="364">
        <v>122800</v>
      </c>
      <c r="AG53" s="1">
        <v>1000</v>
      </c>
      <c r="AH53" s="165">
        <v>2607.75</v>
      </c>
      <c r="AI53" s="2">
        <f>(AF53-AG53+AH53)*18%</f>
        <v>22393.395</v>
      </c>
      <c r="AJ53" s="110">
        <f>AF53-AG53+AH53+AI53</f>
        <v>146801.14499999999</v>
      </c>
      <c r="AK53" s="364">
        <v>126730</v>
      </c>
      <c r="AL53" s="1">
        <v>1000</v>
      </c>
      <c r="AM53" s="191">
        <v>1201.2</v>
      </c>
      <c r="AN53" s="2">
        <f t="shared" si="13"/>
        <v>22847.615999999998</v>
      </c>
      <c r="AO53" s="110">
        <f t="shared" si="1"/>
        <v>149778.81599999999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311"/>
      <c r="C54" s="312"/>
      <c r="D54" s="176"/>
      <c r="E54" s="39"/>
      <c r="F54" s="314"/>
      <c r="G54" s="79"/>
      <c r="H54" s="312"/>
      <c r="I54" s="176"/>
      <c r="J54" s="312"/>
      <c r="K54" s="314"/>
      <c r="L54" s="79"/>
      <c r="M54" s="312"/>
      <c r="N54" s="167"/>
      <c r="O54" s="39"/>
      <c r="P54" s="314"/>
      <c r="Q54" s="79"/>
      <c r="R54" s="312"/>
      <c r="S54" s="192"/>
      <c r="T54" s="39"/>
      <c r="U54" s="314"/>
      <c r="V54" s="79"/>
      <c r="W54" s="312"/>
      <c r="X54" s="176"/>
      <c r="Y54" s="39"/>
      <c r="Z54" s="314"/>
      <c r="AA54" s="79"/>
      <c r="AB54" s="312"/>
      <c r="AC54" s="167"/>
      <c r="AD54" s="39"/>
      <c r="AE54" s="314"/>
      <c r="AF54" s="79"/>
      <c r="AG54" s="312"/>
      <c r="AH54" s="167"/>
      <c r="AI54" s="39"/>
      <c r="AJ54" s="314"/>
      <c r="AK54" s="79"/>
      <c r="AL54" s="312"/>
      <c r="AM54" s="193"/>
      <c r="AN54" s="39"/>
      <c r="AO54" s="314"/>
    </row>
    <row r="55" spans="1:112" x14ac:dyDescent="0.25">
      <c r="A55" s="125" t="s">
        <v>54</v>
      </c>
      <c r="B55" s="356">
        <v>132940</v>
      </c>
      <c r="C55" s="255">
        <v>1000</v>
      </c>
      <c r="D55" s="256">
        <v>3127.5</v>
      </c>
      <c r="E55" s="257">
        <f>(B55-C55+D55)*18%</f>
        <v>24312.149999999998</v>
      </c>
      <c r="F55" s="111">
        <f>B55-C55+D55+E55</f>
        <v>159379.65</v>
      </c>
      <c r="G55" s="364">
        <v>135040</v>
      </c>
      <c r="H55" s="255">
        <v>1000</v>
      </c>
      <c r="I55" s="256">
        <v>2192.4</v>
      </c>
      <c r="J55" s="255">
        <f t="shared" si="2"/>
        <v>24521.831999999999</v>
      </c>
      <c r="K55" s="111">
        <f t="shared" si="3"/>
        <v>160754.23199999999</v>
      </c>
      <c r="L55" s="364">
        <v>132840</v>
      </c>
      <c r="M55" s="255">
        <v>1000</v>
      </c>
      <c r="N55" s="259">
        <v>2763.78</v>
      </c>
      <c r="O55" s="257">
        <f>(L55-M55+N55)*18%</f>
        <v>24228.680399999997</v>
      </c>
      <c r="P55" s="111">
        <f>L55-M55+N55+O55</f>
        <v>158832.46039999998</v>
      </c>
      <c r="Q55" s="364">
        <v>132840</v>
      </c>
      <c r="R55" s="255">
        <v>1000</v>
      </c>
      <c r="S55" s="260">
        <v>3048.75</v>
      </c>
      <c r="T55" s="257">
        <f t="shared" si="6"/>
        <v>24279.974999999999</v>
      </c>
      <c r="U55" s="111">
        <f t="shared" si="7"/>
        <v>159168.72500000001</v>
      </c>
      <c r="V55" s="364">
        <v>133190</v>
      </c>
      <c r="W55" s="255">
        <v>1000</v>
      </c>
      <c r="X55" s="256">
        <v>2545.92</v>
      </c>
      <c r="Y55" s="257">
        <f t="shared" si="8"/>
        <v>24252.465600000003</v>
      </c>
      <c r="Z55" s="111">
        <f t="shared" si="9"/>
        <v>158988.38560000001</v>
      </c>
      <c r="AA55" s="364">
        <v>132630</v>
      </c>
      <c r="AB55" s="255">
        <v>1000</v>
      </c>
      <c r="AC55" s="259">
        <v>3377.25</v>
      </c>
      <c r="AD55" s="257">
        <f t="shared" si="10"/>
        <v>24301.305</v>
      </c>
      <c r="AE55" s="111">
        <f t="shared" si="11"/>
        <v>159308.55499999999</v>
      </c>
      <c r="AF55" s="364">
        <v>132660</v>
      </c>
      <c r="AG55" s="255">
        <v>1000</v>
      </c>
      <c r="AH55" s="259">
        <v>2607.75</v>
      </c>
      <c r="AI55" s="257">
        <f t="shared" si="12"/>
        <v>24168.195</v>
      </c>
      <c r="AJ55" s="111">
        <f t="shared" si="0"/>
        <v>158435.94500000001</v>
      </c>
      <c r="AK55" s="364">
        <v>135750</v>
      </c>
      <c r="AL55" s="255">
        <v>1000</v>
      </c>
      <c r="AM55" s="182">
        <v>1201.2</v>
      </c>
      <c r="AN55" s="257">
        <f t="shared" si="13"/>
        <v>24471.216</v>
      </c>
      <c r="AO55" s="111">
        <f t="shared" si="1"/>
        <v>160422.41600000003</v>
      </c>
    </row>
    <row r="56" spans="1:112" ht="15.75" thickBot="1" x14ac:dyDescent="0.3">
      <c r="A56" s="126" t="s">
        <v>55</v>
      </c>
      <c r="B56" s="363">
        <v>135300</v>
      </c>
      <c r="C56" s="1">
        <v>1000</v>
      </c>
      <c r="D56" s="173">
        <v>3127.5</v>
      </c>
      <c r="E56" s="2">
        <f t="shared" si="14"/>
        <v>24736.95</v>
      </c>
      <c r="F56" s="110">
        <f t="shared" si="15"/>
        <v>162164.45000000001</v>
      </c>
      <c r="G56" s="368">
        <v>137400</v>
      </c>
      <c r="H56" s="1">
        <v>1000</v>
      </c>
      <c r="I56" s="173">
        <v>2192.4</v>
      </c>
      <c r="J56" s="1">
        <f t="shared" si="2"/>
        <v>24946.631999999998</v>
      </c>
      <c r="K56" s="110">
        <f t="shared" si="3"/>
        <v>163539.03200000001</v>
      </c>
      <c r="L56" s="368">
        <v>134700</v>
      </c>
      <c r="M56" s="1">
        <v>1000</v>
      </c>
      <c r="N56" s="165">
        <v>2763.78</v>
      </c>
      <c r="O56" s="2">
        <f t="shared" si="4"/>
        <v>24563.4804</v>
      </c>
      <c r="P56" s="110">
        <f t="shared" si="5"/>
        <v>161027.2604</v>
      </c>
      <c r="Q56" s="368">
        <v>134700</v>
      </c>
      <c r="R56" s="1">
        <v>1000</v>
      </c>
      <c r="S56" s="190">
        <v>3048.75</v>
      </c>
      <c r="T56" s="2">
        <f t="shared" si="6"/>
        <v>24614.774999999998</v>
      </c>
      <c r="U56" s="110">
        <f t="shared" si="7"/>
        <v>161363.52499999999</v>
      </c>
      <c r="V56" s="368">
        <v>135050</v>
      </c>
      <c r="W56" s="1">
        <v>1000</v>
      </c>
      <c r="X56" s="173">
        <v>2545.92</v>
      </c>
      <c r="Y56" s="2">
        <f t="shared" si="8"/>
        <v>24587.265600000002</v>
      </c>
      <c r="Z56" s="110">
        <f t="shared" si="9"/>
        <v>161183.18560000003</v>
      </c>
      <c r="AA56" s="368">
        <v>134990</v>
      </c>
      <c r="AB56" s="1">
        <v>1000</v>
      </c>
      <c r="AC56" s="165">
        <v>3377.25</v>
      </c>
      <c r="AD56" s="2">
        <f>(AA56-AB56+AC56)*18%</f>
        <v>24726.105</v>
      </c>
      <c r="AE56" s="110">
        <f>AA56-AB56+AC56+AD56</f>
        <v>162093.35500000001</v>
      </c>
      <c r="AF56" s="368">
        <v>135020</v>
      </c>
      <c r="AG56" s="1">
        <v>1000</v>
      </c>
      <c r="AH56" s="165">
        <v>2607.75</v>
      </c>
      <c r="AI56" s="2">
        <f t="shared" si="12"/>
        <v>24592.994999999999</v>
      </c>
      <c r="AJ56" s="110">
        <f t="shared" si="0"/>
        <v>161220.745</v>
      </c>
      <c r="AK56" s="368">
        <v>137610</v>
      </c>
      <c r="AL56" s="1">
        <v>1000</v>
      </c>
      <c r="AM56" s="191">
        <v>1201.2</v>
      </c>
      <c r="AN56" s="2">
        <f t="shared" si="13"/>
        <v>24806.016</v>
      </c>
      <c r="AO56" s="110">
        <f t="shared" si="1"/>
        <v>162617.21600000001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A40" workbookViewId="0">
      <selection activeCell="D13" sqref="D13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</row>
    <row r="2" spans="1:31" x14ac:dyDescent="0.25">
      <c r="A2" s="318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</row>
    <row r="3" spans="1:31" x14ac:dyDescent="0.25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</row>
    <row r="4" spans="1:31" x14ac:dyDescent="0.25">
      <c r="A4" s="320" t="s">
        <v>166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</row>
    <row r="5" spans="1:31" x14ac:dyDescent="0.25">
      <c r="A5" s="318" t="s">
        <v>169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</row>
    <row r="6" spans="1:31" x14ac:dyDescent="0.25">
      <c r="A6" s="318" t="s">
        <v>56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44" t="s">
        <v>67</v>
      </c>
      <c r="H8" s="345"/>
      <c r="I8" s="345"/>
      <c r="J8" s="345"/>
      <c r="K8" s="346"/>
      <c r="L8" s="344" t="s">
        <v>68</v>
      </c>
      <c r="M8" s="345"/>
      <c r="N8" s="345"/>
      <c r="O8" s="345"/>
      <c r="P8" s="346"/>
      <c r="Q8" s="344" t="s">
        <v>69</v>
      </c>
      <c r="R8" s="345"/>
      <c r="S8" s="345"/>
      <c r="T8" s="345"/>
      <c r="U8" s="346"/>
      <c r="V8" s="344" t="s">
        <v>70</v>
      </c>
      <c r="W8" s="345"/>
      <c r="X8" s="345"/>
      <c r="Y8" s="345"/>
      <c r="Z8" s="346"/>
      <c r="AA8" s="345" t="s">
        <v>71</v>
      </c>
      <c r="AB8" s="345"/>
      <c r="AC8" s="345"/>
      <c r="AD8" s="345"/>
      <c r="AE8" s="346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301" t="s">
        <v>10</v>
      </c>
      <c r="H9" s="302" t="s">
        <v>11</v>
      </c>
      <c r="I9" s="302" t="s">
        <v>57</v>
      </c>
      <c r="J9" s="302" t="s">
        <v>105</v>
      </c>
      <c r="K9" s="303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301" t="s">
        <v>10</v>
      </c>
      <c r="R9" s="302" t="s">
        <v>11</v>
      </c>
      <c r="S9" s="302" t="s">
        <v>57</v>
      </c>
      <c r="T9" s="302" t="s">
        <v>105</v>
      </c>
      <c r="U9" s="303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306"/>
      <c r="C10" s="307"/>
      <c r="D10" s="307"/>
      <c r="E10" s="307"/>
      <c r="F10" s="308"/>
      <c r="G10" s="306"/>
      <c r="H10" s="307"/>
      <c r="I10" s="307"/>
      <c r="J10" s="307"/>
      <c r="K10" s="308"/>
      <c r="L10" s="306"/>
      <c r="M10" s="307"/>
      <c r="N10" s="307"/>
      <c r="O10" s="307"/>
      <c r="P10" s="308"/>
      <c r="Q10" s="306"/>
      <c r="R10" s="307"/>
      <c r="S10" s="307"/>
      <c r="T10" s="307"/>
      <c r="U10" s="308"/>
      <c r="V10" s="306"/>
      <c r="W10" s="307"/>
      <c r="X10" s="307"/>
      <c r="Y10" s="307"/>
      <c r="Z10" s="308"/>
      <c r="AA10" s="306"/>
      <c r="AB10" s="307"/>
      <c r="AC10" s="307"/>
      <c r="AD10" s="307"/>
      <c r="AE10" s="308"/>
    </row>
    <row r="11" spans="1:31" x14ac:dyDescent="0.25">
      <c r="A11" s="9" t="s">
        <v>14</v>
      </c>
      <c r="B11" s="367">
        <v>139180</v>
      </c>
      <c r="C11" s="315">
        <v>1000</v>
      </c>
      <c r="D11" s="166">
        <v>2501.1999999999998</v>
      </c>
      <c r="E11" s="137">
        <f>(B11-C11+D11)*18%</f>
        <v>25322.616000000002</v>
      </c>
      <c r="F11" s="108">
        <f>B11-C11+D11+E11</f>
        <v>166003.81600000002</v>
      </c>
      <c r="G11" s="370">
        <v>136830</v>
      </c>
      <c r="H11" s="315">
        <v>1000</v>
      </c>
      <c r="I11" s="166">
        <v>4463.68</v>
      </c>
      <c r="J11" s="315">
        <f>(G11-H11+I11)*18%</f>
        <v>25252.862399999998</v>
      </c>
      <c r="K11" s="108">
        <f t="shared" ref="K11:K57" si="0">G11-H11+I11+J11</f>
        <v>165546.54239999998</v>
      </c>
      <c r="L11" s="370">
        <v>138630</v>
      </c>
      <c r="M11" s="315">
        <v>1000</v>
      </c>
      <c r="N11" s="166">
        <v>2997</v>
      </c>
      <c r="O11" s="137">
        <f>(L11-M11+N11)*18%</f>
        <v>25312.86</v>
      </c>
      <c r="P11" s="108">
        <f t="shared" ref="P11" si="1">L11-M11+N11+O11</f>
        <v>165939.85999999999</v>
      </c>
      <c r="Q11" s="370">
        <v>140190</v>
      </c>
      <c r="R11" s="315">
        <v>1000</v>
      </c>
      <c r="S11" s="166">
        <v>1474.55</v>
      </c>
      <c r="T11" s="137">
        <f>(Q11-R11+S11)*18%</f>
        <v>25319.618999999999</v>
      </c>
      <c r="U11" s="108">
        <f>Q11-R11+S11+T11</f>
        <v>165984.16899999999</v>
      </c>
      <c r="V11" s="370">
        <v>135690</v>
      </c>
      <c r="W11" s="315">
        <v>1000</v>
      </c>
      <c r="X11" s="192">
        <v>4818.6400000000003</v>
      </c>
      <c r="Y11" s="137">
        <f t="shared" ref="Y11:Y57" si="2">(V11-W11+X11)*18%</f>
        <v>25111.555200000003</v>
      </c>
      <c r="Z11" s="108">
        <f t="shared" ref="Z11:Z57" si="3">V11-W11+X11+Y11</f>
        <v>164620.19520000002</v>
      </c>
      <c r="AA11" s="370">
        <v>138900</v>
      </c>
      <c r="AB11" s="315">
        <v>1000</v>
      </c>
      <c r="AC11" s="167">
        <v>1795.52</v>
      </c>
      <c r="AD11" s="137">
        <f t="shared" ref="AD11:AD57" si="4">(AA11-AB11+AC11)*18%</f>
        <v>25145.193599999999</v>
      </c>
      <c r="AE11" s="108">
        <f t="shared" ref="AE11:AE57" si="5">AA11-AB11+AC11+AD11</f>
        <v>164840.71359999999</v>
      </c>
    </row>
    <row r="12" spans="1:31" x14ac:dyDescent="0.25">
      <c r="A12" s="125" t="s">
        <v>15</v>
      </c>
      <c r="B12" s="356">
        <v>139180</v>
      </c>
      <c r="C12" s="264">
        <v>1000</v>
      </c>
      <c r="D12" s="265">
        <v>2501.1999999999998</v>
      </c>
      <c r="E12" s="266">
        <f t="shared" ref="E12:E56" si="6">(B12-C12+D12)*18%</f>
        <v>25322.616000000002</v>
      </c>
      <c r="F12" s="106">
        <f t="shared" ref="F12:F56" si="7">B12-C12+D12+E12</f>
        <v>166003.81600000002</v>
      </c>
      <c r="G12" s="364">
        <v>136830</v>
      </c>
      <c r="H12" s="264">
        <v>1000</v>
      </c>
      <c r="I12" s="265">
        <v>4463.68</v>
      </c>
      <c r="J12" s="264">
        <f t="shared" ref="J12:J57" si="8">(G12-H12+I12)*18%</f>
        <v>25252.862399999998</v>
      </c>
      <c r="K12" s="106">
        <f t="shared" si="0"/>
        <v>165546.54239999998</v>
      </c>
      <c r="L12" s="364">
        <v>138630</v>
      </c>
      <c r="M12" s="264">
        <v>1000</v>
      </c>
      <c r="N12" s="265">
        <v>2997</v>
      </c>
      <c r="O12" s="266">
        <f t="shared" ref="O12:O57" si="9">(L12-M12+N12)*18%</f>
        <v>25312.86</v>
      </c>
      <c r="P12" s="106">
        <f t="shared" ref="P12:P57" si="10">L12-M12+N12+O12</f>
        <v>165939.85999999999</v>
      </c>
      <c r="Q12" s="364">
        <v>140190</v>
      </c>
      <c r="R12" s="264">
        <v>1000</v>
      </c>
      <c r="S12" s="265">
        <v>1474.55</v>
      </c>
      <c r="T12" s="266">
        <f t="shared" ref="T12:T57" si="11">(Q12-R12+S12)*18%</f>
        <v>25319.618999999999</v>
      </c>
      <c r="U12" s="106">
        <f t="shared" ref="U12:U57" si="12">Q12-R12+S12+T12</f>
        <v>165984.16899999999</v>
      </c>
      <c r="V12" s="364">
        <v>135690</v>
      </c>
      <c r="W12" s="264">
        <v>1000</v>
      </c>
      <c r="X12" s="260">
        <v>4818.6400000000003</v>
      </c>
      <c r="Y12" s="266">
        <f t="shared" si="2"/>
        <v>25111.555200000003</v>
      </c>
      <c r="Z12" s="106">
        <f t="shared" si="3"/>
        <v>164620.19520000002</v>
      </c>
      <c r="AA12" s="364">
        <v>138900</v>
      </c>
      <c r="AB12" s="264">
        <v>1000</v>
      </c>
      <c r="AC12" s="259">
        <v>1795.52</v>
      </c>
      <c r="AD12" s="266">
        <f t="shared" si="4"/>
        <v>25145.193599999999</v>
      </c>
      <c r="AE12" s="106">
        <f t="shared" si="5"/>
        <v>164840.71359999999</v>
      </c>
    </row>
    <row r="13" spans="1:31" ht="15.75" thickBot="1" x14ac:dyDescent="0.3">
      <c r="A13" s="126" t="s">
        <v>16</v>
      </c>
      <c r="B13" s="356">
        <v>142220</v>
      </c>
      <c r="C13" s="61">
        <v>1000</v>
      </c>
      <c r="D13" s="163">
        <v>2501.1999999999998</v>
      </c>
      <c r="E13" s="51">
        <f t="shared" si="6"/>
        <v>25869.816000000003</v>
      </c>
      <c r="F13" s="107">
        <f t="shared" si="7"/>
        <v>169591.016</v>
      </c>
      <c r="G13" s="364">
        <v>139240</v>
      </c>
      <c r="H13" s="61">
        <v>1000</v>
      </c>
      <c r="I13" s="163">
        <v>4463.68</v>
      </c>
      <c r="J13" s="61">
        <f t="shared" si="8"/>
        <v>25686.662399999997</v>
      </c>
      <c r="K13" s="107">
        <f t="shared" si="0"/>
        <v>168390.34239999999</v>
      </c>
      <c r="L13" s="364">
        <v>142820</v>
      </c>
      <c r="M13" s="61">
        <v>1000</v>
      </c>
      <c r="N13" s="163">
        <v>2997</v>
      </c>
      <c r="O13" s="51">
        <f t="shared" si="9"/>
        <v>26067.059999999998</v>
      </c>
      <c r="P13" s="107">
        <f t="shared" si="10"/>
        <v>170884.06</v>
      </c>
      <c r="Q13" s="364">
        <v>143540</v>
      </c>
      <c r="R13" s="61">
        <v>1000</v>
      </c>
      <c r="S13" s="163">
        <v>1474.55</v>
      </c>
      <c r="T13" s="51">
        <f t="shared" si="11"/>
        <v>25922.618999999995</v>
      </c>
      <c r="U13" s="107">
        <f t="shared" si="12"/>
        <v>169937.16899999999</v>
      </c>
      <c r="V13" s="364">
        <v>141030</v>
      </c>
      <c r="W13" s="61">
        <v>1000</v>
      </c>
      <c r="X13" s="260">
        <v>4818.6400000000003</v>
      </c>
      <c r="Y13" s="51">
        <f>(V13-W13+X13)*18%</f>
        <v>26072.755200000003</v>
      </c>
      <c r="Z13" s="107">
        <f>V13-W13+X13+Y13</f>
        <v>170921.39520000003</v>
      </c>
      <c r="AA13" s="364">
        <v>142260</v>
      </c>
      <c r="AB13" s="61">
        <v>1000</v>
      </c>
      <c r="AC13" s="259">
        <v>1795.52</v>
      </c>
      <c r="AD13" s="51">
        <f t="shared" si="4"/>
        <v>25749.993599999998</v>
      </c>
      <c r="AE13" s="107">
        <f t="shared" si="5"/>
        <v>168805.51359999998</v>
      </c>
    </row>
    <row r="14" spans="1:31" x14ac:dyDescent="0.25">
      <c r="A14" s="125"/>
      <c r="B14" s="162"/>
      <c r="C14" s="315"/>
      <c r="D14" s="166"/>
      <c r="E14" s="137"/>
      <c r="F14" s="108"/>
      <c r="G14" s="162"/>
      <c r="H14" s="315"/>
      <c r="I14" s="166"/>
      <c r="J14" s="315"/>
      <c r="K14" s="108"/>
      <c r="L14" s="162"/>
      <c r="M14" s="315"/>
      <c r="N14" s="166"/>
      <c r="O14" s="137"/>
      <c r="P14" s="108"/>
      <c r="Q14" s="162"/>
      <c r="R14" s="315"/>
      <c r="S14" s="166"/>
      <c r="T14" s="137"/>
      <c r="U14" s="108"/>
      <c r="V14" s="162"/>
      <c r="W14" s="315"/>
      <c r="X14" s="166"/>
      <c r="Y14" s="137"/>
      <c r="Z14" s="108"/>
      <c r="AA14" s="162"/>
      <c r="AB14" s="315"/>
      <c r="AC14" s="167"/>
      <c r="AD14" s="137"/>
      <c r="AE14" s="108"/>
    </row>
    <row r="15" spans="1:31" x14ac:dyDescent="0.25">
      <c r="A15" s="125" t="s">
        <v>147</v>
      </c>
      <c r="B15" s="356">
        <v>141150</v>
      </c>
      <c r="C15" s="264">
        <v>1000</v>
      </c>
      <c r="D15" s="265">
        <v>2501.1999999999998</v>
      </c>
      <c r="E15" s="266">
        <f>(B15-C15+D15)*18%</f>
        <v>25677.216</v>
      </c>
      <c r="F15" s="106">
        <f>B15-C15+D15+E15</f>
        <v>168328.41600000003</v>
      </c>
      <c r="G15" s="364">
        <v>138640</v>
      </c>
      <c r="H15" s="264">
        <v>1000</v>
      </c>
      <c r="I15" s="265">
        <v>4463.68</v>
      </c>
      <c r="J15" s="264">
        <f>(G15-H15+I15)*18%</f>
        <v>25578.662399999997</v>
      </c>
      <c r="K15" s="106">
        <f t="shared" ref="K15" si="13">G15-H15+I15+J15</f>
        <v>167682.34239999999</v>
      </c>
      <c r="L15" s="364">
        <v>142920</v>
      </c>
      <c r="M15" s="264">
        <v>1000</v>
      </c>
      <c r="N15" s="265">
        <v>2997</v>
      </c>
      <c r="O15" s="266">
        <f>(L15-M15+N15)*18%</f>
        <v>26085.059999999998</v>
      </c>
      <c r="P15" s="106">
        <f t="shared" ref="P15" si="14">L15-M15+N15+O15</f>
        <v>171002.06</v>
      </c>
      <c r="Q15" s="364">
        <v>143290</v>
      </c>
      <c r="R15" s="264">
        <v>1000</v>
      </c>
      <c r="S15" s="265">
        <v>1474.55</v>
      </c>
      <c r="T15" s="266">
        <f>(Q15-R15+S15)*18%</f>
        <v>25877.618999999995</v>
      </c>
      <c r="U15" s="106">
        <f>Q15-R15+S15+T15</f>
        <v>169642.16899999999</v>
      </c>
      <c r="V15" s="364">
        <v>137710</v>
      </c>
      <c r="W15" s="264">
        <v>1000</v>
      </c>
      <c r="X15" s="260">
        <v>4818.6400000000003</v>
      </c>
      <c r="Y15" s="266">
        <f t="shared" ref="Y15" si="15">(V15-W15+X15)*18%</f>
        <v>25475.155200000001</v>
      </c>
      <c r="Z15" s="106">
        <f t="shared" ref="Z15" si="16">V15-W15+X15+Y15</f>
        <v>167003.79520000002</v>
      </c>
      <c r="AA15" s="364">
        <v>140460</v>
      </c>
      <c r="AB15" s="264">
        <v>1000</v>
      </c>
      <c r="AC15" s="259">
        <v>1795.52</v>
      </c>
      <c r="AD15" s="266">
        <f t="shared" ref="AD15" si="17">(AA15-AB15+AC15)*18%</f>
        <v>25425.993599999998</v>
      </c>
      <c r="AE15" s="106">
        <f t="shared" ref="AE15" si="18">AA15-AB15+AC15+AD15</f>
        <v>166681.51359999998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315"/>
      <c r="D17" s="166"/>
      <c r="E17" s="137"/>
      <c r="F17" s="108"/>
      <c r="G17" s="57"/>
      <c r="H17" s="315"/>
      <c r="I17" s="166"/>
      <c r="J17" s="315"/>
      <c r="K17" s="108"/>
      <c r="L17" s="57"/>
      <c r="M17" s="315"/>
      <c r="N17" s="166"/>
      <c r="O17" s="137"/>
      <c r="P17" s="108"/>
      <c r="Q17" s="57"/>
      <c r="R17" s="315"/>
      <c r="S17" s="166"/>
      <c r="T17" s="137"/>
      <c r="U17" s="108"/>
      <c r="V17" s="57"/>
      <c r="W17" s="315"/>
      <c r="X17" s="166"/>
      <c r="Y17" s="137"/>
      <c r="Z17" s="108"/>
      <c r="AA17" s="57"/>
      <c r="AB17" s="315"/>
      <c r="AC17" s="167"/>
      <c r="AD17" s="137"/>
      <c r="AE17" s="108"/>
    </row>
    <row r="18" spans="1:32" x14ac:dyDescent="0.25">
      <c r="A18" s="125" t="s">
        <v>18</v>
      </c>
      <c r="B18" s="356">
        <v>128530</v>
      </c>
      <c r="C18" s="264">
        <v>1000</v>
      </c>
      <c r="D18" s="265">
        <v>2501.1999999999998</v>
      </c>
      <c r="E18" s="266">
        <f>(B18-C18+D18)*18%</f>
        <v>23405.615999999998</v>
      </c>
      <c r="F18" s="106">
        <f>B18-C18+D18+E18</f>
        <v>153436.81599999999</v>
      </c>
      <c r="G18" s="364">
        <v>127790</v>
      </c>
      <c r="H18" s="264">
        <v>1000</v>
      </c>
      <c r="I18" s="265">
        <v>4463.68</v>
      </c>
      <c r="J18" s="264">
        <f t="shared" si="8"/>
        <v>23625.662399999997</v>
      </c>
      <c r="K18" s="106">
        <f t="shared" si="0"/>
        <v>154879.34239999999</v>
      </c>
      <c r="L18" s="364">
        <v>131840</v>
      </c>
      <c r="M18" s="264">
        <v>1000</v>
      </c>
      <c r="N18" s="265">
        <v>2997</v>
      </c>
      <c r="O18" s="266">
        <f>(L18-M18+N18)*18%</f>
        <v>24090.66</v>
      </c>
      <c r="P18" s="106">
        <f>L18-M18+N18+O18</f>
        <v>157927.66</v>
      </c>
      <c r="Q18" s="364">
        <v>131810</v>
      </c>
      <c r="R18" s="264">
        <v>1000</v>
      </c>
      <c r="S18" s="265">
        <v>1474.55</v>
      </c>
      <c r="T18" s="266">
        <f>(Q18-R18+S18)*18%</f>
        <v>23811.218999999997</v>
      </c>
      <c r="U18" s="106">
        <f>Q18-R18+S18+T18</f>
        <v>156095.76899999997</v>
      </c>
      <c r="V18" s="364">
        <v>130590</v>
      </c>
      <c r="W18" s="264">
        <v>1000</v>
      </c>
      <c r="X18" s="260">
        <v>4818.6400000000003</v>
      </c>
      <c r="Y18" s="266">
        <f t="shared" si="2"/>
        <v>24193.555200000003</v>
      </c>
      <c r="Z18" s="106">
        <f t="shared" si="3"/>
        <v>158602.19520000002</v>
      </c>
      <c r="AA18" s="364">
        <v>129690</v>
      </c>
      <c r="AB18" s="264">
        <v>1000</v>
      </c>
      <c r="AC18" s="259">
        <v>1795.52</v>
      </c>
      <c r="AD18" s="266">
        <f t="shared" si="4"/>
        <v>23487.393599999999</v>
      </c>
      <c r="AE18" s="106">
        <f t="shared" si="5"/>
        <v>153972.9136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356">
        <v>131110</v>
      </c>
      <c r="C20" s="315">
        <v>1000</v>
      </c>
      <c r="D20" s="265">
        <v>2501.1999999999998</v>
      </c>
      <c r="E20" s="315">
        <f t="shared" si="6"/>
        <v>23870.016</v>
      </c>
      <c r="F20" s="108">
        <f t="shared" si="7"/>
        <v>156481.21600000001</v>
      </c>
      <c r="G20" s="364">
        <v>131370</v>
      </c>
      <c r="H20" s="315">
        <v>1000</v>
      </c>
      <c r="I20" s="265">
        <v>4463.68</v>
      </c>
      <c r="J20" s="315">
        <f t="shared" si="8"/>
        <v>24270.062399999999</v>
      </c>
      <c r="K20" s="108">
        <f t="shared" si="0"/>
        <v>159103.74239999999</v>
      </c>
      <c r="L20" s="364">
        <v>135170</v>
      </c>
      <c r="M20" s="315">
        <v>1000</v>
      </c>
      <c r="N20" s="265">
        <v>2997</v>
      </c>
      <c r="O20" s="315">
        <f t="shared" si="9"/>
        <v>24690.059999999998</v>
      </c>
      <c r="P20" s="108">
        <f t="shared" si="10"/>
        <v>161857.06</v>
      </c>
      <c r="Q20" s="364">
        <v>133840</v>
      </c>
      <c r="R20" s="315">
        <v>1000</v>
      </c>
      <c r="S20" s="265">
        <v>1474.55</v>
      </c>
      <c r="T20" s="315">
        <f t="shared" si="11"/>
        <v>24176.618999999999</v>
      </c>
      <c r="U20" s="108">
        <f t="shared" si="12"/>
        <v>158491.16899999999</v>
      </c>
      <c r="V20" s="364">
        <v>132120</v>
      </c>
      <c r="W20" s="315">
        <v>1000</v>
      </c>
      <c r="X20" s="260">
        <v>4818.6400000000003</v>
      </c>
      <c r="Y20" s="315">
        <f t="shared" si="2"/>
        <v>24468.9552</v>
      </c>
      <c r="Z20" s="108">
        <f t="shared" si="3"/>
        <v>160407.59520000001</v>
      </c>
      <c r="AA20" s="364">
        <v>132720</v>
      </c>
      <c r="AB20" s="315">
        <v>1000</v>
      </c>
      <c r="AC20" s="259">
        <v>1795.52</v>
      </c>
      <c r="AD20" s="315">
        <f t="shared" si="4"/>
        <v>24032.793599999997</v>
      </c>
      <c r="AE20" s="108">
        <f t="shared" si="5"/>
        <v>157548.31359999999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264"/>
      <c r="S21" s="265"/>
      <c r="T21" s="266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315"/>
      <c r="D22" s="166"/>
      <c r="E22" s="137"/>
      <c r="F22" s="108"/>
      <c r="G22" s="57"/>
      <c r="H22" s="315"/>
      <c r="I22" s="166"/>
      <c r="J22" s="315"/>
      <c r="K22" s="108"/>
      <c r="L22" s="57"/>
      <c r="M22" s="315"/>
      <c r="N22" s="166"/>
      <c r="O22" s="137"/>
      <c r="P22" s="108"/>
      <c r="Q22" s="57"/>
      <c r="R22" s="315"/>
      <c r="S22" s="166"/>
      <c r="T22" s="137"/>
      <c r="U22" s="108"/>
      <c r="V22" s="57"/>
      <c r="W22" s="315"/>
      <c r="X22" s="166"/>
      <c r="Y22" s="137"/>
      <c r="Z22" s="108"/>
      <c r="AA22" s="57"/>
      <c r="AB22" s="315"/>
      <c r="AC22" s="167"/>
      <c r="AD22" s="137"/>
      <c r="AE22" s="108"/>
    </row>
    <row r="23" spans="1:32" x14ac:dyDescent="0.25">
      <c r="A23" s="125" t="s">
        <v>22</v>
      </c>
      <c r="B23" s="356">
        <v>142150</v>
      </c>
      <c r="C23" s="264">
        <v>1000</v>
      </c>
      <c r="D23" s="265">
        <v>2501.1999999999998</v>
      </c>
      <c r="E23" s="266">
        <f t="shared" si="6"/>
        <v>25857.216</v>
      </c>
      <c r="F23" s="106">
        <f t="shared" si="7"/>
        <v>169508.41600000003</v>
      </c>
      <c r="G23" s="364">
        <v>139590</v>
      </c>
      <c r="H23" s="264">
        <v>1000</v>
      </c>
      <c r="I23" s="265">
        <v>4463.68</v>
      </c>
      <c r="J23" s="264">
        <f t="shared" si="8"/>
        <v>25749.662399999997</v>
      </c>
      <c r="K23" s="106">
        <f t="shared" si="0"/>
        <v>168803.34239999999</v>
      </c>
      <c r="L23" s="364">
        <v>143420</v>
      </c>
      <c r="M23" s="264">
        <v>1000</v>
      </c>
      <c r="N23" s="265">
        <v>2997</v>
      </c>
      <c r="O23" s="266">
        <f t="shared" si="9"/>
        <v>26175.059999999998</v>
      </c>
      <c r="P23" s="106">
        <f t="shared" si="10"/>
        <v>171592.06</v>
      </c>
      <c r="Q23" s="364">
        <v>144390</v>
      </c>
      <c r="R23" s="264">
        <v>1000</v>
      </c>
      <c r="S23" s="265">
        <v>1474.55</v>
      </c>
      <c r="T23" s="266">
        <f>(Q23-R23+S23)*18%</f>
        <v>26075.618999999995</v>
      </c>
      <c r="U23" s="106">
        <f>Q23-R23+S23+T23</f>
        <v>170940.16899999999</v>
      </c>
      <c r="V23" s="364">
        <v>137660</v>
      </c>
      <c r="W23" s="264">
        <v>1000</v>
      </c>
      <c r="X23" s="260">
        <v>4818.6400000000003</v>
      </c>
      <c r="Y23" s="266">
        <f t="shared" si="2"/>
        <v>25466.155200000001</v>
      </c>
      <c r="Z23" s="106">
        <f t="shared" si="3"/>
        <v>166944.79520000002</v>
      </c>
      <c r="AA23" s="364">
        <v>141060</v>
      </c>
      <c r="AB23" s="264">
        <v>1000</v>
      </c>
      <c r="AC23" s="259">
        <v>1795.52</v>
      </c>
      <c r="AD23" s="266">
        <f>(AA23-AB23+AC23)*18%</f>
        <v>25533.993599999998</v>
      </c>
      <c r="AE23" s="106">
        <f>AA23-AB23+AC23+AD23</f>
        <v>167389.51359999998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315"/>
      <c r="D25" s="166"/>
      <c r="E25" s="137"/>
      <c r="F25" s="108"/>
      <c r="G25" s="57"/>
      <c r="H25" s="315"/>
      <c r="I25" s="166"/>
      <c r="J25" s="315"/>
      <c r="K25" s="108"/>
      <c r="L25" s="57"/>
      <c r="M25" s="315"/>
      <c r="N25" s="166"/>
      <c r="O25" s="137"/>
      <c r="P25" s="108"/>
      <c r="Q25" s="57"/>
      <c r="R25" s="315"/>
      <c r="S25" s="166"/>
      <c r="T25" s="137"/>
      <c r="U25" s="108"/>
      <c r="V25" s="57"/>
      <c r="W25" s="315"/>
      <c r="X25" s="166"/>
      <c r="Y25" s="137"/>
      <c r="Z25" s="108"/>
      <c r="AA25" s="57"/>
      <c r="AB25" s="315"/>
      <c r="AC25" s="167"/>
      <c r="AD25" s="137"/>
      <c r="AE25" s="108"/>
    </row>
    <row r="26" spans="1:32" x14ac:dyDescent="0.25">
      <c r="A26" s="125" t="s">
        <v>25</v>
      </c>
      <c r="B26" s="356">
        <v>130560</v>
      </c>
      <c r="C26" s="264">
        <v>1000</v>
      </c>
      <c r="D26" s="265">
        <v>2501.1999999999998</v>
      </c>
      <c r="E26" s="266">
        <f t="shared" si="6"/>
        <v>23771.016</v>
      </c>
      <c r="F26" s="106">
        <f t="shared" si="7"/>
        <v>155832.21600000001</v>
      </c>
      <c r="G26" s="364">
        <v>128470</v>
      </c>
      <c r="H26" s="264">
        <v>1000</v>
      </c>
      <c r="I26" s="265">
        <v>4463.68</v>
      </c>
      <c r="J26" s="264">
        <f t="shared" si="8"/>
        <v>23748.062399999999</v>
      </c>
      <c r="K26" s="106">
        <f t="shared" si="0"/>
        <v>155681.74239999999</v>
      </c>
      <c r="L26" s="364">
        <v>132390</v>
      </c>
      <c r="M26" s="264">
        <v>1000</v>
      </c>
      <c r="N26" s="265">
        <v>2997</v>
      </c>
      <c r="O26" s="266">
        <f t="shared" si="9"/>
        <v>24189.66</v>
      </c>
      <c r="P26" s="106">
        <f t="shared" si="10"/>
        <v>158576.66</v>
      </c>
      <c r="Q26" s="364">
        <v>132590</v>
      </c>
      <c r="R26" s="264">
        <v>1000</v>
      </c>
      <c r="S26" s="265">
        <v>1474.55</v>
      </c>
      <c r="T26" s="266">
        <f t="shared" si="11"/>
        <v>23951.618999999999</v>
      </c>
      <c r="U26" s="106">
        <f t="shared" si="12"/>
        <v>157016.16899999999</v>
      </c>
      <c r="V26" s="364">
        <v>128180</v>
      </c>
      <c r="W26" s="264">
        <v>1000</v>
      </c>
      <c r="X26" s="260">
        <v>4818.6400000000003</v>
      </c>
      <c r="Y26" s="266">
        <f t="shared" si="2"/>
        <v>23759.755200000003</v>
      </c>
      <c r="Z26" s="106">
        <f t="shared" si="3"/>
        <v>155758.39520000003</v>
      </c>
      <c r="AA26" s="364">
        <v>130240</v>
      </c>
      <c r="AB26" s="264">
        <v>1000</v>
      </c>
      <c r="AC26" s="259">
        <v>1795.52</v>
      </c>
      <c r="AD26" s="266">
        <f t="shared" si="4"/>
        <v>23586.393599999999</v>
      </c>
      <c r="AE26" s="106">
        <f t="shared" si="5"/>
        <v>154621.9136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315"/>
      <c r="D28" s="166"/>
      <c r="E28" s="137"/>
      <c r="F28" s="108"/>
      <c r="G28" s="57"/>
      <c r="H28" s="315"/>
      <c r="I28" s="166"/>
      <c r="J28" s="315"/>
      <c r="K28" s="108"/>
      <c r="L28" s="57"/>
      <c r="M28" s="315"/>
      <c r="N28" s="166"/>
      <c r="O28" s="137"/>
      <c r="P28" s="108"/>
      <c r="Q28" s="57"/>
      <c r="R28" s="315"/>
      <c r="S28" s="166"/>
      <c r="T28" s="137"/>
      <c r="U28" s="108"/>
      <c r="V28" s="57"/>
      <c r="W28" s="315"/>
      <c r="X28" s="166"/>
      <c r="Y28" s="137"/>
      <c r="Z28" s="108"/>
      <c r="AA28" s="57"/>
      <c r="AB28" s="315"/>
      <c r="AC28" s="167"/>
      <c r="AD28" s="137"/>
      <c r="AE28" s="108"/>
    </row>
    <row r="29" spans="1:32" s="10" customFormat="1" x14ac:dyDescent="0.25">
      <c r="A29" s="125" t="s">
        <v>28</v>
      </c>
      <c r="B29" s="356">
        <v>129010</v>
      </c>
      <c r="C29" s="264">
        <v>1000</v>
      </c>
      <c r="D29" s="265">
        <v>2501.1999999999998</v>
      </c>
      <c r="E29" s="266">
        <f t="shared" si="6"/>
        <v>23492.016</v>
      </c>
      <c r="F29" s="106">
        <f t="shared" si="7"/>
        <v>154003.21599999999</v>
      </c>
      <c r="G29" s="364">
        <v>128370</v>
      </c>
      <c r="H29" s="264">
        <v>1000</v>
      </c>
      <c r="I29" s="265">
        <v>4463.68</v>
      </c>
      <c r="J29" s="264">
        <f t="shared" si="8"/>
        <v>23730.062399999999</v>
      </c>
      <c r="K29" s="106">
        <f t="shared" si="0"/>
        <v>155563.74239999999</v>
      </c>
      <c r="L29" s="364">
        <v>132070</v>
      </c>
      <c r="M29" s="264">
        <v>1000</v>
      </c>
      <c r="N29" s="265">
        <v>2997</v>
      </c>
      <c r="O29" s="266">
        <f t="shared" si="9"/>
        <v>24132.059999999998</v>
      </c>
      <c r="P29" s="106">
        <f t="shared" si="10"/>
        <v>158199.06</v>
      </c>
      <c r="Q29" s="364">
        <v>132140</v>
      </c>
      <c r="R29" s="264">
        <v>1000</v>
      </c>
      <c r="S29" s="265">
        <v>1474.55</v>
      </c>
      <c r="T29" s="266">
        <f t="shared" si="11"/>
        <v>23870.618999999999</v>
      </c>
      <c r="U29" s="106">
        <f t="shared" si="12"/>
        <v>156485.16899999999</v>
      </c>
      <c r="V29" s="364">
        <v>127620</v>
      </c>
      <c r="W29" s="264">
        <v>1000</v>
      </c>
      <c r="X29" s="260">
        <v>4818.6400000000003</v>
      </c>
      <c r="Y29" s="266">
        <f t="shared" si="2"/>
        <v>23658.9552</v>
      </c>
      <c r="Z29" s="106">
        <f t="shared" si="3"/>
        <v>155097.59520000001</v>
      </c>
      <c r="AA29" s="364">
        <v>130240</v>
      </c>
      <c r="AB29" s="264">
        <v>1000</v>
      </c>
      <c r="AC29" s="259">
        <v>1795.52</v>
      </c>
      <c r="AD29" s="266">
        <f t="shared" si="4"/>
        <v>23586.393599999999</v>
      </c>
      <c r="AE29" s="106">
        <f t="shared" si="5"/>
        <v>154621.9136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315"/>
      <c r="D31" s="166"/>
      <c r="E31" s="137"/>
      <c r="F31" s="108"/>
      <c r="G31" s="57"/>
      <c r="H31" s="315"/>
      <c r="I31" s="166"/>
      <c r="J31" s="315"/>
      <c r="K31" s="108"/>
      <c r="L31" s="57"/>
      <c r="M31" s="315"/>
      <c r="N31" s="166"/>
      <c r="O31" s="137"/>
      <c r="P31" s="108"/>
      <c r="Q31" s="57"/>
      <c r="R31" s="315"/>
      <c r="S31" s="166"/>
      <c r="T31" s="137"/>
      <c r="U31" s="108"/>
      <c r="V31" s="57"/>
      <c r="W31" s="315"/>
      <c r="X31" s="166"/>
      <c r="Y31" s="137"/>
      <c r="Z31" s="108"/>
      <c r="AA31" s="57"/>
      <c r="AB31" s="315"/>
      <c r="AC31" s="167"/>
      <c r="AD31" s="137"/>
      <c r="AE31" s="108"/>
    </row>
    <row r="32" spans="1:32" s="10" customFormat="1" x14ac:dyDescent="0.25">
      <c r="A32" s="125" t="s">
        <v>31</v>
      </c>
      <c r="B32" s="356">
        <v>130540</v>
      </c>
      <c r="C32" s="264">
        <v>1000</v>
      </c>
      <c r="D32" s="265">
        <v>2501.1999999999998</v>
      </c>
      <c r="E32" s="266">
        <f t="shared" si="6"/>
        <v>23767.416000000001</v>
      </c>
      <c r="F32" s="106">
        <f t="shared" si="7"/>
        <v>155808.61600000001</v>
      </c>
      <c r="G32" s="364">
        <v>129900</v>
      </c>
      <c r="H32" s="264">
        <v>1000</v>
      </c>
      <c r="I32" s="265">
        <v>4463.68</v>
      </c>
      <c r="J32" s="264">
        <f t="shared" si="8"/>
        <v>24005.462399999997</v>
      </c>
      <c r="K32" s="106">
        <f t="shared" si="0"/>
        <v>157369.14239999998</v>
      </c>
      <c r="L32" s="364">
        <v>133500</v>
      </c>
      <c r="M32" s="264">
        <v>1000</v>
      </c>
      <c r="N32" s="265">
        <v>2997</v>
      </c>
      <c r="O32" s="266">
        <f t="shared" si="9"/>
        <v>24389.46</v>
      </c>
      <c r="P32" s="106">
        <f t="shared" si="10"/>
        <v>159886.46</v>
      </c>
      <c r="Q32" s="364">
        <v>133670</v>
      </c>
      <c r="R32" s="264">
        <v>1000</v>
      </c>
      <c r="S32" s="265">
        <v>1474.55</v>
      </c>
      <c r="T32" s="266">
        <f t="shared" si="11"/>
        <v>24146.018999999997</v>
      </c>
      <c r="U32" s="106">
        <f t="shared" si="12"/>
        <v>158290.56899999999</v>
      </c>
      <c r="V32" s="364">
        <v>129000</v>
      </c>
      <c r="W32" s="264">
        <v>1000</v>
      </c>
      <c r="X32" s="260">
        <v>4818.6400000000003</v>
      </c>
      <c r="Y32" s="266">
        <f t="shared" si="2"/>
        <v>23907.355200000002</v>
      </c>
      <c r="Z32" s="106">
        <f t="shared" si="3"/>
        <v>156725.9952</v>
      </c>
      <c r="AA32" s="364">
        <v>131740</v>
      </c>
      <c r="AB32" s="264">
        <v>1000</v>
      </c>
      <c r="AC32" s="259">
        <v>1795.52</v>
      </c>
      <c r="AD32" s="266">
        <f t="shared" si="4"/>
        <v>23856.393599999996</v>
      </c>
      <c r="AE32" s="106">
        <f t="shared" si="5"/>
        <v>156391.91359999997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315"/>
      <c r="D34" s="166"/>
      <c r="E34" s="137"/>
      <c r="F34" s="108"/>
      <c r="G34" s="57"/>
      <c r="H34" s="315"/>
      <c r="I34" s="166"/>
      <c r="J34" s="315"/>
      <c r="K34" s="108"/>
      <c r="L34" s="57"/>
      <c r="M34" s="315"/>
      <c r="N34" s="166"/>
      <c r="O34" s="137"/>
      <c r="P34" s="108"/>
      <c r="Q34" s="57"/>
      <c r="R34" s="315"/>
      <c r="S34" s="166"/>
      <c r="T34" s="137"/>
      <c r="U34" s="108"/>
      <c r="V34" s="57"/>
      <c r="W34" s="315"/>
      <c r="X34" s="166"/>
      <c r="Y34" s="137"/>
      <c r="Z34" s="108"/>
      <c r="AA34" s="57"/>
      <c r="AB34" s="315"/>
      <c r="AC34" s="167"/>
      <c r="AD34" s="137"/>
      <c r="AE34" s="108"/>
    </row>
    <row r="35" spans="1:31" s="10" customFormat="1" x14ac:dyDescent="0.25">
      <c r="A35" s="125" t="s">
        <v>34</v>
      </c>
      <c r="B35" s="356">
        <v>130970</v>
      </c>
      <c r="C35" s="264">
        <v>1000</v>
      </c>
      <c r="D35" s="265">
        <v>2501.1999999999998</v>
      </c>
      <c r="E35" s="264">
        <f t="shared" si="6"/>
        <v>23844.816000000003</v>
      </c>
      <c r="F35" s="106">
        <f t="shared" si="7"/>
        <v>156316.016</v>
      </c>
      <c r="G35" s="364">
        <v>129700</v>
      </c>
      <c r="H35" s="264">
        <v>1000</v>
      </c>
      <c r="I35" s="265">
        <v>4463.68</v>
      </c>
      <c r="J35" s="264">
        <f t="shared" si="8"/>
        <v>23969.462399999997</v>
      </c>
      <c r="K35" s="106">
        <f t="shared" si="0"/>
        <v>157133.14239999998</v>
      </c>
      <c r="L35" s="364">
        <v>134380</v>
      </c>
      <c r="M35" s="264">
        <v>1000</v>
      </c>
      <c r="N35" s="265">
        <v>2997</v>
      </c>
      <c r="O35" s="264">
        <f t="shared" si="9"/>
        <v>24547.86</v>
      </c>
      <c r="P35" s="106">
        <f t="shared" si="10"/>
        <v>160924.85999999999</v>
      </c>
      <c r="Q35" s="364">
        <v>133250</v>
      </c>
      <c r="R35" s="264">
        <v>1000</v>
      </c>
      <c r="S35" s="265">
        <v>1474.55</v>
      </c>
      <c r="T35" s="264">
        <f t="shared" si="11"/>
        <v>24070.418999999998</v>
      </c>
      <c r="U35" s="106">
        <f t="shared" si="12"/>
        <v>157794.96899999998</v>
      </c>
      <c r="V35" s="364">
        <v>129830</v>
      </c>
      <c r="W35" s="264">
        <v>1000</v>
      </c>
      <c r="X35" s="260">
        <v>4818.6400000000003</v>
      </c>
      <c r="Y35" s="264">
        <f t="shared" si="2"/>
        <v>24056.755200000003</v>
      </c>
      <c r="Z35" s="106">
        <f t="shared" si="3"/>
        <v>157705.39520000003</v>
      </c>
      <c r="AA35" s="364">
        <v>131320</v>
      </c>
      <c r="AB35" s="264">
        <v>1000</v>
      </c>
      <c r="AC35" s="259">
        <v>1795.52</v>
      </c>
      <c r="AD35" s="264">
        <f t="shared" si="4"/>
        <v>23780.793599999997</v>
      </c>
      <c r="AE35" s="106">
        <f t="shared" si="5"/>
        <v>155896.31359999999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315"/>
      <c r="D37" s="166"/>
      <c r="E37" s="137"/>
      <c r="F37" s="108"/>
      <c r="G37" s="57"/>
      <c r="H37" s="315"/>
      <c r="I37" s="166"/>
      <c r="J37" s="315"/>
      <c r="K37" s="108"/>
      <c r="L37" s="57"/>
      <c r="M37" s="315"/>
      <c r="N37" s="166"/>
      <c r="O37" s="137"/>
      <c r="P37" s="108"/>
      <c r="Q37" s="57"/>
      <c r="R37" s="315"/>
      <c r="S37" s="166"/>
      <c r="T37" s="137"/>
      <c r="U37" s="108"/>
      <c r="V37" s="57"/>
      <c r="W37" s="315"/>
      <c r="X37" s="166"/>
      <c r="Y37" s="137"/>
      <c r="Z37" s="108"/>
      <c r="AA37" s="57"/>
      <c r="AB37" s="315"/>
      <c r="AC37" s="167"/>
      <c r="AD37" s="137"/>
      <c r="AE37" s="108"/>
    </row>
    <row r="38" spans="1:31" s="67" customFormat="1" thickBot="1" x14ac:dyDescent="0.25">
      <c r="A38" s="126" t="s">
        <v>36</v>
      </c>
      <c r="B38" s="356">
        <v>132080</v>
      </c>
      <c r="C38" s="61">
        <v>1000</v>
      </c>
      <c r="D38" s="265">
        <v>2501.1999999999998</v>
      </c>
      <c r="E38" s="61">
        <f t="shared" si="6"/>
        <v>24044.616000000002</v>
      </c>
      <c r="F38" s="107">
        <f t="shared" si="7"/>
        <v>157625.81600000002</v>
      </c>
      <c r="G38" s="364">
        <v>130200</v>
      </c>
      <c r="H38" s="61">
        <v>1000</v>
      </c>
      <c r="I38" s="265">
        <v>4463.68</v>
      </c>
      <c r="J38" s="61">
        <f t="shared" si="8"/>
        <v>24059.462399999997</v>
      </c>
      <c r="K38" s="107">
        <f t="shared" si="0"/>
        <v>157723.14239999998</v>
      </c>
      <c r="L38" s="364">
        <v>135630</v>
      </c>
      <c r="M38" s="61">
        <v>1000</v>
      </c>
      <c r="N38" s="265">
        <v>2997</v>
      </c>
      <c r="O38" s="61">
        <f t="shared" si="9"/>
        <v>24772.86</v>
      </c>
      <c r="P38" s="107">
        <f t="shared" si="10"/>
        <v>162399.85999999999</v>
      </c>
      <c r="Q38" s="364">
        <v>134150</v>
      </c>
      <c r="R38" s="61">
        <v>1000</v>
      </c>
      <c r="S38" s="265">
        <v>1474.55</v>
      </c>
      <c r="T38" s="61">
        <f t="shared" si="11"/>
        <v>24232.418999999998</v>
      </c>
      <c r="U38" s="107">
        <f t="shared" si="12"/>
        <v>158856.96899999998</v>
      </c>
      <c r="V38" s="364">
        <v>130340</v>
      </c>
      <c r="W38" s="61">
        <v>1000</v>
      </c>
      <c r="X38" s="260">
        <v>4818.6400000000003</v>
      </c>
      <c r="Y38" s="61">
        <f t="shared" si="2"/>
        <v>24148.555200000003</v>
      </c>
      <c r="Z38" s="107">
        <f t="shared" si="3"/>
        <v>158307.19520000002</v>
      </c>
      <c r="AA38" s="364">
        <v>132270</v>
      </c>
      <c r="AB38" s="61">
        <v>1000</v>
      </c>
      <c r="AC38" s="259">
        <v>1795.52</v>
      </c>
      <c r="AD38" s="61">
        <f t="shared" si="4"/>
        <v>23951.793599999997</v>
      </c>
      <c r="AE38" s="107">
        <f t="shared" si="5"/>
        <v>157017.31359999999</v>
      </c>
    </row>
    <row r="39" spans="1:31" x14ac:dyDescent="0.25">
      <c r="A39" s="127" t="s">
        <v>37</v>
      </c>
      <c r="B39" s="57"/>
      <c r="C39" s="315"/>
      <c r="D39" s="166"/>
      <c r="E39" s="137"/>
      <c r="F39" s="108"/>
      <c r="G39" s="57"/>
      <c r="H39" s="315"/>
      <c r="I39" s="166"/>
      <c r="J39" s="315"/>
      <c r="K39" s="108"/>
      <c r="L39" s="57"/>
      <c r="M39" s="315"/>
      <c r="N39" s="166"/>
      <c r="O39" s="137"/>
      <c r="P39" s="108"/>
      <c r="Q39" s="57"/>
      <c r="R39" s="315"/>
      <c r="S39" s="166"/>
      <c r="T39" s="137"/>
      <c r="U39" s="108"/>
      <c r="V39" s="57"/>
      <c r="W39" s="315"/>
      <c r="X39" s="166"/>
      <c r="Y39" s="137"/>
      <c r="Z39" s="108"/>
      <c r="AA39" s="57"/>
      <c r="AB39" s="315"/>
      <c r="AC39" s="167"/>
      <c r="AD39" s="137"/>
      <c r="AE39" s="108"/>
    </row>
    <row r="40" spans="1:31" s="10" customFormat="1" x14ac:dyDescent="0.25">
      <c r="A40" s="125" t="s">
        <v>38</v>
      </c>
      <c r="B40" s="356">
        <v>135130</v>
      </c>
      <c r="C40" s="264">
        <v>1000</v>
      </c>
      <c r="D40" s="265">
        <v>2501.1999999999998</v>
      </c>
      <c r="E40" s="266">
        <f t="shared" si="6"/>
        <v>24593.616000000002</v>
      </c>
      <c r="F40" s="106">
        <f t="shared" si="7"/>
        <v>161224.81600000002</v>
      </c>
      <c r="G40" s="364">
        <v>136190</v>
      </c>
      <c r="H40" s="264">
        <v>1000</v>
      </c>
      <c r="I40" s="265">
        <v>4463.68</v>
      </c>
      <c r="J40" s="264">
        <f t="shared" si="8"/>
        <v>25137.662399999997</v>
      </c>
      <c r="K40" s="106">
        <f t="shared" si="0"/>
        <v>164791.34239999999</v>
      </c>
      <c r="L40" s="364">
        <v>141140</v>
      </c>
      <c r="M40" s="264">
        <v>1000</v>
      </c>
      <c r="N40" s="265">
        <v>2997</v>
      </c>
      <c r="O40" s="266">
        <f t="shared" si="9"/>
        <v>25764.66</v>
      </c>
      <c r="P40" s="106">
        <f t="shared" si="10"/>
        <v>168901.66</v>
      </c>
      <c r="Q40" s="364">
        <v>140710</v>
      </c>
      <c r="R40" s="264">
        <v>1000</v>
      </c>
      <c r="S40" s="265">
        <v>1474.55</v>
      </c>
      <c r="T40" s="266">
        <f t="shared" si="11"/>
        <v>25413.218999999997</v>
      </c>
      <c r="U40" s="106">
        <f t="shared" si="12"/>
        <v>166597.76899999997</v>
      </c>
      <c r="V40" s="364">
        <v>136040</v>
      </c>
      <c r="W40" s="264">
        <v>1000</v>
      </c>
      <c r="X40" s="260">
        <v>4818.6400000000003</v>
      </c>
      <c r="Y40" s="266">
        <f t="shared" si="2"/>
        <v>25174.555200000003</v>
      </c>
      <c r="Z40" s="106">
        <f t="shared" si="3"/>
        <v>165033.19520000002</v>
      </c>
      <c r="AA40" s="364">
        <v>137940</v>
      </c>
      <c r="AB40" s="264">
        <v>1000</v>
      </c>
      <c r="AC40" s="259">
        <v>1795.52</v>
      </c>
      <c r="AD40" s="266">
        <f t="shared" si="4"/>
        <v>24972.393599999996</v>
      </c>
      <c r="AE40" s="106">
        <f t="shared" si="5"/>
        <v>163707.91359999997</v>
      </c>
    </row>
    <row r="41" spans="1:31" s="10" customFormat="1" ht="15.75" thickBot="1" x14ac:dyDescent="0.3">
      <c r="A41" s="126" t="s">
        <v>39</v>
      </c>
      <c r="B41" s="356">
        <v>134630</v>
      </c>
      <c r="C41" s="61">
        <v>1000</v>
      </c>
      <c r="D41" s="265">
        <v>2501.1999999999998</v>
      </c>
      <c r="E41" s="51">
        <f t="shared" si="6"/>
        <v>24503.616000000002</v>
      </c>
      <c r="F41" s="107">
        <f t="shared" si="7"/>
        <v>160634.81600000002</v>
      </c>
      <c r="G41" s="364">
        <v>136940</v>
      </c>
      <c r="H41" s="61">
        <v>1000</v>
      </c>
      <c r="I41" s="265">
        <v>4463.68</v>
      </c>
      <c r="J41" s="61">
        <f t="shared" si="8"/>
        <v>25272.662399999997</v>
      </c>
      <c r="K41" s="107">
        <f t="shared" si="0"/>
        <v>165676.34239999999</v>
      </c>
      <c r="L41" s="364">
        <v>141140</v>
      </c>
      <c r="M41" s="61">
        <v>1000</v>
      </c>
      <c r="N41" s="265">
        <v>2997</v>
      </c>
      <c r="O41" s="51">
        <f t="shared" si="9"/>
        <v>25764.66</v>
      </c>
      <c r="P41" s="107">
        <f t="shared" si="10"/>
        <v>168901.66</v>
      </c>
      <c r="Q41" s="364">
        <v>142160</v>
      </c>
      <c r="R41" s="61">
        <v>1000</v>
      </c>
      <c r="S41" s="265">
        <v>1474.55</v>
      </c>
      <c r="T41" s="51">
        <f t="shared" si="11"/>
        <v>25674.218999999997</v>
      </c>
      <c r="U41" s="107">
        <f t="shared" si="12"/>
        <v>168308.76899999997</v>
      </c>
      <c r="V41" s="364">
        <v>136890</v>
      </c>
      <c r="W41" s="61">
        <v>1000</v>
      </c>
      <c r="X41" s="260">
        <v>4818.6400000000003</v>
      </c>
      <c r="Y41" s="51">
        <f t="shared" si="2"/>
        <v>25327.555200000003</v>
      </c>
      <c r="Z41" s="107">
        <f t="shared" si="3"/>
        <v>166036.19520000002</v>
      </c>
      <c r="AA41" s="364">
        <v>135790</v>
      </c>
      <c r="AB41" s="61">
        <v>1000</v>
      </c>
      <c r="AC41" s="259">
        <v>1795.52</v>
      </c>
      <c r="AD41" s="51">
        <f>(AA41-AB41+AC41)*18%</f>
        <v>24585.393599999996</v>
      </c>
      <c r="AE41" s="107">
        <f>AA41-AB41+AC41+AD41</f>
        <v>161170.91359999997</v>
      </c>
    </row>
    <row r="42" spans="1:31" s="10" customFormat="1" x14ac:dyDescent="0.25">
      <c r="A42" s="127" t="s">
        <v>40</v>
      </c>
      <c r="B42" s="57"/>
      <c r="C42" s="315"/>
      <c r="D42" s="166"/>
      <c r="E42" s="137"/>
      <c r="F42" s="108"/>
      <c r="G42" s="57"/>
      <c r="H42" s="315"/>
      <c r="I42" s="166"/>
      <c r="J42" s="315"/>
      <c r="K42" s="108"/>
      <c r="L42" s="57"/>
      <c r="M42" s="315"/>
      <c r="N42" s="166"/>
      <c r="O42" s="137"/>
      <c r="P42" s="108"/>
      <c r="Q42" s="57"/>
      <c r="R42" s="315"/>
      <c r="S42" s="166"/>
      <c r="T42" s="137"/>
      <c r="U42" s="108"/>
      <c r="V42" s="57"/>
      <c r="W42" s="315"/>
      <c r="X42" s="166"/>
      <c r="Y42" s="137"/>
      <c r="Z42" s="108"/>
      <c r="AA42" s="57"/>
      <c r="AB42" s="315"/>
      <c r="AC42" s="167"/>
      <c r="AD42" s="137"/>
      <c r="AE42" s="108"/>
    </row>
    <row r="43" spans="1:31" s="10" customFormat="1" x14ac:dyDescent="0.25">
      <c r="A43" s="125" t="s">
        <v>41</v>
      </c>
      <c r="B43" s="356">
        <v>138280</v>
      </c>
      <c r="C43" s="264">
        <v>1000</v>
      </c>
      <c r="D43" s="265">
        <v>2501.1999999999998</v>
      </c>
      <c r="E43" s="266">
        <f t="shared" si="6"/>
        <v>25160.616000000002</v>
      </c>
      <c r="F43" s="106">
        <f t="shared" si="7"/>
        <v>164941.81600000002</v>
      </c>
      <c r="G43" s="364">
        <v>138690</v>
      </c>
      <c r="H43" s="264">
        <v>1000</v>
      </c>
      <c r="I43" s="265">
        <v>4463.68</v>
      </c>
      <c r="J43" s="264">
        <f t="shared" si="8"/>
        <v>25587.662399999997</v>
      </c>
      <c r="K43" s="106">
        <f t="shared" si="0"/>
        <v>167741.34239999999</v>
      </c>
      <c r="L43" s="364">
        <v>142890</v>
      </c>
      <c r="M43" s="264">
        <v>1000</v>
      </c>
      <c r="N43" s="265">
        <v>2997</v>
      </c>
      <c r="O43" s="266">
        <f t="shared" si="9"/>
        <v>26079.66</v>
      </c>
      <c r="P43" s="106">
        <f t="shared" si="10"/>
        <v>170966.66</v>
      </c>
      <c r="Q43" s="364">
        <v>142410</v>
      </c>
      <c r="R43" s="264">
        <v>1000</v>
      </c>
      <c r="S43" s="265">
        <v>1474.55</v>
      </c>
      <c r="T43" s="266">
        <f t="shared" si="11"/>
        <v>25719.218999999997</v>
      </c>
      <c r="U43" s="106">
        <f t="shared" si="12"/>
        <v>168603.76899999997</v>
      </c>
      <c r="V43" s="364">
        <v>138140</v>
      </c>
      <c r="W43" s="264">
        <v>1000</v>
      </c>
      <c r="X43" s="260">
        <v>4818.6400000000003</v>
      </c>
      <c r="Y43" s="266">
        <f t="shared" si="2"/>
        <v>25552.555200000003</v>
      </c>
      <c r="Z43" s="106">
        <f t="shared" si="3"/>
        <v>167511.19520000002</v>
      </c>
      <c r="AA43" s="364">
        <v>140440</v>
      </c>
      <c r="AB43" s="264">
        <v>1000</v>
      </c>
      <c r="AC43" s="259">
        <v>1795.52</v>
      </c>
      <c r="AD43" s="266">
        <f t="shared" si="4"/>
        <v>25422.393599999996</v>
      </c>
      <c r="AE43" s="106">
        <f t="shared" si="5"/>
        <v>166657.91359999997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356">
        <v>138280</v>
      </c>
      <c r="C45" s="315">
        <v>1000</v>
      </c>
      <c r="D45" s="166">
        <v>2501.1999999999998</v>
      </c>
      <c r="E45" s="137">
        <f t="shared" si="6"/>
        <v>25160.616000000002</v>
      </c>
      <c r="F45" s="108">
        <f t="shared" si="7"/>
        <v>164941.81600000002</v>
      </c>
      <c r="G45" s="364">
        <v>139190</v>
      </c>
      <c r="H45" s="315">
        <v>1000</v>
      </c>
      <c r="I45" s="166">
        <v>4463.68</v>
      </c>
      <c r="J45" s="315">
        <f>(G45-H45+I45)*18%</f>
        <v>25677.662399999997</v>
      </c>
      <c r="K45" s="108">
        <f>G45-H45+I45+J45</f>
        <v>168331.34239999999</v>
      </c>
      <c r="L45" s="364">
        <v>142890</v>
      </c>
      <c r="M45" s="315">
        <v>1000</v>
      </c>
      <c r="N45" s="166">
        <v>2997</v>
      </c>
      <c r="O45" s="137">
        <f>(L45-M45+N45)*18%</f>
        <v>26079.66</v>
      </c>
      <c r="P45" s="108">
        <f>L45-M45+N45+O45</f>
        <v>170966.66</v>
      </c>
      <c r="Q45" s="364">
        <v>142410</v>
      </c>
      <c r="R45" s="315">
        <v>1000</v>
      </c>
      <c r="S45" s="166">
        <v>1474.55</v>
      </c>
      <c r="T45" s="137">
        <f t="shared" si="11"/>
        <v>25719.218999999997</v>
      </c>
      <c r="U45" s="108">
        <f t="shared" si="12"/>
        <v>168603.76899999997</v>
      </c>
      <c r="V45" s="364">
        <v>138140</v>
      </c>
      <c r="W45" s="315">
        <v>1000</v>
      </c>
      <c r="X45" s="260">
        <v>4818.6400000000003</v>
      </c>
      <c r="Y45" s="137">
        <f>(V46-W45+X45)*18%</f>
        <v>26182.555200000003</v>
      </c>
      <c r="Z45" s="106">
        <f t="shared" si="3"/>
        <v>168141.19520000002</v>
      </c>
      <c r="AA45" s="364">
        <v>140440</v>
      </c>
      <c r="AB45" s="315">
        <v>1000</v>
      </c>
      <c r="AC45" s="259">
        <v>1795.52</v>
      </c>
      <c r="AD45" s="137">
        <f t="shared" si="4"/>
        <v>25422.393599999996</v>
      </c>
      <c r="AE45" s="108">
        <f t="shared" si="5"/>
        <v>166657.91359999997</v>
      </c>
    </row>
    <row r="46" spans="1:31" s="10" customFormat="1" ht="15.75" thickBot="1" x14ac:dyDescent="0.3">
      <c r="A46" s="126" t="s">
        <v>44</v>
      </c>
      <c r="B46" s="356">
        <v>141780</v>
      </c>
      <c r="C46" s="61">
        <v>1000</v>
      </c>
      <c r="D46" s="163">
        <v>2501.1999999999998</v>
      </c>
      <c r="E46" s="51">
        <f>(B46-C46+D46)*18%</f>
        <v>25790.616000000002</v>
      </c>
      <c r="F46" s="107">
        <f>B46-C46+D46+E46</f>
        <v>169071.81600000002</v>
      </c>
      <c r="G46" s="364">
        <v>142190</v>
      </c>
      <c r="H46" s="61">
        <v>1000</v>
      </c>
      <c r="I46" s="163">
        <v>4463.68</v>
      </c>
      <c r="J46" s="61">
        <f t="shared" si="8"/>
        <v>26217.662399999997</v>
      </c>
      <c r="K46" s="107">
        <f t="shared" si="0"/>
        <v>171871.34239999999</v>
      </c>
      <c r="L46" s="364">
        <v>146390</v>
      </c>
      <c r="M46" s="61">
        <v>1000</v>
      </c>
      <c r="N46" s="163">
        <v>2997</v>
      </c>
      <c r="O46" s="51">
        <f t="shared" si="9"/>
        <v>26709.66</v>
      </c>
      <c r="P46" s="107">
        <f t="shared" si="10"/>
        <v>175096.66</v>
      </c>
      <c r="Q46" s="364">
        <v>145910</v>
      </c>
      <c r="R46" s="61">
        <v>1000</v>
      </c>
      <c r="S46" s="265">
        <v>1474.55</v>
      </c>
      <c r="T46" s="51">
        <f t="shared" si="11"/>
        <v>26349.218999999997</v>
      </c>
      <c r="U46" s="107">
        <f t="shared" si="12"/>
        <v>172733.76899999997</v>
      </c>
      <c r="V46" s="364">
        <v>141640</v>
      </c>
      <c r="W46" s="61">
        <v>1000</v>
      </c>
      <c r="X46" s="260">
        <v>4818.6400000000003</v>
      </c>
      <c r="Y46" s="266">
        <f t="shared" si="2"/>
        <v>26182.555200000003</v>
      </c>
      <c r="Z46" s="106">
        <f t="shared" si="3"/>
        <v>171641.19520000002</v>
      </c>
      <c r="AA46" s="364">
        <v>143940</v>
      </c>
      <c r="AB46" s="61">
        <v>1000</v>
      </c>
      <c r="AC46" s="259">
        <v>1795.52</v>
      </c>
      <c r="AD46" s="51">
        <f t="shared" si="4"/>
        <v>26052.393599999996</v>
      </c>
      <c r="AE46" s="107">
        <f t="shared" si="5"/>
        <v>170787.91359999997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315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356">
        <v>121800</v>
      </c>
      <c r="C48" s="264">
        <v>1000</v>
      </c>
      <c r="D48" s="265">
        <v>2501.1999999999998</v>
      </c>
      <c r="E48" s="266">
        <f t="shared" ref="E48" si="19">(B48-C48+D48)*18%</f>
        <v>22194.216</v>
      </c>
      <c r="F48" s="106">
        <f t="shared" ref="F48" si="20">B48-C48+D48+E48</f>
        <v>145495.416</v>
      </c>
      <c r="G48" s="364">
        <v>121760</v>
      </c>
      <c r="H48" s="264">
        <v>1000</v>
      </c>
      <c r="I48" s="265">
        <v>4463.68</v>
      </c>
      <c r="J48" s="264">
        <f t="shared" ref="J48" si="21">(G48-H48+I48)*18%</f>
        <v>22540.2624</v>
      </c>
      <c r="K48" s="106">
        <f t="shared" ref="K48" si="22">G48-H48+I48+J48</f>
        <v>147763.9424</v>
      </c>
      <c r="L48" s="364">
        <v>125510</v>
      </c>
      <c r="M48" s="264">
        <v>1000</v>
      </c>
      <c r="N48" s="265">
        <v>2997</v>
      </c>
      <c r="O48" s="266">
        <f t="shared" ref="O48" si="23">(L48-M48+N48)*18%</f>
        <v>22951.26</v>
      </c>
      <c r="P48" s="106">
        <f t="shared" ref="P48" si="24">L48-M48+N48+O48</f>
        <v>150458.26</v>
      </c>
      <c r="Q48" s="364">
        <v>124980</v>
      </c>
      <c r="R48" s="264">
        <v>1000</v>
      </c>
      <c r="S48" s="265">
        <v>1474.55</v>
      </c>
      <c r="T48" s="266">
        <f t="shared" ref="T48" si="25">(Q48-R48+S48)*18%</f>
        <v>22581.819</v>
      </c>
      <c r="U48" s="106">
        <f t="shared" ref="U48" si="26">Q48-R48+S48+T48</f>
        <v>148036.36900000001</v>
      </c>
      <c r="V48" s="364">
        <v>120610</v>
      </c>
      <c r="W48" s="264">
        <v>1000</v>
      </c>
      <c r="X48" s="260">
        <v>4818.6400000000003</v>
      </c>
      <c r="Y48" s="266">
        <f t="shared" ref="Y48" si="27">(V48-W48+X48)*18%</f>
        <v>22397.155199999997</v>
      </c>
      <c r="Z48" s="106">
        <f t="shared" ref="Z48" si="28">V48-W48+X48+Y48</f>
        <v>146825.79519999999</v>
      </c>
      <c r="AA48" s="364">
        <v>123490</v>
      </c>
      <c r="AB48" s="264">
        <v>1000</v>
      </c>
      <c r="AC48" s="259">
        <v>1795.52</v>
      </c>
      <c r="AD48" s="266">
        <f t="shared" ref="AD48" si="29">(AA48-AB48+AC48)*18%</f>
        <v>22371.393599999999</v>
      </c>
      <c r="AE48" s="106">
        <f t="shared" ref="AE48" si="30">AA48-AB48+AC48+AD48</f>
        <v>146656.9136</v>
      </c>
    </row>
    <row r="49" spans="1:31" x14ac:dyDescent="0.25">
      <c r="A49" s="125" t="s">
        <v>47</v>
      </c>
      <c r="B49" s="356">
        <v>135890</v>
      </c>
      <c r="C49" s="264">
        <v>1000</v>
      </c>
      <c r="D49" s="265">
        <v>2501.1999999999998</v>
      </c>
      <c r="E49" s="266">
        <f t="shared" si="6"/>
        <v>24730.416000000001</v>
      </c>
      <c r="F49" s="106">
        <f t="shared" si="7"/>
        <v>162121.61600000001</v>
      </c>
      <c r="G49" s="364">
        <v>135300</v>
      </c>
      <c r="H49" s="264">
        <v>1000</v>
      </c>
      <c r="I49" s="265">
        <v>4463.68</v>
      </c>
      <c r="J49" s="264">
        <f t="shared" si="8"/>
        <v>24977.462399999997</v>
      </c>
      <c r="K49" s="106">
        <f t="shared" si="0"/>
        <v>163741.14239999998</v>
      </c>
      <c r="L49" s="364">
        <v>140350</v>
      </c>
      <c r="M49" s="264">
        <v>1000</v>
      </c>
      <c r="N49" s="265">
        <v>2997</v>
      </c>
      <c r="O49" s="266">
        <f t="shared" si="9"/>
        <v>25622.46</v>
      </c>
      <c r="P49" s="106">
        <f t="shared" si="10"/>
        <v>167969.46</v>
      </c>
      <c r="Q49" s="364">
        <v>138470</v>
      </c>
      <c r="R49" s="264">
        <v>1000</v>
      </c>
      <c r="S49" s="265">
        <v>1474.55</v>
      </c>
      <c r="T49" s="266">
        <f t="shared" si="11"/>
        <v>25010.018999999997</v>
      </c>
      <c r="U49" s="106">
        <f t="shared" si="12"/>
        <v>163954.56899999999</v>
      </c>
      <c r="V49" s="364">
        <v>135100</v>
      </c>
      <c r="W49" s="264">
        <v>1000</v>
      </c>
      <c r="X49" s="260">
        <v>4818.6400000000003</v>
      </c>
      <c r="Y49" s="266">
        <f t="shared" si="2"/>
        <v>25005.355200000002</v>
      </c>
      <c r="Z49" s="106">
        <f t="shared" si="3"/>
        <v>163923.9952</v>
      </c>
      <c r="AA49" s="364">
        <v>137590</v>
      </c>
      <c r="AB49" s="264">
        <v>1000</v>
      </c>
      <c r="AC49" s="259">
        <v>1795.52</v>
      </c>
      <c r="AD49" s="266">
        <f t="shared" si="4"/>
        <v>24909.393599999996</v>
      </c>
      <c r="AE49" s="106">
        <f t="shared" si="5"/>
        <v>163294.91359999997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315"/>
      <c r="D51" s="166"/>
      <c r="E51" s="137"/>
      <c r="F51" s="108"/>
      <c r="G51" s="57"/>
      <c r="H51" s="315"/>
      <c r="I51" s="166"/>
      <c r="J51" s="315"/>
      <c r="K51" s="108"/>
      <c r="L51" s="57"/>
      <c r="M51" s="315"/>
      <c r="N51" s="166"/>
      <c r="O51" s="137"/>
      <c r="P51" s="108"/>
      <c r="Q51" s="57"/>
      <c r="R51" s="315"/>
      <c r="S51" s="166"/>
      <c r="T51" s="137"/>
      <c r="U51" s="108"/>
      <c r="V51" s="57"/>
      <c r="W51" s="315"/>
      <c r="X51" s="166"/>
      <c r="Y51" s="137"/>
      <c r="Z51" s="108"/>
      <c r="AA51" s="57"/>
      <c r="AB51" s="315"/>
      <c r="AC51" s="167"/>
      <c r="AD51" s="137"/>
      <c r="AE51" s="108"/>
    </row>
    <row r="52" spans="1:31" x14ac:dyDescent="0.25">
      <c r="A52" s="131" t="s">
        <v>50</v>
      </c>
      <c r="B52" s="356">
        <v>121550</v>
      </c>
      <c r="C52" s="264">
        <v>1000</v>
      </c>
      <c r="D52" s="265">
        <v>2501.1999999999998</v>
      </c>
      <c r="E52" s="266">
        <f t="shared" si="6"/>
        <v>22149.216</v>
      </c>
      <c r="F52" s="106">
        <f t="shared" si="7"/>
        <v>145200.416</v>
      </c>
      <c r="G52" s="364">
        <v>121710</v>
      </c>
      <c r="H52" s="264">
        <v>1000</v>
      </c>
      <c r="I52" s="265">
        <v>4463.68</v>
      </c>
      <c r="J52" s="264">
        <f>(G52-H52+I52)*18%</f>
        <v>22531.2624</v>
      </c>
      <c r="K52" s="106">
        <f>G52-H52+I52+J52</f>
        <v>147704.9424</v>
      </c>
      <c r="L52" s="364">
        <v>125260</v>
      </c>
      <c r="M52" s="264">
        <v>1000</v>
      </c>
      <c r="N52" s="265">
        <v>2997</v>
      </c>
      <c r="O52" s="266">
        <f t="shared" si="9"/>
        <v>22906.26</v>
      </c>
      <c r="P52" s="106">
        <f t="shared" si="10"/>
        <v>150163.26</v>
      </c>
      <c r="Q52" s="364">
        <v>124830</v>
      </c>
      <c r="R52" s="264">
        <v>1000</v>
      </c>
      <c r="S52" s="265">
        <v>1474.55</v>
      </c>
      <c r="T52" s="266">
        <f t="shared" si="11"/>
        <v>22554.819</v>
      </c>
      <c r="U52" s="106">
        <f t="shared" si="12"/>
        <v>147859.36900000001</v>
      </c>
      <c r="V52" s="364">
        <v>120610</v>
      </c>
      <c r="W52" s="264">
        <v>1000</v>
      </c>
      <c r="X52" s="260">
        <v>4818.6400000000003</v>
      </c>
      <c r="Y52" s="266">
        <f t="shared" si="2"/>
        <v>22397.155199999997</v>
      </c>
      <c r="Z52" s="106">
        <f t="shared" si="3"/>
        <v>146825.79519999999</v>
      </c>
      <c r="AA52" s="364">
        <v>123240</v>
      </c>
      <c r="AB52" s="264">
        <v>1000</v>
      </c>
      <c r="AC52" s="259">
        <v>1795.52</v>
      </c>
      <c r="AD52" s="266">
        <f>(AA52-AB52+AC52)*18%</f>
        <v>22326.393599999999</v>
      </c>
      <c r="AE52" s="106">
        <f>AA52-AB52+AC52+AD52</f>
        <v>146361.9136</v>
      </c>
    </row>
    <row r="53" spans="1:31" x14ac:dyDescent="0.25">
      <c r="A53" s="131" t="s">
        <v>51</v>
      </c>
      <c r="B53" s="64"/>
      <c r="C53" s="264"/>
      <c r="D53" s="265"/>
      <c r="E53" s="266"/>
      <c r="F53" s="106"/>
      <c r="G53" s="64"/>
      <c r="H53" s="264"/>
      <c r="I53" s="265"/>
      <c r="J53" s="264"/>
      <c r="K53" s="106"/>
      <c r="L53" s="64"/>
      <c r="M53" s="264"/>
      <c r="N53" s="265"/>
      <c r="O53" s="266"/>
      <c r="P53" s="106"/>
      <c r="Q53" s="64"/>
      <c r="R53" s="264"/>
      <c r="S53" s="265"/>
      <c r="T53" s="266"/>
      <c r="U53" s="106"/>
      <c r="V53" s="64"/>
      <c r="W53" s="264"/>
      <c r="X53" s="265"/>
      <c r="Y53" s="266"/>
      <c r="Z53" s="106"/>
      <c r="AA53" s="268"/>
      <c r="AB53" s="264"/>
      <c r="AC53" s="259"/>
      <c r="AD53" s="266"/>
      <c r="AE53" s="106"/>
    </row>
    <row r="54" spans="1:31" ht="15.75" thickBot="1" x14ac:dyDescent="0.3">
      <c r="A54" s="132" t="s">
        <v>52</v>
      </c>
      <c r="B54" s="356">
        <v>123150</v>
      </c>
      <c r="C54" s="61">
        <v>1000</v>
      </c>
      <c r="D54" s="163">
        <v>2501.1999999999998</v>
      </c>
      <c r="E54" s="51">
        <f>(B54-C54+D54)*18%</f>
        <v>22437.216</v>
      </c>
      <c r="F54" s="107">
        <f>B54-C54+D54+E54</f>
        <v>147088.416</v>
      </c>
      <c r="G54" s="364">
        <v>122410</v>
      </c>
      <c r="H54" s="61">
        <v>1000</v>
      </c>
      <c r="I54" s="163">
        <v>4463.68</v>
      </c>
      <c r="J54" s="61">
        <f t="shared" si="8"/>
        <v>22657.2624</v>
      </c>
      <c r="K54" s="107">
        <f t="shared" si="0"/>
        <v>148530.9424</v>
      </c>
      <c r="L54" s="364">
        <v>126960</v>
      </c>
      <c r="M54" s="61">
        <v>1000</v>
      </c>
      <c r="N54" s="163">
        <v>2997</v>
      </c>
      <c r="O54" s="51">
        <f t="shared" si="9"/>
        <v>23212.26</v>
      </c>
      <c r="P54" s="107">
        <f t="shared" si="10"/>
        <v>152169.26</v>
      </c>
      <c r="Q54" s="364">
        <v>126580</v>
      </c>
      <c r="R54" s="61">
        <v>1000</v>
      </c>
      <c r="S54" s="163">
        <v>1474.55</v>
      </c>
      <c r="T54" s="51">
        <f t="shared" si="11"/>
        <v>22869.819</v>
      </c>
      <c r="U54" s="107">
        <f t="shared" si="12"/>
        <v>149924.36900000001</v>
      </c>
      <c r="V54" s="364">
        <v>122660</v>
      </c>
      <c r="W54" s="61">
        <v>1000</v>
      </c>
      <c r="X54" s="260">
        <v>4818.6400000000003</v>
      </c>
      <c r="Y54" s="51">
        <f t="shared" si="2"/>
        <v>22766.155199999997</v>
      </c>
      <c r="Z54" s="107">
        <f t="shared" si="3"/>
        <v>149244.79519999999</v>
      </c>
      <c r="AA54" s="364">
        <v>123590</v>
      </c>
      <c r="AB54" s="61">
        <v>1000</v>
      </c>
      <c r="AC54" s="259">
        <v>1795.52</v>
      </c>
      <c r="AD54" s="51">
        <f t="shared" si="4"/>
        <v>22389.393599999999</v>
      </c>
      <c r="AE54" s="107">
        <f t="shared" si="5"/>
        <v>146774.9136</v>
      </c>
    </row>
    <row r="55" spans="1:31" x14ac:dyDescent="0.25">
      <c r="A55" s="127" t="s">
        <v>53</v>
      </c>
      <c r="B55" s="57"/>
      <c r="C55" s="315"/>
      <c r="D55" s="166"/>
      <c r="E55" s="137"/>
      <c r="F55" s="108"/>
      <c r="G55" s="57"/>
      <c r="H55" s="315"/>
      <c r="I55" s="166"/>
      <c r="J55" s="315"/>
      <c r="K55" s="108"/>
      <c r="L55" s="57"/>
      <c r="M55" s="315"/>
      <c r="N55" s="166"/>
      <c r="O55" s="137"/>
      <c r="P55" s="108"/>
      <c r="Q55" s="57"/>
      <c r="R55" s="315"/>
      <c r="S55" s="265"/>
      <c r="T55" s="137"/>
      <c r="U55" s="108"/>
      <c r="V55" s="57"/>
      <c r="W55" s="315"/>
      <c r="X55" s="166"/>
      <c r="Y55" s="137"/>
      <c r="Z55" s="108"/>
      <c r="AA55" s="57"/>
      <c r="AB55" s="315"/>
      <c r="AC55" s="167"/>
      <c r="AD55" s="137"/>
      <c r="AE55" s="108"/>
    </row>
    <row r="56" spans="1:31" x14ac:dyDescent="0.25">
      <c r="A56" s="125" t="s">
        <v>54</v>
      </c>
      <c r="B56" s="356">
        <v>135320</v>
      </c>
      <c r="C56" s="264">
        <v>1000</v>
      </c>
      <c r="D56" s="265">
        <v>2501.1999999999998</v>
      </c>
      <c r="E56" s="266">
        <f t="shared" si="6"/>
        <v>24627.816000000003</v>
      </c>
      <c r="F56" s="106">
        <f t="shared" si="7"/>
        <v>161449.016</v>
      </c>
      <c r="G56" s="364">
        <v>130790</v>
      </c>
      <c r="H56" s="264">
        <v>1000</v>
      </c>
      <c r="I56" s="265">
        <v>4463.68</v>
      </c>
      <c r="J56" s="264">
        <f t="shared" si="8"/>
        <v>24165.662399999997</v>
      </c>
      <c r="K56" s="106">
        <f t="shared" si="0"/>
        <v>158419.34239999999</v>
      </c>
      <c r="L56" s="364">
        <v>135620</v>
      </c>
      <c r="M56" s="264">
        <v>1000</v>
      </c>
      <c r="N56" s="265">
        <v>2997</v>
      </c>
      <c r="O56" s="266">
        <f t="shared" si="9"/>
        <v>24771.059999999998</v>
      </c>
      <c r="P56" s="106">
        <f t="shared" si="10"/>
        <v>162388.06</v>
      </c>
      <c r="Q56" s="364">
        <v>135040</v>
      </c>
      <c r="R56" s="264">
        <v>1000</v>
      </c>
      <c r="S56" s="265">
        <v>1474.55</v>
      </c>
      <c r="T56" s="266">
        <f t="shared" si="11"/>
        <v>24392.618999999999</v>
      </c>
      <c r="U56" s="106">
        <f t="shared" si="12"/>
        <v>159907.16899999999</v>
      </c>
      <c r="V56" s="364">
        <v>131170</v>
      </c>
      <c r="W56" s="264">
        <v>1000</v>
      </c>
      <c r="X56" s="260">
        <v>4818.6400000000003</v>
      </c>
      <c r="Y56" s="266">
        <f t="shared" si="2"/>
        <v>24297.9552</v>
      </c>
      <c r="Z56" s="106">
        <f t="shared" si="3"/>
        <v>159286.59520000001</v>
      </c>
      <c r="AA56" s="364">
        <v>134810</v>
      </c>
      <c r="AB56" s="264">
        <v>1000</v>
      </c>
      <c r="AC56" s="259">
        <v>1795.52</v>
      </c>
      <c r="AD56" s="266">
        <f t="shared" si="4"/>
        <v>24408.993599999998</v>
      </c>
      <c r="AE56" s="106">
        <f t="shared" si="5"/>
        <v>160014.51359999998</v>
      </c>
    </row>
    <row r="57" spans="1:31" ht="15.75" thickBot="1" x14ac:dyDescent="0.3">
      <c r="A57" s="126" t="s">
        <v>55</v>
      </c>
      <c r="B57" s="363">
        <v>136500</v>
      </c>
      <c r="C57" s="61">
        <v>1000</v>
      </c>
      <c r="D57" s="163">
        <v>2501.1999999999998</v>
      </c>
      <c r="E57" s="51">
        <f>(B57-C57+D57)*18%</f>
        <v>24840.216</v>
      </c>
      <c r="F57" s="107">
        <f>B57-C57+D57+E57</f>
        <v>162841.41600000003</v>
      </c>
      <c r="G57" s="368">
        <v>133050</v>
      </c>
      <c r="H57" s="61">
        <v>1000</v>
      </c>
      <c r="I57" s="163">
        <v>4463.68</v>
      </c>
      <c r="J57" s="61">
        <f t="shared" si="8"/>
        <v>24572.462399999997</v>
      </c>
      <c r="K57" s="107">
        <f t="shared" si="0"/>
        <v>161086.14239999998</v>
      </c>
      <c r="L57" s="368">
        <v>137580</v>
      </c>
      <c r="M57" s="61">
        <v>1000</v>
      </c>
      <c r="N57" s="163">
        <v>2997</v>
      </c>
      <c r="O57" s="51">
        <f t="shared" si="9"/>
        <v>25123.86</v>
      </c>
      <c r="P57" s="107">
        <f t="shared" si="10"/>
        <v>164700.85999999999</v>
      </c>
      <c r="Q57" s="368">
        <v>137050</v>
      </c>
      <c r="R57" s="61">
        <v>1000</v>
      </c>
      <c r="S57" s="163">
        <v>1474.55</v>
      </c>
      <c r="T57" s="51">
        <f t="shared" si="11"/>
        <v>24754.418999999998</v>
      </c>
      <c r="U57" s="107">
        <f t="shared" si="12"/>
        <v>162278.96899999998</v>
      </c>
      <c r="V57" s="368">
        <v>133550</v>
      </c>
      <c r="W57" s="61">
        <v>1000</v>
      </c>
      <c r="X57" s="190">
        <v>4818.6400000000003</v>
      </c>
      <c r="Y57" s="51">
        <f t="shared" si="2"/>
        <v>24726.355200000002</v>
      </c>
      <c r="Z57" s="107">
        <f t="shared" si="3"/>
        <v>162094.9952</v>
      </c>
      <c r="AA57" s="368">
        <v>137170</v>
      </c>
      <c r="AB57" s="61">
        <v>1000</v>
      </c>
      <c r="AC57" s="165">
        <v>1795.52</v>
      </c>
      <c r="AD57" s="51">
        <f t="shared" si="4"/>
        <v>24833.793599999997</v>
      </c>
      <c r="AE57" s="107">
        <f t="shared" si="5"/>
        <v>162799.31359999999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topLeftCell="A34" zoomScale="85" zoomScaleNormal="85" workbookViewId="0">
      <selection activeCell="D25" sqref="D25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</row>
    <row r="2" spans="1:34" x14ac:dyDescent="0.25">
      <c r="A2" s="337" t="s">
        <v>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</row>
    <row r="3" spans="1:34" x14ac:dyDescent="0.25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</row>
    <row r="4" spans="1:34" x14ac:dyDescent="0.25">
      <c r="A4" s="319" t="s">
        <v>166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</row>
    <row r="5" spans="1:34" x14ac:dyDescent="0.25">
      <c r="A5" s="318" t="s">
        <v>170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</row>
    <row r="6" spans="1:34" x14ac:dyDescent="0.25">
      <c r="A6" s="335" t="s">
        <v>3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32" t="s">
        <v>152</v>
      </c>
      <c r="C8" s="333"/>
      <c r="D8" s="333"/>
      <c r="E8" s="333"/>
      <c r="F8" s="334"/>
      <c r="G8" s="332" t="s">
        <v>75</v>
      </c>
      <c r="H8" s="333"/>
      <c r="I8" s="333"/>
      <c r="J8" s="333"/>
      <c r="K8" s="334"/>
      <c r="L8" s="332" t="s">
        <v>132</v>
      </c>
      <c r="M8" s="333"/>
      <c r="N8" s="333"/>
      <c r="O8" s="333"/>
      <c r="P8" s="334"/>
      <c r="Q8" s="332" t="s">
        <v>77</v>
      </c>
      <c r="R8" s="333"/>
      <c r="S8" s="333"/>
      <c r="T8" s="333"/>
      <c r="U8" s="334"/>
      <c r="V8" s="332" t="s">
        <v>149</v>
      </c>
      <c r="W8" s="333"/>
      <c r="X8" s="333"/>
      <c r="Y8" s="333"/>
      <c r="Z8" s="334"/>
      <c r="AA8" s="332" t="s">
        <v>165</v>
      </c>
      <c r="AB8" s="333"/>
      <c r="AC8" s="333"/>
      <c r="AD8" s="333"/>
      <c r="AE8" s="334"/>
    </row>
    <row r="9" spans="1:34" ht="15.75" thickBot="1" x14ac:dyDescent="0.3">
      <c r="A9" s="29"/>
      <c r="B9" s="280" t="s">
        <v>10</v>
      </c>
      <c r="C9" s="281" t="s">
        <v>11</v>
      </c>
      <c r="D9" s="281" t="s">
        <v>57</v>
      </c>
      <c r="E9" s="272" t="s">
        <v>105</v>
      </c>
      <c r="F9" s="282" t="s">
        <v>12</v>
      </c>
      <c r="G9" s="250" t="s">
        <v>10</v>
      </c>
      <c r="H9" s="251" t="s">
        <v>11</v>
      </c>
      <c r="I9" s="251" t="s">
        <v>57</v>
      </c>
      <c r="J9" s="251" t="s">
        <v>105</v>
      </c>
      <c r="K9" s="252" t="s">
        <v>12</v>
      </c>
      <c r="L9" s="250" t="s">
        <v>10</v>
      </c>
      <c r="M9" s="251" t="s">
        <v>11</v>
      </c>
      <c r="N9" s="251" t="s">
        <v>57</v>
      </c>
      <c r="O9" s="251" t="s">
        <v>105</v>
      </c>
      <c r="P9" s="252" t="s">
        <v>12</v>
      </c>
      <c r="Q9" s="250" t="s">
        <v>10</v>
      </c>
      <c r="R9" s="251" t="s">
        <v>11</v>
      </c>
      <c r="S9" s="251" t="s">
        <v>57</v>
      </c>
      <c r="T9" s="251" t="s">
        <v>105</v>
      </c>
      <c r="U9" s="252" t="s">
        <v>12</v>
      </c>
      <c r="V9" s="250" t="s">
        <v>10</v>
      </c>
      <c r="W9" s="251" t="s">
        <v>11</v>
      </c>
      <c r="X9" s="251" t="s">
        <v>57</v>
      </c>
      <c r="Y9" s="251" t="s">
        <v>105</v>
      </c>
      <c r="Z9" s="252" t="s">
        <v>12</v>
      </c>
      <c r="AA9" s="250" t="s">
        <v>10</v>
      </c>
      <c r="AB9" s="251" t="s">
        <v>11</v>
      </c>
      <c r="AC9" s="251" t="s">
        <v>57</v>
      </c>
      <c r="AD9" s="251" t="s">
        <v>105</v>
      </c>
      <c r="AE9" s="252" t="s">
        <v>12</v>
      </c>
    </row>
    <row r="10" spans="1:34" ht="15.75" thickBot="1" x14ac:dyDescent="0.3">
      <c r="A10" s="127" t="s">
        <v>13</v>
      </c>
      <c r="B10" s="295"/>
      <c r="C10" s="296"/>
      <c r="D10" s="296"/>
      <c r="E10" s="272"/>
      <c r="F10" s="297"/>
      <c r="G10" s="295"/>
      <c r="H10" s="296"/>
      <c r="I10" s="296"/>
      <c r="J10" s="296"/>
      <c r="K10" s="297"/>
      <c r="L10" s="295"/>
      <c r="M10" s="296"/>
      <c r="N10" s="296"/>
      <c r="O10" s="296"/>
      <c r="P10" s="297"/>
      <c r="Q10" s="295"/>
      <c r="R10" s="296"/>
      <c r="S10" s="296"/>
      <c r="T10" s="296"/>
      <c r="U10" s="297"/>
      <c r="V10" s="295"/>
      <c r="W10" s="296"/>
      <c r="X10" s="296"/>
      <c r="Y10" s="296"/>
      <c r="Z10" s="297"/>
      <c r="AA10" s="295"/>
      <c r="AB10" s="296"/>
      <c r="AC10" s="296"/>
      <c r="AD10" s="296"/>
      <c r="AE10" s="297"/>
    </row>
    <row r="11" spans="1:34" x14ac:dyDescent="0.25">
      <c r="A11" s="125" t="s">
        <v>14</v>
      </c>
      <c r="B11" s="367">
        <v>138900</v>
      </c>
      <c r="C11" s="312">
        <v>1000</v>
      </c>
      <c r="D11" s="170">
        <v>1711.8</v>
      </c>
      <c r="E11" s="157">
        <f t="shared" ref="E11:E57" si="0">(B11-C11+D11)*18%</f>
        <v>25130.123999999996</v>
      </c>
      <c r="F11" s="314">
        <f t="shared" ref="F11:F57" si="1">B11-C11+D11+E11</f>
        <v>164741.924</v>
      </c>
      <c r="G11" s="370">
        <v>140100</v>
      </c>
      <c r="H11" s="312">
        <v>1000</v>
      </c>
      <c r="I11" s="170">
        <v>3281.68</v>
      </c>
      <c r="J11" s="39">
        <f t="shared" ref="J11:J57" si="2">(G11-H11+I11)*18%</f>
        <v>25628.702399999998</v>
      </c>
      <c r="K11" s="314">
        <f t="shared" ref="K11:K57" si="3">G11-H11+I11+J11</f>
        <v>168010.3824</v>
      </c>
      <c r="L11" s="370">
        <v>135760</v>
      </c>
      <c r="M11" s="312">
        <v>1000</v>
      </c>
      <c r="N11" s="170">
        <v>5215.3599999999997</v>
      </c>
      <c r="O11" s="39">
        <f t="shared" ref="O11:O57" si="4">(L11-M11+N11)*18%</f>
        <v>25195.564799999996</v>
      </c>
      <c r="P11" s="314">
        <f t="shared" ref="P11:P57" si="5">L11-M11+N11+O11</f>
        <v>165170.92479999998</v>
      </c>
      <c r="Q11" s="370">
        <v>138760</v>
      </c>
      <c r="R11" s="312">
        <v>1000</v>
      </c>
      <c r="S11" s="170">
        <v>2073.6</v>
      </c>
      <c r="T11" s="39">
        <f>(Q11-R11+S11)*18%</f>
        <v>25170.047999999999</v>
      </c>
      <c r="U11" s="314">
        <f>Q11-R11+S11+T11</f>
        <v>165003.64800000002</v>
      </c>
      <c r="V11" s="370">
        <v>138170</v>
      </c>
      <c r="W11" s="312">
        <v>1000</v>
      </c>
      <c r="X11" s="170">
        <v>1925.8400000000001</v>
      </c>
      <c r="Y11" s="39">
        <f t="shared" ref="Y11" si="6">(V11-W11+X11)*18%</f>
        <v>25037.251199999999</v>
      </c>
      <c r="Z11" s="314">
        <f t="shared" ref="Z11" si="7">V11-W11+X11+Y11</f>
        <v>164133.0912</v>
      </c>
      <c r="AA11" s="370">
        <v>139360</v>
      </c>
      <c r="AB11" s="312">
        <v>1000</v>
      </c>
      <c r="AC11" s="170">
        <v>2627.8199999999997</v>
      </c>
      <c r="AD11" s="39">
        <f t="shared" ref="AD11" si="8">(AA11-AB11+AC11)*18%</f>
        <v>25377.8076</v>
      </c>
      <c r="AE11" s="314">
        <f t="shared" ref="AE11" si="9">AA11-AB11+AC11+AD11</f>
        <v>166365.62760000001</v>
      </c>
      <c r="AF11" s="8"/>
      <c r="AG11" s="8"/>
      <c r="AH11" s="8"/>
    </row>
    <row r="12" spans="1:34" x14ac:dyDescent="0.25">
      <c r="A12" s="125" t="s">
        <v>15</v>
      </c>
      <c r="B12" s="356">
        <v>138900</v>
      </c>
      <c r="C12" s="255">
        <v>1000</v>
      </c>
      <c r="D12" s="169">
        <v>1711.8</v>
      </c>
      <c r="E12" s="269">
        <f>(B12-C12+D12)*18%</f>
        <v>25130.123999999996</v>
      </c>
      <c r="F12" s="111">
        <f>B12-C12+D12+E12</f>
        <v>164741.924</v>
      </c>
      <c r="G12" s="364">
        <v>140100</v>
      </c>
      <c r="H12" s="255">
        <v>1000</v>
      </c>
      <c r="I12" s="169">
        <v>3281.68</v>
      </c>
      <c r="J12" s="257">
        <f t="shared" si="2"/>
        <v>25628.702399999998</v>
      </c>
      <c r="K12" s="111">
        <f t="shared" si="3"/>
        <v>168010.3824</v>
      </c>
      <c r="L12" s="364">
        <v>135760</v>
      </c>
      <c r="M12" s="255">
        <v>1000</v>
      </c>
      <c r="N12" s="169">
        <v>5215.3599999999997</v>
      </c>
      <c r="O12" s="257">
        <f t="shared" si="4"/>
        <v>25195.564799999996</v>
      </c>
      <c r="P12" s="111">
        <f t="shared" si="5"/>
        <v>165170.92479999998</v>
      </c>
      <c r="Q12" s="364">
        <v>138760</v>
      </c>
      <c r="R12" s="255">
        <v>1000</v>
      </c>
      <c r="S12" s="169">
        <v>2073.6</v>
      </c>
      <c r="T12" s="257">
        <f>(Q12-R12+S12)*18%</f>
        <v>25170.047999999999</v>
      </c>
      <c r="U12" s="111">
        <f>Q12-R12+S12+T12</f>
        <v>165003.64800000002</v>
      </c>
      <c r="V12" s="364">
        <v>138170</v>
      </c>
      <c r="W12" s="255">
        <v>1000</v>
      </c>
      <c r="X12" s="169">
        <v>1925.8400000000001</v>
      </c>
      <c r="Y12" s="257">
        <f>(V12-W12+X12)*18%</f>
        <v>25037.251199999999</v>
      </c>
      <c r="Z12" s="111">
        <f>V12-W12+X12+Y12</f>
        <v>164133.0912</v>
      </c>
      <c r="AA12" s="364">
        <v>139360</v>
      </c>
      <c r="AB12" s="255">
        <v>1000</v>
      </c>
      <c r="AC12" s="169">
        <v>2627.8199999999997</v>
      </c>
      <c r="AD12" s="257">
        <f>(AA12-AB12+AC12)*18%</f>
        <v>25377.8076</v>
      </c>
      <c r="AE12" s="111">
        <f>AA12-AB12+AC12+AD12</f>
        <v>166365.62760000001</v>
      </c>
      <c r="AF12" s="8"/>
      <c r="AG12" s="8"/>
      <c r="AH12" s="8"/>
    </row>
    <row r="13" spans="1:34" ht="15.75" thickBot="1" x14ac:dyDescent="0.3">
      <c r="A13" s="126" t="s">
        <v>16</v>
      </c>
      <c r="B13" s="356">
        <v>142260</v>
      </c>
      <c r="C13" s="1">
        <v>1000</v>
      </c>
      <c r="D13" s="169">
        <v>1711.8</v>
      </c>
      <c r="E13" s="156">
        <f>(B13-C13+D13)*18%</f>
        <v>25734.923999999995</v>
      </c>
      <c r="F13" s="110">
        <f>B13-C13+D13+E13</f>
        <v>168706.72399999999</v>
      </c>
      <c r="G13" s="364">
        <v>141290</v>
      </c>
      <c r="H13" s="1">
        <v>1000</v>
      </c>
      <c r="I13" s="169">
        <v>3281.68</v>
      </c>
      <c r="J13" s="2">
        <f t="shared" si="2"/>
        <v>25842.902399999999</v>
      </c>
      <c r="K13" s="110">
        <f t="shared" si="3"/>
        <v>169414.58239999998</v>
      </c>
      <c r="L13" s="364">
        <v>139960</v>
      </c>
      <c r="M13" s="1">
        <v>1000</v>
      </c>
      <c r="N13" s="169">
        <v>5215.3599999999997</v>
      </c>
      <c r="O13" s="2">
        <f>(L13-M13+N13)*18%</f>
        <v>25951.564799999996</v>
      </c>
      <c r="P13" s="110">
        <f>L13-M13+N13+O13</f>
        <v>170126.92479999998</v>
      </c>
      <c r="Q13" s="364">
        <v>141420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142686.848</v>
      </c>
      <c r="V13" s="364">
        <v>141540</v>
      </c>
      <c r="W13" s="1">
        <v>1000</v>
      </c>
      <c r="X13" s="169">
        <v>1925.8400000000001</v>
      </c>
      <c r="Y13" s="2">
        <f>(V13-W13+X13)*18%</f>
        <v>25643.851199999997</v>
      </c>
      <c r="Z13" s="110">
        <f>V13-W13+X13+Y13</f>
        <v>168109.6912</v>
      </c>
      <c r="AA13" s="364">
        <v>142610</v>
      </c>
      <c r="AB13" s="1">
        <v>1000</v>
      </c>
      <c r="AC13" s="169">
        <v>2627.8199999999997</v>
      </c>
      <c r="AD13" s="2">
        <f>(AA13-AB13+AC13)*18%</f>
        <v>25962.8076</v>
      </c>
      <c r="AE13" s="110">
        <f>AA13-AB13+AC13+AD13</f>
        <v>170200.62760000001</v>
      </c>
      <c r="AF13" s="8"/>
      <c r="AG13" s="8"/>
      <c r="AH13" s="8"/>
    </row>
    <row r="14" spans="1:34" x14ac:dyDescent="0.25">
      <c r="A14" s="125"/>
      <c r="B14" s="162"/>
      <c r="C14" s="312"/>
      <c r="D14" s="166"/>
      <c r="E14" s="157"/>
      <c r="F14" s="314"/>
      <c r="G14" s="162"/>
      <c r="H14" s="312"/>
      <c r="I14" s="170"/>
      <c r="J14" s="39"/>
      <c r="K14" s="314"/>
      <c r="L14" s="162"/>
      <c r="M14" s="312"/>
      <c r="N14" s="166"/>
      <c r="O14" s="39"/>
      <c r="P14" s="314"/>
      <c r="Q14" s="162"/>
      <c r="R14" s="312"/>
      <c r="S14" s="167"/>
      <c r="T14" s="39"/>
      <c r="U14" s="314"/>
      <c r="V14" s="162"/>
      <c r="W14" s="312"/>
      <c r="X14" s="167"/>
      <c r="Y14" s="39"/>
      <c r="Z14" s="314"/>
      <c r="AA14" s="162"/>
      <c r="AB14" s="312"/>
      <c r="AC14" s="167"/>
      <c r="AD14" s="39"/>
      <c r="AE14" s="314"/>
      <c r="AF14" s="8"/>
      <c r="AG14" s="8"/>
      <c r="AH14" s="8"/>
    </row>
    <row r="15" spans="1:34" x14ac:dyDescent="0.25">
      <c r="A15" s="125" t="s">
        <v>147</v>
      </c>
      <c r="B15" s="356">
        <v>140460</v>
      </c>
      <c r="C15" s="255">
        <v>1000</v>
      </c>
      <c r="D15" s="169">
        <v>1711.8</v>
      </c>
      <c r="E15" s="269">
        <f t="shared" ref="E15" si="10">(B15-C15+D15)*18%</f>
        <v>25410.923999999995</v>
      </c>
      <c r="F15" s="111">
        <f t="shared" ref="F15" si="11">B15-C15+D15+E15</f>
        <v>166582.72399999999</v>
      </c>
      <c r="G15" s="364">
        <v>140640</v>
      </c>
      <c r="H15" s="255">
        <v>1000</v>
      </c>
      <c r="I15" s="169">
        <v>3281.68</v>
      </c>
      <c r="J15" s="257">
        <f t="shared" ref="J15" si="12">(G15-H15+I15)*18%</f>
        <v>25725.902399999999</v>
      </c>
      <c r="K15" s="111">
        <f t="shared" ref="K15" si="13">G15-H15+I15+J15</f>
        <v>168647.58239999998</v>
      </c>
      <c r="L15" s="364">
        <v>137960</v>
      </c>
      <c r="M15" s="255">
        <v>1000</v>
      </c>
      <c r="N15" s="169">
        <v>5215.3599999999997</v>
      </c>
      <c r="O15" s="257">
        <f t="shared" ref="O15" si="14">(L15-M15+N15)*18%</f>
        <v>25591.564799999996</v>
      </c>
      <c r="P15" s="111">
        <f t="shared" ref="P15" si="15">L15-M15+N15+O15</f>
        <v>167766.92479999998</v>
      </c>
      <c r="Q15" s="364">
        <v>140170</v>
      </c>
      <c r="R15" s="255">
        <v>1000</v>
      </c>
      <c r="S15" s="169">
        <v>2073.6</v>
      </c>
      <c r="T15" s="257">
        <f t="shared" ref="T15" si="16">(Q15-R15+S15)*18%</f>
        <v>25423.848000000002</v>
      </c>
      <c r="U15" s="111">
        <f t="shared" ref="U15" si="17">Q15-R15+S15+T15</f>
        <v>166667.448</v>
      </c>
      <c r="V15" s="364">
        <v>139790</v>
      </c>
      <c r="W15" s="255">
        <v>1000</v>
      </c>
      <c r="X15" s="169">
        <v>1925.8400000000001</v>
      </c>
      <c r="Y15" s="257">
        <f t="shared" ref="Y15" si="18">(V15-W15+X15)*18%</f>
        <v>25328.851199999997</v>
      </c>
      <c r="Z15" s="111">
        <f t="shared" ref="Z15" si="19">V15-W15+X15+Y15</f>
        <v>166044.6912</v>
      </c>
      <c r="AA15" s="364">
        <v>140460</v>
      </c>
      <c r="AB15" s="255">
        <v>1000</v>
      </c>
      <c r="AC15" s="169">
        <v>2627.8199999999997</v>
      </c>
      <c r="AD15" s="257">
        <f t="shared" ref="AD15" si="20">(AA15-AB15+AC15)*18%</f>
        <v>25575.8076</v>
      </c>
      <c r="AE15" s="111">
        <f t="shared" ref="AE15" si="21">AA15-AB15+AC15+AD15</f>
        <v>167663.62760000001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312"/>
      <c r="D17" s="166"/>
      <c r="E17" s="155"/>
      <c r="F17" s="314"/>
      <c r="G17" s="79"/>
      <c r="H17" s="312"/>
      <c r="I17" s="170"/>
      <c r="J17" s="39"/>
      <c r="K17" s="314"/>
      <c r="L17" s="79"/>
      <c r="M17" s="312"/>
      <c r="N17" s="166"/>
      <c r="O17" s="39"/>
      <c r="P17" s="314"/>
      <c r="Q17" s="79"/>
      <c r="R17" s="312"/>
      <c r="S17" s="167"/>
      <c r="T17" s="39"/>
      <c r="U17" s="314"/>
      <c r="V17" s="79"/>
      <c r="W17" s="312"/>
      <c r="X17" s="167"/>
      <c r="Y17" s="39"/>
      <c r="Z17" s="314"/>
      <c r="AA17" s="79"/>
      <c r="AB17" s="312"/>
      <c r="AC17" s="167"/>
      <c r="AD17" s="39"/>
      <c r="AE17" s="314"/>
      <c r="AF17" s="8"/>
      <c r="AG17" s="8"/>
      <c r="AH17" s="8"/>
    </row>
    <row r="18" spans="1:72" x14ac:dyDescent="0.25">
      <c r="A18" s="125" t="s">
        <v>18</v>
      </c>
      <c r="B18" s="356">
        <v>129690</v>
      </c>
      <c r="C18" s="255">
        <v>1000</v>
      </c>
      <c r="D18" s="169">
        <v>1711.8</v>
      </c>
      <c r="E18" s="269">
        <f>(B18-C18+D18)*18%</f>
        <v>23472.324000000001</v>
      </c>
      <c r="F18" s="111">
        <f>B18-C18+D18+E18</f>
        <v>153874.12400000001</v>
      </c>
      <c r="G18" s="364">
        <v>129630</v>
      </c>
      <c r="H18" s="255">
        <v>1000</v>
      </c>
      <c r="I18" s="169">
        <v>3281.68</v>
      </c>
      <c r="J18" s="257">
        <f t="shared" si="2"/>
        <v>23744.102399999996</v>
      </c>
      <c r="K18" s="111">
        <f t="shared" si="3"/>
        <v>155655.7824</v>
      </c>
      <c r="L18" s="364">
        <v>126690</v>
      </c>
      <c r="M18" s="255">
        <v>1000</v>
      </c>
      <c r="N18" s="169">
        <v>5215.3599999999997</v>
      </c>
      <c r="O18" s="257">
        <f t="shared" si="4"/>
        <v>23562.964799999998</v>
      </c>
      <c r="P18" s="111">
        <f t="shared" si="5"/>
        <v>154468.3248</v>
      </c>
      <c r="Q18" s="364">
        <v>128950</v>
      </c>
      <c r="R18" s="255">
        <v>1000</v>
      </c>
      <c r="S18" s="169">
        <v>2073.6</v>
      </c>
      <c r="T18" s="257">
        <f t="shared" ref="T18:T57" si="22">(Q18-R18+S18)*18%</f>
        <v>23404.248</v>
      </c>
      <c r="U18" s="111">
        <f t="shared" ref="U18:U57" si="23">Q18-R18+S18+T18</f>
        <v>153427.848</v>
      </c>
      <c r="V18" s="364">
        <v>129630</v>
      </c>
      <c r="W18" s="255">
        <v>1000</v>
      </c>
      <c r="X18" s="169">
        <v>1925.8400000000001</v>
      </c>
      <c r="Y18" s="257">
        <f t="shared" ref="Y18" si="24">(V18-W18+X18)*18%</f>
        <v>23500.051199999998</v>
      </c>
      <c r="Z18" s="111">
        <f t="shared" ref="Z18" si="25">V18-W18+X18+Y18</f>
        <v>154055.89119999998</v>
      </c>
      <c r="AA18" s="364">
        <v>130130</v>
      </c>
      <c r="AB18" s="255">
        <v>1000</v>
      </c>
      <c r="AC18" s="169">
        <v>2627.8199999999997</v>
      </c>
      <c r="AD18" s="257">
        <f t="shared" ref="AD18" si="26">(AA18-AB18+AC18)*18%</f>
        <v>23716.407599999999</v>
      </c>
      <c r="AE18" s="111">
        <f t="shared" ref="AE18" si="27">AA18-AB18+AC18+AD18</f>
        <v>155474.22760000001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9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356">
        <v>132720</v>
      </c>
      <c r="C20" s="255">
        <v>1000</v>
      </c>
      <c r="D20" s="169">
        <v>1711.8</v>
      </c>
      <c r="E20" s="269">
        <f>(B20-C20+D20)*18%</f>
        <v>24017.723999999998</v>
      </c>
      <c r="F20" s="111">
        <f>B20-C20+D20+E20</f>
        <v>157449.52399999998</v>
      </c>
      <c r="G20" s="364">
        <v>132560</v>
      </c>
      <c r="H20" s="255">
        <v>1000</v>
      </c>
      <c r="I20" s="169">
        <v>3281.68</v>
      </c>
      <c r="J20" s="257">
        <f t="shared" si="2"/>
        <v>24271.502399999998</v>
      </c>
      <c r="K20" s="111">
        <f t="shared" si="3"/>
        <v>159113.18239999999</v>
      </c>
      <c r="L20" s="364">
        <v>131220</v>
      </c>
      <c r="M20" s="255">
        <v>1000</v>
      </c>
      <c r="N20" s="169">
        <v>5215.3599999999997</v>
      </c>
      <c r="O20" s="257">
        <f t="shared" si="4"/>
        <v>24378.364799999996</v>
      </c>
      <c r="P20" s="111">
        <f t="shared" si="5"/>
        <v>159813.72479999997</v>
      </c>
      <c r="Q20" s="364">
        <v>133030</v>
      </c>
      <c r="R20" s="255">
        <v>1000</v>
      </c>
      <c r="S20" s="169">
        <v>2073.6</v>
      </c>
      <c r="T20" s="257">
        <f t="shared" si="22"/>
        <v>24138.648000000001</v>
      </c>
      <c r="U20" s="111">
        <f t="shared" si="23"/>
        <v>158242.24800000002</v>
      </c>
      <c r="V20" s="364">
        <v>132910</v>
      </c>
      <c r="W20" s="255">
        <v>1000</v>
      </c>
      <c r="X20" s="169">
        <v>1925.8400000000001</v>
      </c>
      <c r="Y20" s="257">
        <f t="shared" ref="Y20" si="28">(V20-W20+X20)*18%</f>
        <v>24090.4512</v>
      </c>
      <c r="Z20" s="111">
        <f t="shared" ref="Z20" si="29">V20-W20+X20+Y20</f>
        <v>157926.29120000001</v>
      </c>
      <c r="AA20" s="364">
        <v>133710</v>
      </c>
      <c r="AB20" s="255">
        <v>1000</v>
      </c>
      <c r="AC20" s="169">
        <v>2627.8199999999997</v>
      </c>
      <c r="AD20" s="257">
        <f t="shared" ref="AD20" si="30">(AA20-AB20+AC20)*18%</f>
        <v>24360.8076</v>
      </c>
      <c r="AE20" s="111">
        <f t="shared" ref="AE20" si="31">AA20-AB20+AC20+AD20</f>
        <v>159698.62760000001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255"/>
      <c r="N21" s="265"/>
      <c r="O21" s="257"/>
      <c r="P21" s="111"/>
      <c r="Q21" s="78"/>
      <c r="R21" s="255"/>
      <c r="S21" s="259"/>
      <c r="T21" s="257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312"/>
      <c r="D22" s="166"/>
      <c r="E22" s="155"/>
      <c r="F22" s="314"/>
      <c r="G22" s="78"/>
      <c r="H22" s="255"/>
      <c r="I22" s="169"/>
      <c r="J22" s="257"/>
      <c r="K22" s="111"/>
      <c r="L22" s="79"/>
      <c r="M22" s="312"/>
      <c r="N22" s="166"/>
      <c r="O22" s="39"/>
      <c r="P22" s="314"/>
      <c r="Q22" s="79"/>
      <c r="R22" s="312"/>
      <c r="S22" s="167"/>
      <c r="T22" s="39"/>
      <c r="U22" s="314"/>
      <c r="V22" s="79"/>
      <c r="W22" s="312"/>
      <c r="X22" s="167"/>
      <c r="Y22" s="39"/>
      <c r="Z22" s="314"/>
      <c r="AA22" s="79"/>
      <c r="AB22" s="312"/>
      <c r="AC22" s="167"/>
      <c r="AD22" s="39"/>
      <c r="AE22" s="314"/>
      <c r="AF22" s="8"/>
      <c r="AG22" s="8"/>
      <c r="AH22" s="8"/>
    </row>
    <row r="23" spans="1:72" x14ac:dyDescent="0.25">
      <c r="A23" s="125" t="s">
        <v>22</v>
      </c>
      <c r="B23" s="356">
        <v>141060</v>
      </c>
      <c r="C23" s="255">
        <v>1000</v>
      </c>
      <c r="D23" s="169">
        <v>1711.8</v>
      </c>
      <c r="E23" s="269">
        <f t="shared" si="0"/>
        <v>25518.923999999995</v>
      </c>
      <c r="F23" s="111">
        <f t="shared" si="1"/>
        <v>167290.72399999999</v>
      </c>
      <c r="G23" s="364">
        <v>141840</v>
      </c>
      <c r="H23" s="255">
        <v>1000</v>
      </c>
      <c r="I23" s="169">
        <v>3281.68</v>
      </c>
      <c r="J23" s="257">
        <f t="shared" si="2"/>
        <v>25941.902399999999</v>
      </c>
      <c r="K23" s="111">
        <f t="shared" si="3"/>
        <v>170063.58239999998</v>
      </c>
      <c r="L23" s="364">
        <v>137760</v>
      </c>
      <c r="M23" s="255">
        <v>1000</v>
      </c>
      <c r="N23" s="169">
        <v>5215.3599999999997</v>
      </c>
      <c r="O23" s="257">
        <f t="shared" si="4"/>
        <v>25555.564799999996</v>
      </c>
      <c r="P23" s="111">
        <f t="shared" si="5"/>
        <v>167530.92479999998</v>
      </c>
      <c r="Q23" s="364">
        <v>140520</v>
      </c>
      <c r="R23" s="255">
        <v>1000</v>
      </c>
      <c r="S23" s="169">
        <v>2073.6</v>
      </c>
      <c r="T23" s="257">
        <f t="shared" si="22"/>
        <v>25486.848000000002</v>
      </c>
      <c r="U23" s="111">
        <f t="shared" si="23"/>
        <v>167080.448</v>
      </c>
      <c r="V23" s="364">
        <v>139590</v>
      </c>
      <c r="W23" s="255">
        <v>1000</v>
      </c>
      <c r="X23" s="169">
        <v>1925.8400000000001</v>
      </c>
      <c r="Y23" s="257">
        <f t="shared" ref="Y23" si="32">(V23-W23+X23)*18%</f>
        <v>25292.851199999997</v>
      </c>
      <c r="Z23" s="111">
        <f t="shared" ref="Z23" si="33">V23-W23+X23+Y23</f>
        <v>165808.6912</v>
      </c>
      <c r="AA23" s="364">
        <v>141460</v>
      </c>
      <c r="AB23" s="255">
        <v>1000</v>
      </c>
      <c r="AC23" s="169">
        <v>2627.8199999999997</v>
      </c>
      <c r="AD23" s="257">
        <f t="shared" ref="AD23" si="34">(AA23-AB23+AC23)*18%</f>
        <v>25755.8076</v>
      </c>
      <c r="AE23" s="111">
        <f t="shared" ref="AE23" si="35">AA23-AB23+AC23+AD23</f>
        <v>168843.62760000001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258"/>
      <c r="F24" s="110"/>
      <c r="G24" s="78"/>
      <c r="H24" s="255"/>
      <c r="I24" s="169"/>
      <c r="J24" s="257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267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312"/>
      <c r="D25" s="166"/>
      <c r="E25" s="155"/>
      <c r="F25" s="314"/>
      <c r="G25" s="79"/>
      <c r="H25" s="312"/>
      <c r="I25" s="170"/>
      <c r="J25" s="39"/>
      <c r="K25" s="314"/>
      <c r="L25" s="78"/>
      <c r="M25" s="255"/>
      <c r="N25" s="265"/>
      <c r="O25" s="257"/>
      <c r="P25" s="111"/>
      <c r="Q25" s="78"/>
      <c r="R25" s="255"/>
      <c r="S25" s="259"/>
      <c r="T25" s="257"/>
      <c r="U25" s="111"/>
      <c r="V25" s="79"/>
      <c r="W25" s="312"/>
      <c r="X25" s="167"/>
      <c r="Y25" s="39"/>
      <c r="Z25" s="314"/>
      <c r="AA25" s="79"/>
      <c r="AB25" s="312"/>
      <c r="AC25" s="167"/>
      <c r="AD25" s="39"/>
      <c r="AE25" s="314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356">
        <v>130240</v>
      </c>
      <c r="C26" s="255">
        <v>1000</v>
      </c>
      <c r="D26" s="169">
        <v>1711.8</v>
      </c>
      <c r="E26" s="269">
        <f t="shared" si="0"/>
        <v>23571.324000000001</v>
      </c>
      <c r="F26" s="111">
        <f t="shared" si="1"/>
        <v>154523.12400000001</v>
      </c>
      <c r="G26" s="364">
        <v>130430</v>
      </c>
      <c r="H26" s="255">
        <v>1000</v>
      </c>
      <c r="I26" s="169">
        <v>3281.68</v>
      </c>
      <c r="J26" s="257">
        <f t="shared" si="2"/>
        <v>23888.102399999996</v>
      </c>
      <c r="K26" s="111">
        <f t="shared" si="3"/>
        <v>156599.7824</v>
      </c>
      <c r="L26" s="364">
        <v>127820</v>
      </c>
      <c r="M26" s="255">
        <v>1000</v>
      </c>
      <c r="N26" s="169">
        <v>5215.3599999999997</v>
      </c>
      <c r="O26" s="257">
        <f t="shared" si="4"/>
        <v>23766.364799999996</v>
      </c>
      <c r="P26" s="111">
        <f t="shared" si="5"/>
        <v>155801.72479999997</v>
      </c>
      <c r="Q26" s="364">
        <v>130050</v>
      </c>
      <c r="R26" s="255">
        <v>1000</v>
      </c>
      <c r="S26" s="169">
        <v>2073.6</v>
      </c>
      <c r="T26" s="257">
        <f t="shared" si="22"/>
        <v>23602.248</v>
      </c>
      <c r="U26" s="111">
        <f t="shared" si="23"/>
        <v>154725.848</v>
      </c>
      <c r="V26" s="364">
        <v>129790</v>
      </c>
      <c r="W26" s="255">
        <v>1000</v>
      </c>
      <c r="X26" s="169">
        <v>1925.8400000000001</v>
      </c>
      <c r="Y26" s="257">
        <f t="shared" ref="Y26" si="36">(V26-W26+X26)*18%</f>
        <v>23528.851199999997</v>
      </c>
      <c r="Z26" s="111">
        <f t="shared" ref="Z26" si="37">V26-W26+X26+Y26</f>
        <v>154244.6912</v>
      </c>
      <c r="AA26" s="364">
        <v>130100</v>
      </c>
      <c r="AB26" s="255">
        <v>1000</v>
      </c>
      <c r="AC26" s="169">
        <v>2627.8199999999997</v>
      </c>
      <c r="AD26" s="257">
        <f t="shared" ref="AD26" si="38">(AA26-AB26+AC26)*18%</f>
        <v>23711.007600000001</v>
      </c>
      <c r="AE26" s="111">
        <f t="shared" ref="AE26" si="39">AA26-AB26+AC26+AD26</f>
        <v>155438.82760000002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255"/>
      <c r="N27" s="265"/>
      <c r="O27" s="257"/>
      <c r="P27" s="111"/>
      <c r="Q27" s="78"/>
      <c r="R27" s="255"/>
      <c r="S27" s="259"/>
      <c r="T27" s="257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312"/>
      <c r="D28" s="166"/>
      <c r="E28" s="155"/>
      <c r="F28" s="314"/>
      <c r="G28" s="78"/>
      <c r="H28" s="255"/>
      <c r="I28" s="169"/>
      <c r="J28" s="257"/>
      <c r="K28" s="111"/>
      <c r="L28" s="79"/>
      <c r="M28" s="312"/>
      <c r="N28" s="166"/>
      <c r="O28" s="39"/>
      <c r="P28" s="314"/>
      <c r="Q28" s="79"/>
      <c r="R28" s="312"/>
      <c r="S28" s="167"/>
      <c r="T28" s="39"/>
      <c r="U28" s="314"/>
      <c r="V28" s="79"/>
      <c r="W28" s="312"/>
      <c r="X28" s="167"/>
      <c r="Y28" s="39"/>
      <c r="Z28" s="314"/>
      <c r="AA28" s="79"/>
      <c r="AB28" s="312"/>
      <c r="AC28" s="167"/>
      <c r="AD28" s="39"/>
      <c r="AE28" s="314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356">
        <v>130240</v>
      </c>
      <c r="C29" s="255">
        <v>1000</v>
      </c>
      <c r="D29" s="169">
        <v>1711.8</v>
      </c>
      <c r="E29" s="269">
        <f>(B29-C29+D29)*18%</f>
        <v>23571.324000000001</v>
      </c>
      <c r="F29" s="111">
        <f>B29-C29+D29+E29</f>
        <v>154523.12400000001</v>
      </c>
      <c r="G29" s="364">
        <v>129000</v>
      </c>
      <c r="H29" s="255">
        <v>1000</v>
      </c>
      <c r="I29" s="169">
        <v>3281.68</v>
      </c>
      <c r="J29" s="257">
        <f t="shared" si="2"/>
        <v>23630.702399999998</v>
      </c>
      <c r="K29" s="111">
        <f t="shared" si="3"/>
        <v>154912.3824</v>
      </c>
      <c r="L29" s="364">
        <v>128220</v>
      </c>
      <c r="M29" s="255">
        <v>1000</v>
      </c>
      <c r="N29" s="169">
        <v>5215.3599999999997</v>
      </c>
      <c r="O29" s="257">
        <f t="shared" si="4"/>
        <v>23838.364799999996</v>
      </c>
      <c r="P29" s="111">
        <f t="shared" si="5"/>
        <v>156273.72479999997</v>
      </c>
      <c r="Q29" s="364">
        <v>129750</v>
      </c>
      <c r="R29" s="255">
        <v>1000</v>
      </c>
      <c r="S29" s="169">
        <v>2073.6</v>
      </c>
      <c r="T29" s="257">
        <f t="shared" si="22"/>
        <v>23548.248</v>
      </c>
      <c r="U29" s="111">
        <f t="shared" si="23"/>
        <v>154371.848</v>
      </c>
      <c r="V29" s="364">
        <v>129680</v>
      </c>
      <c r="W29" s="255">
        <v>1000</v>
      </c>
      <c r="X29" s="169">
        <v>1925.8400000000001</v>
      </c>
      <c r="Y29" s="257">
        <f t="shared" ref="Y29" si="40">(V29-W29+X29)*18%</f>
        <v>23509.051199999998</v>
      </c>
      <c r="Z29" s="111">
        <f t="shared" ref="Z29" si="41">V29-W29+X29+Y29</f>
        <v>154114.89119999998</v>
      </c>
      <c r="AA29" s="364">
        <v>129910</v>
      </c>
      <c r="AB29" s="255">
        <v>1000</v>
      </c>
      <c r="AC29" s="169">
        <v>2627.8199999999997</v>
      </c>
      <c r="AD29" s="257">
        <f t="shared" ref="AD29" si="42">(AA29-AB29+AC29)*18%</f>
        <v>23676.8076</v>
      </c>
      <c r="AE29" s="111">
        <f t="shared" ref="AE29" si="43">AA29-AB29+AC29+AD29</f>
        <v>155214.62760000001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268"/>
      <c r="H30" s="255"/>
      <c r="I30" s="169"/>
      <c r="J30" s="257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304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312"/>
      <c r="D31" s="166"/>
      <c r="E31" s="155"/>
      <c r="F31" s="314"/>
      <c r="G31" s="79"/>
      <c r="H31" s="312"/>
      <c r="I31" s="170"/>
      <c r="J31" s="39"/>
      <c r="K31" s="314"/>
      <c r="L31" s="78"/>
      <c r="M31" s="255"/>
      <c r="N31" s="265"/>
      <c r="O31" s="257"/>
      <c r="P31" s="111"/>
      <c r="Q31" s="270"/>
      <c r="R31" s="312"/>
      <c r="S31" s="167"/>
      <c r="T31" s="39"/>
      <c r="U31" s="314"/>
      <c r="V31" s="79"/>
      <c r="W31" s="312"/>
      <c r="X31" s="167"/>
      <c r="Y31" s="39"/>
      <c r="Z31" s="314"/>
      <c r="AA31" s="79"/>
      <c r="AB31" s="312"/>
      <c r="AC31" s="167"/>
      <c r="AD31" s="39"/>
      <c r="AE31" s="314"/>
      <c r="AF31" s="8"/>
      <c r="AG31" s="8"/>
      <c r="AH31" s="8"/>
    </row>
    <row r="32" spans="1:72" s="10" customFormat="1" x14ac:dyDescent="0.25">
      <c r="A32" s="125" t="s">
        <v>31</v>
      </c>
      <c r="B32" s="356">
        <v>131740</v>
      </c>
      <c r="C32" s="255">
        <v>1000</v>
      </c>
      <c r="D32" s="169">
        <v>1711.8</v>
      </c>
      <c r="E32" s="265">
        <f t="shared" si="0"/>
        <v>23841.323999999997</v>
      </c>
      <c r="F32" s="111">
        <f t="shared" si="1"/>
        <v>156293.12399999998</v>
      </c>
      <c r="G32" s="364">
        <v>130490</v>
      </c>
      <c r="H32" s="255">
        <v>1000</v>
      </c>
      <c r="I32" s="169">
        <v>3281.68</v>
      </c>
      <c r="J32" s="257">
        <f t="shared" si="2"/>
        <v>23898.902399999999</v>
      </c>
      <c r="K32" s="111">
        <f t="shared" si="3"/>
        <v>156670.58239999998</v>
      </c>
      <c r="L32" s="364">
        <v>129760</v>
      </c>
      <c r="M32" s="255">
        <v>1000</v>
      </c>
      <c r="N32" s="169">
        <v>5215.3599999999997</v>
      </c>
      <c r="O32" s="257">
        <f t="shared" si="4"/>
        <v>24115.564799999996</v>
      </c>
      <c r="P32" s="111">
        <f t="shared" si="5"/>
        <v>158090.92479999998</v>
      </c>
      <c r="Q32" s="364">
        <v>131050</v>
      </c>
      <c r="R32" s="255">
        <v>1000</v>
      </c>
      <c r="S32" s="169">
        <v>2073.6</v>
      </c>
      <c r="T32" s="257">
        <f>(Q32-R32+S32)*18%</f>
        <v>23782.248</v>
      </c>
      <c r="U32" s="111">
        <f>Q32-R32+S32+T32</f>
        <v>155905.848</v>
      </c>
      <c r="V32" s="364">
        <v>130980</v>
      </c>
      <c r="W32" s="255">
        <v>1000</v>
      </c>
      <c r="X32" s="169">
        <v>1925.8400000000001</v>
      </c>
      <c r="Y32" s="257">
        <f>(V32-W32+X32)*18%</f>
        <v>23743.051199999998</v>
      </c>
      <c r="Z32" s="111">
        <f>V32-W32+X32+Y32</f>
        <v>155648.89119999998</v>
      </c>
      <c r="AA32" s="364">
        <v>131250</v>
      </c>
      <c r="AB32" s="255">
        <v>1000</v>
      </c>
      <c r="AC32" s="169">
        <v>2627.8199999999997</v>
      </c>
      <c r="AD32" s="257">
        <f>(AA32-AB32+AC32)*18%</f>
        <v>23918.007600000001</v>
      </c>
      <c r="AE32" s="111">
        <f>AA32-AB32+AC32+AD32</f>
        <v>156795.82760000002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255"/>
      <c r="N33" s="265"/>
      <c r="O33" s="257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312"/>
      <c r="D34" s="166"/>
      <c r="E34" s="155"/>
      <c r="F34" s="314"/>
      <c r="G34" s="79"/>
      <c r="H34" s="312"/>
      <c r="I34" s="170"/>
      <c r="J34" s="39"/>
      <c r="K34" s="314"/>
      <c r="L34" s="79"/>
      <c r="M34" s="312"/>
      <c r="N34" s="166"/>
      <c r="O34" s="39"/>
      <c r="P34" s="314"/>
      <c r="Q34" s="79"/>
      <c r="R34" s="312"/>
      <c r="S34" s="167"/>
      <c r="T34" s="39"/>
      <c r="U34" s="314"/>
      <c r="V34" s="79"/>
      <c r="W34" s="312"/>
      <c r="X34" s="167"/>
      <c r="Y34" s="39"/>
      <c r="Z34" s="314"/>
      <c r="AA34" s="79"/>
      <c r="AB34" s="312"/>
      <c r="AC34" s="167"/>
      <c r="AD34" s="39"/>
      <c r="AE34" s="314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356">
        <v>131320</v>
      </c>
      <c r="C35" s="1">
        <v>1000</v>
      </c>
      <c r="D35" s="169">
        <v>1711.8</v>
      </c>
      <c r="E35" s="156">
        <f t="shared" si="0"/>
        <v>23765.723999999998</v>
      </c>
      <c r="F35" s="110">
        <f t="shared" si="1"/>
        <v>155797.52399999998</v>
      </c>
      <c r="G35" s="364">
        <v>131000</v>
      </c>
      <c r="H35" s="1">
        <v>1000</v>
      </c>
      <c r="I35" s="169">
        <v>3281.68</v>
      </c>
      <c r="J35" s="2">
        <f t="shared" si="2"/>
        <v>23990.702399999998</v>
      </c>
      <c r="K35" s="110">
        <f t="shared" si="3"/>
        <v>157272.3824</v>
      </c>
      <c r="L35" s="364">
        <v>128720</v>
      </c>
      <c r="M35" s="1">
        <v>1000</v>
      </c>
      <c r="N35" s="169">
        <v>5215.3599999999997</v>
      </c>
      <c r="O35" s="2">
        <f t="shared" si="4"/>
        <v>23928.364799999996</v>
      </c>
      <c r="P35" s="110">
        <f t="shared" si="5"/>
        <v>156863.72479999997</v>
      </c>
      <c r="Q35" s="364">
        <v>131430</v>
      </c>
      <c r="R35" s="1">
        <v>1000</v>
      </c>
      <c r="S35" s="169">
        <v>2073.6</v>
      </c>
      <c r="T35" s="2">
        <f t="shared" si="22"/>
        <v>23850.648000000001</v>
      </c>
      <c r="U35" s="110">
        <f t="shared" si="23"/>
        <v>156354.24800000002</v>
      </c>
      <c r="V35" s="364">
        <v>130550</v>
      </c>
      <c r="W35" s="1">
        <v>1000</v>
      </c>
      <c r="X35" s="169">
        <v>1925.8400000000001</v>
      </c>
      <c r="Y35" s="2">
        <f t="shared" ref="Y35" si="44">(V35-W35+X35)*18%</f>
        <v>23665.6512</v>
      </c>
      <c r="Z35" s="110">
        <f t="shared" ref="Z35" si="45">V35-W35+X35+Y35</f>
        <v>155141.49119999999</v>
      </c>
      <c r="AA35" s="364">
        <v>130870</v>
      </c>
      <c r="AB35" s="1">
        <v>1000</v>
      </c>
      <c r="AC35" s="169">
        <v>2627.8199999999997</v>
      </c>
      <c r="AD35" s="2">
        <f t="shared" ref="AD35" si="46">(AA35-AB35+AC35)*18%</f>
        <v>23849.607599999999</v>
      </c>
      <c r="AE35" s="110">
        <f t="shared" ref="AE35" si="47">AA35-AB35+AC35+AD35</f>
        <v>156347.4276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312"/>
      <c r="D36" s="166"/>
      <c r="E36" s="155"/>
      <c r="F36" s="314"/>
      <c r="G36" s="79"/>
      <c r="H36" s="312"/>
      <c r="I36" s="170"/>
      <c r="J36" s="39"/>
      <c r="K36" s="314"/>
      <c r="L36" s="79"/>
      <c r="M36" s="312"/>
      <c r="N36" s="166"/>
      <c r="O36" s="39"/>
      <c r="P36" s="314"/>
      <c r="Q36" s="79"/>
      <c r="R36" s="312"/>
      <c r="S36" s="167"/>
      <c r="T36" s="39"/>
      <c r="U36" s="314"/>
      <c r="V36" s="79"/>
      <c r="W36" s="312"/>
      <c r="X36" s="167"/>
      <c r="Y36" s="39"/>
      <c r="Z36" s="314"/>
      <c r="AA36" s="79"/>
      <c r="AB36" s="312"/>
      <c r="AC36" s="167"/>
      <c r="AD36" s="39"/>
      <c r="AE36" s="314"/>
      <c r="AF36" s="8"/>
      <c r="AG36" s="8"/>
      <c r="AH36" s="8"/>
    </row>
    <row r="37" spans="1:72" s="10" customFormat="1" ht="15.75" thickBot="1" x14ac:dyDescent="0.3">
      <c r="A37" s="126" t="s">
        <v>36</v>
      </c>
      <c r="B37" s="363">
        <v>132270</v>
      </c>
      <c r="C37" s="1">
        <v>1000</v>
      </c>
      <c r="D37" s="171">
        <v>1711.8</v>
      </c>
      <c r="E37" s="156">
        <f t="shared" si="0"/>
        <v>23936.723999999998</v>
      </c>
      <c r="F37" s="110">
        <f t="shared" si="1"/>
        <v>156918.52399999998</v>
      </c>
      <c r="G37" s="368">
        <v>131750</v>
      </c>
      <c r="H37" s="1">
        <v>1000</v>
      </c>
      <c r="I37" s="171">
        <v>3281.68</v>
      </c>
      <c r="J37" s="2">
        <f t="shared" si="2"/>
        <v>24125.702399999998</v>
      </c>
      <c r="K37" s="110">
        <f t="shared" si="3"/>
        <v>158157.3824</v>
      </c>
      <c r="L37" s="368">
        <v>129070</v>
      </c>
      <c r="M37" s="1">
        <v>1000</v>
      </c>
      <c r="N37" s="171">
        <v>5215.3599999999997</v>
      </c>
      <c r="O37" s="2">
        <f t="shared" si="4"/>
        <v>23991.364799999996</v>
      </c>
      <c r="P37" s="110">
        <f t="shared" si="5"/>
        <v>157276.72479999997</v>
      </c>
      <c r="Q37" s="368">
        <v>131930</v>
      </c>
      <c r="R37" s="1">
        <v>1000</v>
      </c>
      <c r="S37" s="171">
        <v>2073.6</v>
      </c>
      <c r="T37" s="2">
        <f t="shared" si="22"/>
        <v>23940.648000000001</v>
      </c>
      <c r="U37" s="110">
        <f t="shared" si="23"/>
        <v>156944.24800000002</v>
      </c>
      <c r="V37" s="368">
        <v>131550</v>
      </c>
      <c r="W37" s="1">
        <v>1000</v>
      </c>
      <c r="X37" s="171">
        <v>1925.8400000000001</v>
      </c>
      <c r="Y37" s="2">
        <f t="shared" ref="Y37" si="48">(V37-W37+X37)*18%</f>
        <v>23845.6512</v>
      </c>
      <c r="Z37" s="110">
        <f t="shared" ref="Z37" si="49">V37-W37+X37+Y37</f>
        <v>156321.49119999999</v>
      </c>
      <c r="AA37" s="368">
        <v>132120</v>
      </c>
      <c r="AB37" s="1">
        <v>1000</v>
      </c>
      <c r="AC37" s="171">
        <v>2627.8199999999997</v>
      </c>
      <c r="AD37" s="2">
        <f t="shared" ref="AD37" si="50">(AA37-AB37+AC37)*18%</f>
        <v>24074.607599999999</v>
      </c>
      <c r="AE37" s="110">
        <f t="shared" ref="AE37" si="51">AA37-AB37+AC37+AD37</f>
        <v>157822.4276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255"/>
      <c r="D38" s="265"/>
      <c r="E38" s="271"/>
      <c r="F38" s="111"/>
      <c r="G38" s="258"/>
      <c r="H38" s="255"/>
      <c r="I38" s="169"/>
      <c r="J38" s="257"/>
      <c r="K38" s="111"/>
      <c r="L38" s="78"/>
      <c r="M38" s="255"/>
      <c r="N38" s="265"/>
      <c r="O38" s="257"/>
      <c r="P38" s="111"/>
      <c r="Q38" s="78"/>
      <c r="R38" s="255"/>
      <c r="S38" s="259"/>
      <c r="T38" s="257"/>
      <c r="U38" s="111"/>
      <c r="V38" s="78"/>
      <c r="W38" s="255"/>
      <c r="X38" s="259"/>
      <c r="Y38" s="257"/>
      <c r="Z38" s="111"/>
      <c r="AA38" s="78"/>
      <c r="AB38" s="255"/>
      <c r="AC38" s="259"/>
      <c r="AD38" s="257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356">
        <v>137940</v>
      </c>
      <c r="C39" s="255">
        <v>1000</v>
      </c>
      <c r="D39" s="169">
        <v>1711.8</v>
      </c>
      <c r="E39" s="269">
        <f t="shared" si="0"/>
        <v>24957.323999999997</v>
      </c>
      <c r="F39" s="111">
        <f t="shared" si="1"/>
        <v>163609.12399999998</v>
      </c>
      <c r="G39" s="364">
        <v>138080</v>
      </c>
      <c r="H39" s="255">
        <v>1000</v>
      </c>
      <c r="I39" s="169">
        <v>3281.68</v>
      </c>
      <c r="J39" s="257">
        <f t="shared" si="2"/>
        <v>25265.102399999996</v>
      </c>
      <c r="K39" s="111">
        <f t="shared" si="3"/>
        <v>165626.7824</v>
      </c>
      <c r="L39" s="364">
        <v>135650</v>
      </c>
      <c r="M39" s="255">
        <v>1000</v>
      </c>
      <c r="N39" s="169">
        <v>5215.3599999999997</v>
      </c>
      <c r="O39" s="257">
        <f t="shared" si="4"/>
        <v>25175.764799999997</v>
      </c>
      <c r="P39" s="111">
        <f t="shared" si="5"/>
        <v>165041.12479999999</v>
      </c>
      <c r="Q39" s="364">
        <v>137950</v>
      </c>
      <c r="R39" s="255">
        <v>1000</v>
      </c>
      <c r="S39" s="169">
        <v>2073.6</v>
      </c>
      <c r="T39" s="257">
        <f t="shared" si="22"/>
        <v>25024.248</v>
      </c>
      <c r="U39" s="111">
        <f t="shared" si="23"/>
        <v>164047.848</v>
      </c>
      <c r="V39" s="364">
        <v>137730</v>
      </c>
      <c r="W39" s="255">
        <v>1000</v>
      </c>
      <c r="X39" s="169">
        <v>1925.8400000000001</v>
      </c>
      <c r="Y39" s="257">
        <f t="shared" ref="Y39:Y40" si="52">(V39-W39+X39)*18%</f>
        <v>24958.051199999998</v>
      </c>
      <c r="Z39" s="111">
        <f t="shared" ref="Z39:Z40" si="53">V39-W39+X39+Y39</f>
        <v>163613.89119999998</v>
      </c>
      <c r="AA39" s="364">
        <v>137840</v>
      </c>
      <c r="AB39" s="255">
        <v>1000</v>
      </c>
      <c r="AC39" s="169">
        <v>2627.8199999999997</v>
      </c>
      <c r="AD39" s="257">
        <f t="shared" ref="AD39:AD40" si="54">(AA39-AB39+AC39)*18%</f>
        <v>25104.207600000002</v>
      </c>
      <c r="AE39" s="111">
        <f t="shared" ref="AE39:AE40" si="55">AA39-AB39+AC39+AD39</f>
        <v>164572.0276</v>
      </c>
      <c r="AF39" s="8"/>
      <c r="AG39" s="8"/>
      <c r="AH39" s="8"/>
    </row>
    <row r="40" spans="1:72" s="10" customFormat="1" x14ac:dyDescent="0.25">
      <c r="A40" s="125" t="s">
        <v>39</v>
      </c>
      <c r="B40" s="356">
        <v>135790</v>
      </c>
      <c r="C40" s="255">
        <v>1000</v>
      </c>
      <c r="D40" s="169">
        <v>1711.8</v>
      </c>
      <c r="E40" s="269">
        <f t="shared" si="0"/>
        <v>24570.323999999997</v>
      </c>
      <c r="F40" s="111">
        <f t="shared" si="1"/>
        <v>161072.12399999998</v>
      </c>
      <c r="G40" s="364">
        <v>138580</v>
      </c>
      <c r="H40" s="255">
        <v>1000</v>
      </c>
      <c r="I40" s="169">
        <v>3281.68</v>
      </c>
      <c r="J40" s="257">
        <f t="shared" si="2"/>
        <v>25355.102399999996</v>
      </c>
      <c r="K40" s="111">
        <f t="shared" si="3"/>
        <v>166216.7824</v>
      </c>
      <c r="L40" s="364">
        <v>136300</v>
      </c>
      <c r="M40" s="255">
        <v>1000</v>
      </c>
      <c r="N40" s="169">
        <v>5215.3599999999997</v>
      </c>
      <c r="O40" s="257">
        <f t="shared" si="4"/>
        <v>25292.764799999997</v>
      </c>
      <c r="P40" s="111">
        <f t="shared" si="5"/>
        <v>165808.12479999999</v>
      </c>
      <c r="Q40" s="364">
        <v>135700</v>
      </c>
      <c r="R40" s="255">
        <v>1000</v>
      </c>
      <c r="S40" s="169">
        <v>2073.6</v>
      </c>
      <c r="T40" s="257">
        <f t="shared" si="22"/>
        <v>24619.248</v>
      </c>
      <c r="U40" s="111">
        <f t="shared" si="23"/>
        <v>161392.848</v>
      </c>
      <c r="V40" s="364">
        <v>135730</v>
      </c>
      <c r="W40" s="255">
        <v>1000</v>
      </c>
      <c r="X40" s="169">
        <v>1925.8400000000001</v>
      </c>
      <c r="Y40" s="257">
        <f t="shared" si="52"/>
        <v>24598.051199999998</v>
      </c>
      <c r="Z40" s="111">
        <f t="shared" si="53"/>
        <v>161253.89119999998</v>
      </c>
      <c r="AA40" s="364">
        <v>138090</v>
      </c>
      <c r="AB40" s="255">
        <v>1000</v>
      </c>
      <c r="AC40" s="169">
        <v>2627.8199999999997</v>
      </c>
      <c r="AD40" s="257">
        <f t="shared" si="54"/>
        <v>25149.207600000002</v>
      </c>
      <c r="AE40" s="111">
        <f t="shared" si="55"/>
        <v>164867.0276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309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356">
        <v>140440</v>
      </c>
      <c r="C42" s="312">
        <v>1000</v>
      </c>
      <c r="D42" s="169">
        <v>1711.8</v>
      </c>
      <c r="E42" s="157">
        <f t="shared" si="0"/>
        <v>25407.323999999997</v>
      </c>
      <c r="F42" s="314">
        <f>B42-C42+D42+E42</f>
        <v>166559.12399999998</v>
      </c>
      <c r="G42" s="364">
        <v>140330</v>
      </c>
      <c r="H42" s="255">
        <v>1000</v>
      </c>
      <c r="I42" s="169">
        <v>3281.68</v>
      </c>
      <c r="J42" s="257">
        <f t="shared" si="2"/>
        <v>25670.102399999996</v>
      </c>
      <c r="K42" s="111">
        <f t="shared" si="3"/>
        <v>168281.7824</v>
      </c>
      <c r="L42" s="364">
        <v>137550</v>
      </c>
      <c r="M42" s="312">
        <v>1000</v>
      </c>
      <c r="N42" s="169">
        <v>5215.3599999999997</v>
      </c>
      <c r="O42" s="39">
        <f t="shared" si="4"/>
        <v>25517.764799999997</v>
      </c>
      <c r="P42" s="314">
        <f t="shared" si="5"/>
        <v>167283.12479999999</v>
      </c>
      <c r="Q42" s="364">
        <v>139950</v>
      </c>
      <c r="R42" s="312">
        <v>1000</v>
      </c>
      <c r="S42" s="169">
        <v>2073.6</v>
      </c>
      <c r="T42" s="39">
        <f t="shared" si="22"/>
        <v>25384.248</v>
      </c>
      <c r="U42" s="314">
        <f>Q42-R42+S42+T42</f>
        <v>166407.848</v>
      </c>
      <c r="V42" s="364">
        <v>140480</v>
      </c>
      <c r="W42" s="312">
        <v>1000</v>
      </c>
      <c r="X42" s="169">
        <v>1925.8400000000001</v>
      </c>
      <c r="Y42" s="39">
        <f t="shared" ref="Y42" si="56">(V42-W42+X42)*18%</f>
        <v>25453.051199999998</v>
      </c>
      <c r="Z42" s="314">
        <f>V42-W42+X42+Y42</f>
        <v>166858.89119999998</v>
      </c>
      <c r="AA42" s="364">
        <v>139840</v>
      </c>
      <c r="AB42" s="312">
        <v>1000</v>
      </c>
      <c r="AC42" s="169">
        <v>2627.8199999999997</v>
      </c>
      <c r="AD42" s="39">
        <f t="shared" ref="AD42" si="57">(AA42-AB42+AC42)*18%</f>
        <v>25464.207600000002</v>
      </c>
      <c r="AE42" s="314">
        <f>AA42-AB42+AC42+AD42</f>
        <v>166932.0276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356">
        <v>140440</v>
      </c>
      <c r="C44" s="312">
        <v>1000</v>
      </c>
      <c r="D44" s="169">
        <v>1711.8</v>
      </c>
      <c r="E44" s="157">
        <f t="shared" si="0"/>
        <v>25407.323999999997</v>
      </c>
      <c r="F44" s="314">
        <f t="shared" si="1"/>
        <v>166559.12399999998</v>
      </c>
      <c r="G44" s="364">
        <v>140330</v>
      </c>
      <c r="H44" s="312">
        <v>1000</v>
      </c>
      <c r="I44" s="169">
        <v>3281.68</v>
      </c>
      <c r="J44" s="39">
        <f t="shared" si="2"/>
        <v>25670.102399999996</v>
      </c>
      <c r="K44" s="314">
        <f t="shared" si="3"/>
        <v>168281.7824</v>
      </c>
      <c r="L44" s="364">
        <v>137550</v>
      </c>
      <c r="M44" s="312">
        <v>1000</v>
      </c>
      <c r="N44" s="169">
        <v>5215.3599999999997</v>
      </c>
      <c r="O44" s="39">
        <f t="shared" si="4"/>
        <v>25517.764799999997</v>
      </c>
      <c r="P44" s="314">
        <f t="shared" si="5"/>
        <v>167283.12479999999</v>
      </c>
      <c r="Q44" s="364">
        <v>139950</v>
      </c>
      <c r="R44" s="312">
        <v>1000</v>
      </c>
      <c r="S44" s="169">
        <v>2073.6</v>
      </c>
      <c r="T44" s="39">
        <f t="shared" si="22"/>
        <v>25384.248</v>
      </c>
      <c r="U44" s="314">
        <f t="shared" si="23"/>
        <v>166407.848</v>
      </c>
      <c r="V44" s="364">
        <v>140480</v>
      </c>
      <c r="W44" s="312">
        <v>1000</v>
      </c>
      <c r="X44" s="169">
        <v>1925.8400000000001</v>
      </c>
      <c r="Y44" s="39">
        <f t="shared" ref="Y44:Y45" si="58">(V44-W44+X44)*18%</f>
        <v>25453.051199999998</v>
      </c>
      <c r="Z44" s="314">
        <f t="shared" ref="Z44:Z45" si="59">V44-W44+X44+Y44</f>
        <v>166858.89119999998</v>
      </c>
      <c r="AA44" s="364">
        <v>139840</v>
      </c>
      <c r="AB44" s="312">
        <v>1000</v>
      </c>
      <c r="AC44" s="169">
        <v>2627.8199999999997</v>
      </c>
      <c r="AD44" s="39">
        <f t="shared" ref="AD44:AD45" si="60">(AA44-AB44+AC44)*18%</f>
        <v>25464.207600000002</v>
      </c>
      <c r="AE44" s="314">
        <f t="shared" ref="AE44:AE45" si="61">AA44-AB44+AC44+AD44</f>
        <v>166932.0276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356">
        <v>143940</v>
      </c>
      <c r="C45" s="255">
        <v>1000</v>
      </c>
      <c r="D45" s="169">
        <v>1711.8</v>
      </c>
      <c r="E45" s="269">
        <f t="shared" si="0"/>
        <v>26037.323999999997</v>
      </c>
      <c r="F45" s="111">
        <f t="shared" si="1"/>
        <v>170689.12399999998</v>
      </c>
      <c r="G45" s="364">
        <v>143830</v>
      </c>
      <c r="H45" s="255">
        <v>1000</v>
      </c>
      <c r="I45" s="169">
        <v>3281.68</v>
      </c>
      <c r="J45" s="257">
        <f t="shared" si="2"/>
        <v>26300.102399999996</v>
      </c>
      <c r="K45" s="111">
        <f t="shared" si="3"/>
        <v>172411.7824</v>
      </c>
      <c r="L45" s="364">
        <v>141050</v>
      </c>
      <c r="M45" s="255">
        <v>1000</v>
      </c>
      <c r="N45" s="169">
        <v>5215.3599999999997</v>
      </c>
      <c r="O45" s="257">
        <f t="shared" si="4"/>
        <v>26147.764799999997</v>
      </c>
      <c r="P45" s="111">
        <f t="shared" si="5"/>
        <v>171413.12479999999</v>
      </c>
      <c r="Q45" s="364">
        <v>143450</v>
      </c>
      <c r="R45" s="255">
        <v>1000</v>
      </c>
      <c r="S45" s="169">
        <v>2073.6</v>
      </c>
      <c r="T45" s="257">
        <f t="shared" si="22"/>
        <v>26014.248</v>
      </c>
      <c r="U45" s="111">
        <f t="shared" si="23"/>
        <v>170537.848</v>
      </c>
      <c r="V45" s="364">
        <v>143980</v>
      </c>
      <c r="W45" s="255">
        <v>1000</v>
      </c>
      <c r="X45" s="169">
        <v>1925.8400000000001</v>
      </c>
      <c r="Y45" s="257">
        <f t="shared" si="58"/>
        <v>26083.051199999998</v>
      </c>
      <c r="Z45" s="111">
        <f t="shared" si="59"/>
        <v>170988.89119999998</v>
      </c>
      <c r="AA45" s="364">
        <v>143840</v>
      </c>
      <c r="AB45" s="255">
        <v>1000</v>
      </c>
      <c r="AC45" s="169">
        <v>2627.8199999999997</v>
      </c>
      <c r="AD45" s="257">
        <f t="shared" si="60"/>
        <v>26184.207600000002</v>
      </c>
      <c r="AE45" s="111">
        <f t="shared" si="61"/>
        <v>171652.0276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356">
        <v>123490</v>
      </c>
      <c r="C47" s="312">
        <v>1000</v>
      </c>
      <c r="D47" s="169">
        <v>1711.8</v>
      </c>
      <c r="E47" s="157">
        <f>(B47-C47+D47)*18%</f>
        <v>22356.324000000001</v>
      </c>
      <c r="F47" s="314">
        <f>B47-C47+D47+E47</f>
        <v>146558.12400000001</v>
      </c>
      <c r="G47" s="364">
        <v>121990</v>
      </c>
      <c r="H47" s="312">
        <v>1000</v>
      </c>
      <c r="I47" s="169">
        <v>3281.68</v>
      </c>
      <c r="J47" s="39">
        <f>(G47-H47+I47)*18%</f>
        <v>22368.902399999999</v>
      </c>
      <c r="K47" s="314">
        <f>G47-H47+I47+J47</f>
        <v>146640.58239999998</v>
      </c>
      <c r="L47" s="364">
        <v>120760</v>
      </c>
      <c r="M47" s="312">
        <v>1000</v>
      </c>
      <c r="N47" s="169">
        <v>5215.3599999999997</v>
      </c>
      <c r="O47" s="39">
        <f t="shared" ref="O47" si="62">(L47-M47+N47)*18%</f>
        <v>22495.5648</v>
      </c>
      <c r="P47" s="314">
        <f t="shared" ref="P47" si="63">L47-M47+N47+O47</f>
        <v>147470.92480000001</v>
      </c>
      <c r="Q47" s="364">
        <v>122850</v>
      </c>
      <c r="R47" s="312">
        <v>1000</v>
      </c>
      <c r="S47" s="169">
        <v>2073.6</v>
      </c>
      <c r="T47" s="39">
        <f t="shared" ref="T47" si="64">(Q47-R47+S47)*18%</f>
        <v>22306.248</v>
      </c>
      <c r="U47" s="314">
        <f t="shared" ref="U47" si="65">Q47-R47+S47+T47</f>
        <v>146229.848</v>
      </c>
      <c r="V47" s="364">
        <v>122680</v>
      </c>
      <c r="W47" s="312">
        <v>1000</v>
      </c>
      <c r="X47" s="169">
        <v>1925.8400000000001</v>
      </c>
      <c r="Y47" s="39">
        <f t="shared" ref="Y47" si="66">(V47-W47+X47)*18%</f>
        <v>22249.051199999998</v>
      </c>
      <c r="Z47" s="314">
        <f t="shared" ref="Z47" si="67">V47-W47+X47+Y47</f>
        <v>145854.89119999998</v>
      </c>
      <c r="AA47" s="364">
        <v>122900</v>
      </c>
      <c r="AB47" s="312">
        <v>1000</v>
      </c>
      <c r="AC47" s="169">
        <v>2627.8199999999997</v>
      </c>
      <c r="AD47" s="39">
        <f t="shared" ref="AD47" si="68">(AA47-AB47+AC47)*18%</f>
        <v>22415.007600000001</v>
      </c>
      <c r="AE47" s="314">
        <f t="shared" ref="AE47" si="69">AA47-AB47+AC47+AD47</f>
        <v>146942.82760000002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356">
        <v>137590</v>
      </c>
      <c r="C49" s="312">
        <v>1000</v>
      </c>
      <c r="D49" s="169">
        <v>1711.8</v>
      </c>
      <c r="E49" s="157">
        <f t="shared" si="0"/>
        <v>24894.323999999997</v>
      </c>
      <c r="F49" s="314">
        <f t="shared" si="1"/>
        <v>163196.12399999998</v>
      </c>
      <c r="G49" s="364">
        <v>136630</v>
      </c>
      <c r="H49" s="312">
        <v>1000</v>
      </c>
      <c r="I49" s="169">
        <v>3281.68</v>
      </c>
      <c r="J49" s="39">
        <f t="shared" si="2"/>
        <v>25004.102399999996</v>
      </c>
      <c r="K49" s="314">
        <f t="shared" si="3"/>
        <v>163915.7824</v>
      </c>
      <c r="L49" s="364">
        <v>134600</v>
      </c>
      <c r="M49" s="255">
        <v>1000</v>
      </c>
      <c r="N49" s="169">
        <v>5215.3599999999997</v>
      </c>
      <c r="O49" s="257">
        <f t="shared" si="4"/>
        <v>24986.764799999997</v>
      </c>
      <c r="P49" s="111">
        <f t="shared" si="5"/>
        <v>163802.12479999999</v>
      </c>
      <c r="Q49" s="364">
        <v>137350</v>
      </c>
      <c r="R49" s="255">
        <v>1000</v>
      </c>
      <c r="S49" s="169">
        <v>2073.6</v>
      </c>
      <c r="T49" s="257">
        <f>(Q49-R49+S49)*18%</f>
        <v>24916.248</v>
      </c>
      <c r="U49" s="111">
        <f>Q49-R49+S49+T49</f>
        <v>163339.848</v>
      </c>
      <c r="V49" s="364">
        <v>137130</v>
      </c>
      <c r="W49" s="312">
        <v>1000</v>
      </c>
      <c r="X49" s="169">
        <v>1925.8400000000001</v>
      </c>
      <c r="Y49" s="39">
        <f>(V49-W49+X49)*18%</f>
        <v>24850.051199999998</v>
      </c>
      <c r="Z49" s="314">
        <f>V49-W49+X49+Y49</f>
        <v>162905.89119999998</v>
      </c>
      <c r="AA49" s="364">
        <v>137390</v>
      </c>
      <c r="AB49" s="312">
        <v>1000</v>
      </c>
      <c r="AC49" s="169">
        <v>2627.8199999999997</v>
      </c>
      <c r="AD49" s="39">
        <f>(AA49-AB49+AC49)*18%</f>
        <v>25023.207600000002</v>
      </c>
      <c r="AE49" s="314">
        <f>AA49-AB49+AC49+AD49</f>
        <v>164041.0276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312"/>
      <c r="D51" s="166"/>
      <c r="E51" s="312"/>
      <c r="F51" s="314"/>
      <c r="G51" s="79"/>
      <c r="H51" s="312"/>
      <c r="I51" s="170"/>
      <c r="J51" s="39"/>
      <c r="K51" s="314"/>
      <c r="L51" s="79"/>
      <c r="M51" s="312"/>
      <c r="N51" s="166"/>
      <c r="O51" s="39"/>
      <c r="P51" s="314"/>
      <c r="Q51" s="79"/>
      <c r="R51" s="312"/>
      <c r="S51" s="167"/>
      <c r="T51" s="39"/>
      <c r="U51" s="314"/>
      <c r="V51" s="79"/>
      <c r="W51" s="312"/>
      <c r="X51" s="167"/>
      <c r="Y51" s="39"/>
      <c r="Z51" s="314"/>
      <c r="AA51" s="79"/>
      <c r="AB51" s="312"/>
      <c r="AC51" s="167"/>
      <c r="AD51" s="39"/>
      <c r="AE51" s="314"/>
      <c r="AF51" s="8"/>
      <c r="AG51" s="8"/>
      <c r="AH51" s="8"/>
    </row>
    <row r="52" spans="1:54" x14ac:dyDescent="0.25">
      <c r="A52" s="131" t="s">
        <v>50</v>
      </c>
      <c r="B52" s="356">
        <v>123240</v>
      </c>
      <c r="C52" s="255">
        <v>1000</v>
      </c>
      <c r="D52" s="169">
        <v>1711.8</v>
      </c>
      <c r="E52" s="257">
        <f t="shared" si="0"/>
        <v>22311.324000000001</v>
      </c>
      <c r="F52" s="111">
        <f t="shared" si="1"/>
        <v>146263.12400000001</v>
      </c>
      <c r="G52" s="364">
        <v>122340</v>
      </c>
      <c r="H52" s="255">
        <v>1000</v>
      </c>
      <c r="I52" s="169">
        <v>3281.68</v>
      </c>
      <c r="J52" s="257">
        <f t="shared" si="2"/>
        <v>22431.902399999999</v>
      </c>
      <c r="K52" s="111">
        <f t="shared" si="3"/>
        <v>147053.58239999998</v>
      </c>
      <c r="L52" s="364">
        <v>120760</v>
      </c>
      <c r="M52" s="255">
        <v>1000</v>
      </c>
      <c r="N52" s="169">
        <v>5215.3599999999997</v>
      </c>
      <c r="O52" s="257">
        <f t="shared" si="4"/>
        <v>22495.5648</v>
      </c>
      <c r="P52" s="111">
        <f t="shared" si="5"/>
        <v>147470.92480000001</v>
      </c>
      <c r="Q52" s="364">
        <v>122900</v>
      </c>
      <c r="R52" s="255">
        <v>1000</v>
      </c>
      <c r="S52" s="169">
        <v>2073.6</v>
      </c>
      <c r="T52" s="257">
        <f t="shared" si="22"/>
        <v>22315.248</v>
      </c>
      <c r="U52" s="111">
        <f t="shared" si="23"/>
        <v>146288.848</v>
      </c>
      <c r="V52" s="364">
        <v>122430</v>
      </c>
      <c r="W52" s="255">
        <v>1000</v>
      </c>
      <c r="X52" s="169">
        <v>1925.8400000000001</v>
      </c>
      <c r="Y52" s="257">
        <f t="shared" ref="Y52" si="70">(V52-W52+X52)*18%</f>
        <v>22204.051199999998</v>
      </c>
      <c r="Z52" s="111">
        <f t="shared" ref="Z52" si="71">V52-W52+X52+Y52</f>
        <v>145559.89119999998</v>
      </c>
      <c r="AA52" s="364">
        <v>122650</v>
      </c>
      <c r="AB52" s="255">
        <v>1000</v>
      </c>
      <c r="AC52" s="169">
        <v>2627.8199999999997</v>
      </c>
      <c r="AD52" s="257">
        <f t="shared" ref="AD52" si="72">(AA52-AB52+AC52)*18%</f>
        <v>22370.007600000001</v>
      </c>
      <c r="AE52" s="111">
        <f t="shared" ref="AE52" si="73">AA52-AB52+AC52+AD52</f>
        <v>146647.82760000002</v>
      </c>
      <c r="AF52" s="8"/>
      <c r="AG52" s="8"/>
      <c r="AH52" s="8"/>
    </row>
    <row r="53" spans="1:54" x14ac:dyDescent="0.25">
      <c r="A53" s="131" t="s">
        <v>51</v>
      </c>
      <c r="B53" s="78"/>
      <c r="C53" s="255"/>
      <c r="D53" s="265"/>
      <c r="E53" s="257"/>
      <c r="F53" s="111"/>
      <c r="G53" s="78"/>
      <c r="H53" s="255"/>
      <c r="I53" s="169"/>
      <c r="J53" s="257"/>
      <c r="K53" s="111"/>
      <c r="L53" s="78"/>
      <c r="M53" s="255"/>
      <c r="N53" s="265"/>
      <c r="O53" s="257"/>
      <c r="P53" s="111"/>
      <c r="Q53" s="78"/>
      <c r="R53" s="255"/>
      <c r="S53" s="259"/>
      <c r="T53" s="257"/>
      <c r="U53" s="111"/>
      <c r="V53" s="78"/>
      <c r="W53" s="255"/>
      <c r="X53" s="259"/>
      <c r="Y53" s="257"/>
      <c r="Z53" s="111"/>
      <c r="AA53" s="78"/>
      <c r="AB53" s="255"/>
      <c r="AC53" s="259"/>
      <c r="AD53" s="257"/>
      <c r="AE53" s="111"/>
      <c r="AF53" s="8"/>
      <c r="AG53" s="8"/>
      <c r="AH53" s="8"/>
    </row>
    <row r="54" spans="1:54" ht="15.75" thickBot="1" x14ac:dyDescent="0.3">
      <c r="A54" s="132" t="s">
        <v>52</v>
      </c>
      <c r="B54" s="356">
        <v>123590</v>
      </c>
      <c r="C54" s="1">
        <v>1000</v>
      </c>
      <c r="D54" s="169">
        <v>1711.8</v>
      </c>
      <c r="E54" s="2">
        <f t="shared" si="0"/>
        <v>22374.324000000001</v>
      </c>
      <c r="F54" s="110">
        <f t="shared" si="1"/>
        <v>146676.12400000001</v>
      </c>
      <c r="G54" s="364">
        <v>123090</v>
      </c>
      <c r="H54" s="1">
        <v>1000</v>
      </c>
      <c r="I54" s="169">
        <v>3281.68</v>
      </c>
      <c r="J54" s="2">
        <f t="shared" si="2"/>
        <v>22566.902399999999</v>
      </c>
      <c r="K54" s="110">
        <f t="shared" si="3"/>
        <v>147938.58239999998</v>
      </c>
      <c r="L54" s="364">
        <v>120360</v>
      </c>
      <c r="M54" s="1">
        <v>1000</v>
      </c>
      <c r="N54" s="169">
        <v>5215.3599999999997</v>
      </c>
      <c r="O54" s="2">
        <f t="shared" si="4"/>
        <v>22423.5648</v>
      </c>
      <c r="P54" s="110">
        <f t="shared" si="5"/>
        <v>146998.92480000001</v>
      </c>
      <c r="Q54" s="364">
        <v>123500</v>
      </c>
      <c r="R54" s="1">
        <v>1000</v>
      </c>
      <c r="S54" s="169">
        <v>2073.6</v>
      </c>
      <c r="T54" s="2">
        <f>(Q54-R54+S54)*18%</f>
        <v>22423.248</v>
      </c>
      <c r="U54" s="110">
        <f>Q54-R54+S54+T54</f>
        <v>146996.848</v>
      </c>
      <c r="V54" s="364">
        <v>123430</v>
      </c>
      <c r="W54" s="1">
        <v>1000</v>
      </c>
      <c r="X54" s="169">
        <v>1925.8400000000001</v>
      </c>
      <c r="Y54" s="2">
        <f>(V54-W54+X54)*18%</f>
        <v>22384.051199999998</v>
      </c>
      <c r="Z54" s="110">
        <f>V54-W54+X54+Y54</f>
        <v>146739.89119999998</v>
      </c>
      <c r="AA54" s="364">
        <v>122800</v>
      </c>
      <c r="AB54" s="1">
        <v>1000</v>
      </c>
      <c r="AC54" s="169">
        <v>2627.8199999999997</v>
      </c>
      <c r="AD54" s="2">
        <f>(AA54-AB54+AC54)*18%</f>
        <v>22397.007600000001</v>
      </c>
      <c r="AE54" s="110">
        <f>AA54-AB54+AC54+AD54</f>
        <v>146824.82760000002</v>
      </c>
      <c r="AF54" s="8"/>
      <c r="AG54" s="8"/>
      <c r="AH54" s="8"/>
    </row>
    <row r="55" spans="1:54" x14ac:dyDescent="0.25">
      <c r="A55" s="127" t="s">
        <v>53</v>
      </c>
      <c r="B55" s="79"/>
      <c r="C55" s="312"/>
      <c r="D55" s="166"/>
      <c r="E55" s="157"/>
      <c r="F55" s="314"/>
      <c r="G55" s="79"/>
      <c r="H55" s="312"/>
      <c r="I55" s="170"/>
      <c r="J55" s="39"/>
      <c r="K55" s="314"/>
      <c r="L55" s="79"/>
      <c r="M55" s="312"/>
      <c r="N55" s="166"/>
      <c r="O55" s="39"/>
      <c r="P55" s="314"/>
      <c r="Q55" s="79"/>
      <c r="R55" s="312"/>
      <c r="S55" s="167"/>
      <c r="T55" s="39"/>
      <c r="U55" s="314"/>
      <c r="V55" s="79"/>
      <c r="W55" s="312"/>
      <c r="X55" s="167"/>
      <c r="Y55" s="39"/>
      <c r="Z55" s="314"/>
      <c r="AA55" s="79"/>
      <c r="AB55" s="312"/>
      <c r="AC55" s="167"/>
      <c r="AD55" s="39"/>
      <c r="AE55" s="314"/>
      <c r="AF55" s="8"/>
      <c r="AG55" s="8"/>
      <c r="AH55" s="8"/>
    </row>
    <row r="56" spans="1:54" x14ac:dyDescent="0.25">
      <c r="A56" s="125" t="s">
        <v>54</v>
      </c>
      <c r="B56" s="356">
        <v>134810</v>
      </c>
      <c r="C56" s="255">
        <v>1000</v>
      </c>
      <c r="D56" s="169">
        <v>1711.8</v>
      </c>
      <c r="E56" s="269">
        <f t="shared" si="0"/>
        <v>24393.923999999995</v>
      </c>
      <c r="F56" s="111">
        <f t="shared" si="1"/>
        <v>159915.72399999999</v>
      </c>
      <c r="G56" s="364">
        <v>133090</v>
      </c>
      <c r="H56" s="255">
        <v>1000</v>
      </c>
      <c r="I56" s="169">
        <v>3281.68</v>
      </c>
      <c r="J56" s="257">
        <f t="shared" si="2"/>
        <v>24366.902399999999</v>
      </c>
      <c r="K56" s="111">
        <f t="shared" si="3"/>
        <v>159738.58239999998</v>
      </c>
      <c r="L56" s="364">
        <v>130360</v>
      </c>
      <c r="M56" s="255">
        <v>1000</v>
      </c>
      <c r="N56" s="169">
        <v>5215.3599999999997</v>
      </c>
      <c r="O56" s="257">
        <f t="shared" si="4"/>
        <v>24223.564799999996</v>
      </c>
      <c r="P56" s="111">
        <f t="shared" si="5"/>
        <v>158798.92479999998</v>
      </c>
      <c r="Q56" s="364">
        <v>134620</v>
      </c>
      <c r="R56" s="255">
        <v>1000</v>
      </c>
      <c r="S56" s="169">
        <v>2073.6</v>
      </c>
      <c r="T56" s="257">
        <f t="shared" si="22"/>
        <v>24424.848000000002</v>
      </c>
      <c r="U56" s="111">
        <f t="shared" si="23"/>
        <v>160118.448</v>
      </c>
      <c r="V56" s="364">
        <v>135040</v>
      </c>
      <c r="W56" s="255">
        <v>1000</v>
      </c>
      <c r="X56" s="169">
        <v>1925.8400000000001</v>
      </c>
      <c r="Y56" s="257">
        <f t="shared" ref="Y56:Y57" si="74">(V56-W56+X56)*18%</f>
        <v>24473.851199999997</v>
      </c>
      <c r="Z56" s="111">
        <f t="shared" ref="Z56:Z57" si="75">V56-W56+X56+Y56</f>
        <v>160439.6912</v>
      </c>
      <c r="AA56" s="364">
        <v>132660</v>
      </c>
      <c r="AB56" s="255">
        <v>1000</v>
      </c>
      <c r="AC56" s="169">
        <v>2627.8199999999997</v>
      </c>
      <c r="AD56" s="257">
        <f t="shared" ref="AD56:AD57" si="76">(AA56-AB56+AC56)*18%</f>
        <v>24171.8076</v>
      </c>
      <c r="AE56" s="111">
        <f t="shared" ref="AE56:AE57" si="77">AA56-AB56+AC56+AD56</f>
        <v>158459.62760000001</v>
      </c>
      <c r="AF56" s="8"/>
      <c r="AG56" s="8"/>
      <c r="AH56" s="8"/>
    </row>
    <row r="57" spans="1:54" ht="15.75" thickBot="1" x14ac:dyDescent="0.3">
      <c r="A57" s="126" t="s">
        <v>55</v>
      </c>
      <c r="B57" s="363">
        <v>137170</v>
      </c>
      <c r="C57" s="1">
        <v>1000</v>
      </c>
      <c r="D57" s="171">
        <v>1711.8</v>
      </c>
      <c r="E57" s="156">
        <f t="shared" si="0"/>
        <v>24818.723999999998</v>
      </c>
      <c r="F57" s="110">
        <f t="shared" si="1"/>
        <v>162700.52399999998</v>
      </c>
      <c r="G57" s="368">
        <v>134950</v>
      </c>
      <c r="H57" s="1">
        <v>1000</v>
      </c>
      <c r="I57" s="171">
        <v>3281.68</v>
      </c>
      <c r="J57" s="2">
        <f t="shared" si="2"/>
        <v>24701.702399999998</v>
      </c>
      <c r="K57" s="110">
        <f t="shared" si="3"/>
        <v>161933.3824</v>
      </c>
      <c r="L57" s="368">
        <v>132220</v>
      </c>
      <c r="M57" s="1">
        <v>1000</v>
      </c>
      <c r="N57" s="171">
        <v>5215.3599999999997</v>
      </c>
      <c r="O57" s="2">
        <f t="shared" si="4"/>
        <v>24558.364799999996</v>
      </c>
      <c r="P57" s="110">
        <f t="shared" si="5"/>
        <v>160993.72479999997</v>
      </c>
      <c r="Q57" s="368">
        <v>136680</v>
      </c>
      <c r="R57" s="1">
        <v>1000</v>
      </c>
      <c r="S57" s="171">
        <v>2073.6</v>
      </c>
      <c r="T57" s="2">
        <f t="shared" si="22"/>
        <v>24795.648000000001</v>
      </c>
      <c r="U57" s="110">
        <f t="shared" si="23"/>
        <v>162549.24800000002</v>
      </c>
      <c r="V57" s="368">
        <v>137400</v>
      </c>
      <c r="W57" s="1">
        <v>1000</v>
      </c>
      <c r="X57" s="171">
        <v>1925.8400000000001</v>
      </c>
      <c r="Y57" s="2">
        <f t="shared" si="74"/>
        <v>24898.6512</v>
      </c>
      <c r="Z57" s="110">
        <f t="shared" si="75"/>
        <v>163224.49119999999</v>
      </c>
      <c r="AA57" s="368">
        <v>135020</v>
      </c>
      <c r="AB57" s="1">
        <v>1000</v>
      </c>
      <c r="AC57" s="171">
        <v>2627.8199999999997</v>
      </c>
      <c r="AD57" s="2">
        <f t="shared" si="76"/>
        <v>24596.607599999999</v>
      </c>
      <c r="AE57" s="110">
        <f t="shared" si="77"/>
        <v>161244.4276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tabSelected="1" topLeftCell="A4" zoomScale="85" zoomScaleNormal="85" workbookViewId="0">
      <selection activeCell="I23" sqref="I23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2" spans="1:31" x14ac:dyDescent="0.25">
      <c r="A2" s="337" t="s">
        <v>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</row>
    <row r="3" spans="1:31" x14ac:dyDescent="0.25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</row>
    <row r="4" spans="1:31" x14ac:dyDescent="0.25">
      <c r="A4" s="320" t="s">
        <v>166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</row>
    <row r="5" spans="1:31" x14ac:dyDescent="0.25">
      <c r="A5" s="318" t="s">
        <v>169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</row>
    <row r="6" spans="1:31" x14ac:dyDescent="0.25">
      <c r="A6" s="335" t="s">
        <v>118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32" t="s">
        <v>76</v>
      </c>
      <c r="C8" s="333"/>
      <c r="D8" s="333"/>
      <c r="E8" s="333"/>
      <c r="F8" s="334"/>
      <c r="G8" s="332" t="s">
        <v>6</v>
      </c>
      <c r="H8" s="333"/>
      <c r="I8" s="333"/>
      <c r="J8" s="333"/>
      <c r="K8" s="334"/>
      <c r="L8" s="332" t="s">
        <v>106</v>
      </c>
      <c r="M8" s="333"/>
      <c r="N8" s="333"/>
      <c r="O8" s="333"/>
      <c r="P8" s="334"/>
      <c r="Q8" s="332" t="s">
        <v>107</v>
      </c>
      <c r="R8" s="333"/>
      <c r="S8" s="333"/>
      <c r="T8" s="333"/>
      <c r="U8" s="334"/>
      <c r="V8" s="332" t="s">
        <v>117</v>
      </c>
      <c r="W8" s="333"/>
      <c r="X8" s="333"/>
      <c r="Y8" s="333"/>
      <c r="Z8" s="334"/>
      <c r="AA8" s="332" t="s">
        <v>150</v>
      </c>
      <c r="AB8" s="333"/>
      <c r="AC8" s="333"/>
      <c r="AD8" s="333"/>
      <c r="AE8" s="334"/>
    </row>
    <row r="9" spans="1:31" ht="15.75" thickBot="1" x14ac:dyDescent="0.3">
      <c r="A9" s="211"/>
      <c r="B9" s="283" t="s">
        <v>10</v>
      </c>
      <c r="C9" s="284" t="s">
        <v>11</v>
      </c>
      <c r="D9" s="284" t="s">
        <v>57</v>
      </c>
      <c r="E9" s="284" t="s">
        <v>105</v>
      </c>
      <c r="F9" s="285" t="s">
        <v>12</v>
      </c>
      <c r="G9" s="286" t="s">
        <v>10</v>
      </c>
      <c r="H9" s="287" t="s">
        <v>11</v>
      </c>
      <c r="I9" s="287" t="s">
        <v>57</v>
      </c>
      <c r="J9" s="287" t="s">
        <v>105</v>
      </c>
      <c r="K9" s="288" t="s">
        <v>12</v>
      </c>
      <c r="L9" s="283" t="s">
        <v>10</v>
      </c>
      <c r="M9" s="284" t="s">
        <v>11</v>
      </c>
      <c r="N9" s="284" t="s">
        <v>57</v>
      </c>
      <c r="O9" s="284" t="s">
        <v>105</v>
      </c>
      <c r="P9" s="285" t="s">
        <v>12</v>
      </c>
      <c r="Q9" s="283" t="s">
        <v>10</v>
      </c>
      <c r="R9" s="284" t="s">
        <v>11</v>
      </c>
      <c r="S9" s="284" t="s">
        <v>57</v>
      </c>
      <c r="T9" s="284" t="s">
        <v>105</v>
      </c>
      <c r="U9" s="285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298"/>
      <c r="C10" s="299"/>
      <c r="D10" s="299"/>
      <c r="E10" s="299"/>
      <c r="F10" s="300"/>
      <c r="G10" s="301"/>
      <c r="H10" s="302"/>
      <c r="I10" s="302"/>
      <c r="J10" s="302"/>
      <c r="K10" s="108"/>
      <c r="L10" s="298"/>
      <c r="M10" s="299"/>
      <c r="N10" s="299"/>
      <c r="O10" s="299"/>
      <c r="P10" s="300"/>
      <c r="Q10" s="298"/>
      <c r="R10" s="299"/>
      <c r="S10" s="299"/>
      <c r="T10" s="299"/>
      <c r="U10" s="300"/>
      <c r="V10" s="298"/>
      <c r="W10" s="299"/>
      <c r="X10" s="299"/>
      <c r="Y10" s="299"/>
      <c r="Z10" s="300"/>
      <c r="AA10" s="298"/>
      <c r="AB10" s="299"/>
      <c r="AC10" s="299"/>
      <c r="AD10" s="299"/>
      <c r="AE10" s="300"/>
    </row>
    <row r="11" spans="1:31" x14ac:dyDescent="0.25">
      <c r="A11" s="208" t="s">
        <v>14</v>
      </c>
      <c r="B11" s="367">
        <v>139120</v>
      </c>
      <c r="C11" s="312">
        <v>1000</v>
      </c>
      <c r="D11" s="176">
        <v>1995</v>
      </c>
      <c r="E11" s="39">
        <f>(B11-C11+D11)*18%</f>
        <v>25220.7</v>
      </c>
      <c r="F11" s="314">
        <f>B11-C11+D11+E11</f>
        <v>165335.70000000001</v>
      </c>
      <c r="G11" s="370">
        <v>139540</v>
      </c>
      <c r="H11" s="315">
        <v>1000</v>
      </c>
      <c r="I11" s="176">
        <v>2260.44</v>
      </c>
      <c r="J11" s="137">
        <f t="shared" ref="J11:J57" si="0">(G11-H11+I11)*18%</f>
        <v>25344.0792</v>
      </c>
      <c r="K11" s="108">
        <f>G11-H11+I11+J11</f>
        <v>166144.51920000001</v>
      </c>
      <c r="L11" s="370">
        <v>140170</v>
      </c>
      <c r="M11" s="312">
        <v>1000</v>
      </c>
      <c r="N11" s="176">
        <v>1982.75</v>
      </c>
      <c r="O11" s="39">
        <f>(L11-M11+N11)*18%</f>
        <v>25407.494999999999</v>
      </c>
      <c r="P11" s="314">
        <f>L11-M11+N11+O11</f>
        <v>166560.245</v>
      </c>
      <c r="Q11" s="370">
        <v>138170</v>
      </c>
      <c r="R11" s="312">
        <v>1000</v>
      </c>
      <c r="S11" s="137">
        <v>2043.49</v>
      </c>
      <c r="T11" s="39">
        <f t="shared" ref="T11:T57" si="1">(Q11-R11+S11)*18%</f>
        <v>25058.428199999998</v>
      </c>
      <c r="U11" s="314">
        <f>Q11-R11+S11+T11</f>
        <v>164271.91819999999</v>
      </c>
      <c r="V11" s="370">
        <v>139180</v>
      </c>
      <c r="W11" s="312">
        <v>1000</v>
      </c>
      <c r="X11" s="166">
        <v>1348.71</v>
      </c>
      <c r="Y11" s="39">
        <f>(V11-W11+X11)*18%</f>
        <v>25115.167799999999</v>
      </c>
      <c r="Z11" s="314">
        <f>V11-W11+X11+Y11</f>
        <v>164643.87779999999</v>
      </c>
      <c r="AA11" s="370">
        <v>139330</v>
      </c>
      <c r="AB11" s="312">
        <v>1000</v>
      </c>
      <c r="AC11" s="166">
        <v>4011.8</v>
      </c>
      <c r="AD11" s="39">
        <f>(AA11-AB11+AC11)*18%</f>
        <v>25621.523999999998</v>
      </c>
      <c r="AE11" s="314">
        <f>AA11-AB11+AC11+AD11</f>
        <v>167963.32399999999</v>
      </c>
    </row>
    <row r="12" spans="1:31" x14ac:dyDescent="0.25">
      <c r="A12" s="208" t="s">
        <v>15</v>
      </c>
      <c r="B12" s="356">
        <v>139120</v>
      </c>
      <c r="C12" s="255">
        <v>1000</v>
      </c>
      <c r="D12" s="256">
        <v>1995</v>
      </c>
      <c r="E12" s="257">
        <f t="shared" ref="E12:E56" si="2">(B12-C12+D12)*18%</f>
        <v>25220.7</v>
      </c>
      <c r="F12" s="111">
        <f>B12-C12+D12+E12</f>
        <v>165335.70000000001</v>
      </c>
      <c r="G12" s="364">
        <v>139540</v>
      </c>
      <c r="H12" s="264">
        <v>1000</v>
      </c>
      <c r="I12" s="256">
        <v>2260.44</v>
      </c>
      <c r="J12" s="266">
        <f t="shared" si="0"/>
        <v>25344.0792</v>
      </c>
      <c r="K12" s="106">
        <f t="shared" ref="K12:K57" si="3">G12-H12+I12+J12</f>
        <v>166144.51920000001</v>
      </c>
      <c r="L12" s="364">
        <v>140170</v>
      </c>
      <c r="M12" s="255">
        <v>1000</v>
      </c>
      <c r="N12" s="256">
        <v>1982.75</v>
      </c>
      <c r="O12" s="257">
        <f t="shared" ref="O12:O57" si="4">(L12-M12+N12)*18%</f>
        <v>25407.494999999999</v>
      </c>
      <c r="P12" s="111">
        <f t="shared" ref="P12:P57" si="5">L12-M12+N12+O12</f>
        <v>166560.245</v>
      </c>
      <c r="Q12" s="364">
        <v>138170</v>
      </c>
      <c r="R12" s="255">
        <v>1000</v>
      </c>
      <c r="S12" s="266">
        <v>2043.49</v>
      </c>
      <c r="T12" s="257">
        <f>(Q12-R12+S12)*18%</f>
        <v>25058.428199999998</v>
      </c>
      <c r="U12" s="111">
        <f>Q12-R12+S12+T12</f>
        <v>164271.91819999999</v>
      </c>
      <c r="V12" s="364">
        <v>139180</v>
      </c>
      <c r="W12" s="255">
        <v>1000</v>
      </c>
      <c r="X12" s="265">
        <v>1348.71</v>
      </c>
      <c r="Y12" s="257">
        <f>(V12-W12+X12)*18%</f>
        <v>25115.167799999999</v>
      </c>
      <c r="Z12" s="111">
        <f t="shared" ref="Z12:Z13" si="6">V12-W12+X12+Y12</f>
        <v>164643.87779999999</v>
      </c>
      <c r="AA12" s="364">
        <v>139330</v>
      </c>
      <c r="AB12" s="255">
        <v>1000</v>
      </c>
      <c r="AC12" s="265">
        <v>4011.8</v>
      </c>
      <c r="AD12" s="257">
        <f>(AA12-AB12+AC12)*18%</f>
        <v>25621.523999999998</v>
      </c>
      <c r="AE12" s="111">
        <f t="shared" ref="AE12:AE13" si="7">AA12-AB12+AC12+AD12</f>
        <v>167963.32399999999</v>
      </c>
    </row>
    <row r="13" spans="1:31" ht="15.75" thickBot="1" x14ac:dyDescent="0.3">
      <c r="A13" s="209" t="s">
        <v>16</v>
      </c>
      <c r="B13" s="363">
        <v>145880</v>
      </c>
      <c r="C13" s="1">
        <v>1000</v>
      </c>
      <c r="D13" s="173">
        <v>1995</v>
      </c>
      <c r="E13" s="2">
        <f>(B13-C13+D13)*18%</f>
        <v>26437.5</v>
      </c>
      <c r="F13" s="110">
        <f>B13-C13+D13+E13</f>
        <v>173312.5</v>
      </c>
      <c r="G13" s="368">
        <v>141500</v>
      </c>
      <c r="H13" s="61">
        <v>1000</v>
      </c>
      <c r="I13" s="173">
        <v>2260.44</v>
      </c>
      <c r="J13" s="51">
        <f t="shared" si="0"/>
        <v>25696.879199999999</v>
      </c>
      <c r="K13" s="107">
        <f t="shared" si="3"/>
        <v>168457.3192</v>
      </c>
      <c r="L13" s="368">
        <v>141400</v>
      </c>
      <c r="M13" s="1">
        <v>1000</v>
      </c>
      <c r="N13" s="173">
        <v>1982.75</v>
      </c>
      <c r="O13" s="2">
        <f t="shared" si="4"/>
        <v>25628.895</v>
      </c>
      <c r="P13" s="110">
        <f t="shared" si="5"/>
        <v>168011.64499999999</v>
      </c>
      <c r="Q13" s="368">
        <v>141540</v>
      </c>
      <c r="R13" s="1">
        <v>1000</v>
      </c>
      <c r="S13" s="51">
        <v>2043.49</v>
      </c>
      <c r="T13" s="2">
        <f t="shared" si="1"/>
        <v>25665.028199999997</v>
      </c>
      <c r="U13" s="110">
        <f t="shared" ref="U13:U57" si="8">Q13-R13+S13+T13</f>
        <v>168248.51819999999</v>
      </c>
      <c r="V13" s="368">
        <v>142310</v>
      </c>
      <c r="W13" s="1">
        <v>1000</v>
      </c>
      <c r="X13" s="163">
        <v>1348.71</v>
      </c>
      <c r="Y13" s="2">
        <f>(V13-W13+X13)*18%</f>
        <v>25678.567799999997</v>
      </c>
      <c r="Z13" s="110">
        <f t="shared" si="6"/>
        <v>168337.27779999998</v>
      </c>
      <c r="AA13" s="368">
        <v>141370</v>
      </c>
      <c r="AB13" s="1">
        <v>1000</v>
      </c>
      <c r="AC13" s="163">
        <v>4011.8</v>
      </c>
      <c r="AD13" s="2">
        <f>(AA13-AB13+AC13)*18%</f>
        <v>25988.723999999998</v>
      </c>
      <c r="AE13" s="110">
        <f t="shared" si="7"/>
        <v>170370.52399999998</v>
      </c>
    </row>
    <row r="14" spans="1:31" x14ac:dyDescent="0.25">
      <c r="A14" s="208"/>
      <c r="B14" s="202"/>
      <c r="C14" s="255"/>
      <c r="D14" s="266"/>
      <c r="E14" s="257"/>
      <c r="F14" s="111"/>
      <c r="G14" s="202"/>
      <c r="H14" s="264"/>
      <c r="I14" s="256"/>
      <c r="J14" s="266"/>
      <c r="K14" s="106"/>
      <c r="L14" s="202"/>
      <c r="M14" s="255"/>
      <c r="N14" s="266"/>
      <c r="O14" s="257"/>
      <c r="P14" s="111"/>
      <c r="Q14" s="202"/>
      <c r="R14" s="255"/>
      <c r="S14" s="266"/>
      <c r="T14" s="257"/>
      <c r="U14" s="111"/>
      <c r="V14" s="202"/>
      <c r="W14" s="255"/>
      <c r="X14" s="265"/>
      <c r="Y14" s="257"/>
      <c r="Z14" s="111"/>
      <c r="AA14" s="202"/>
      <c r="AB14" s="255"/>
      <c r="AC14" s="265"/>
      <c r="AD14" s="257"/>
      <c r="AE14" s="111"/>
    </row>
    <row r="15" spans="1:31" x14ac:dyDescent="0.25">
      <c r="A15" s="208" t="s">
        <v>147</v>
      </c>
      <c r="B15" s="356">
        <v>142580</v>
      </c>
      <c r="C15" s="255">
        <v>1000</v>
      </c>
      <c r="D15" s="256">
        <v>1995</v>
      </c>
      <c r="E15" s="257">
        <f>(B15-C15+D15)*18%</f>
        <v>25843.5</v>
      </c>
      <c r="F15" s="111">
        <f>B15-C15+D15+E15</f>
        <v>169418.5</v>
      </c>
      <c r="G15" s="364">
        <v>140900</v>
      </c>
      <c r="H15" s="264">
        <v>1000</v>
      </c>
      <c r="I15" s="256">
        <v>2260.44</v>
      </c>
      <c r="J15" s="266">
        <f>(G15-H15+I15)*18%</f>
        <v>25588.879199999999</v>
      </c>
      <c r="K15" s="106">
        <f>G15-H15+I15+J15</f>
        <v>167749.3192</v>
      </c>
      <c r="L15" s="364">
        <v>142800</v>
      </c>
      <c r="M15" s="255">
        <v>1000</v>
      </c>
      <c r="N15" s="256">
        <v>1982.75</v>
      </c>
      <c r="O15" s="257">
        <f>(L15-M15+N15)*18%</f>
        <v>25880.895</v>
      </c>
      <c r="P15" s="111">
        <f>L15-M15+N15+O15</f>
        <v>169663.64499999999</v>
      </c>
      <c r="Q15" s="364">
        <v>139790</v>
      </c>
      <c r="R15" s="255">
        <v>1000</v>
      </c>
      <c r="S15" s="266">
        <v>2043.49</v>
      </c>
      <c r="T15" s="257">
        <f t="shared" ref="T15" si="9">(Q15-R15+S15)*18%</f>
        <v>25350.028199999997</v>
      </c>
      <c r="U15" s="111">
        <f>Q15-R15+S15+T15</f>
        <v>166183.51819999999</v>
      </c>
      <c r="V15" s="364">
        <v>142740</v>
      </c>
      <c r="W15" s="255">
        <v>1000</v>
      </c>
      <c r="X15" s="265">
        <v>1348.71</v>
      </c>
      <c r="Y15" s="257">
        <f>(V15-W15+X15)*18%</f>
        <v>25755.967799999999</v>
      </c>
      <c r="Z15" s="111">
        <f>V15-W15+X15+Y15</f>
        <v>168844.6778</v>
      </c>
      <c r="AA15" s="364">
        <v>143450</v>
      </c>
      <c r="AB15" s="255">
        <v>1000</v>
      </c>
      <c r="AC15" s="265">
        <v>4011.8</v>
      </c>
      <c r="AD15" s="257">
        <f>(AA15-AB15+AC15)*18%</f>
        <v>26363.123999999996</v>
      </c>
      <c r="AE15" s="111">
        <f>AA15-AB15+AC15+AD15</f>
        <v>172824.924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312"/>
      <c r="D17" s="137"/>
      <c r="E17" s="39"/>
      <c r="F17" s="314"/>
      <c r="G17" s="138"/>
      <c r="H17" s="315"/>
      <c r="I17" s="176"/>
      <c r="J17" s="137"/>
      <c r="K17" s="258"/>
      <c r="L17" s="175"/>
      <c r="M17" s="312"/>
      <c r="N17" s="137"/>
      <c r="O17" s="39"/>
      <c r="P17" s="314"/>
      <c r="Q17" s="175"/>
      <c r="R17" s="312"/>
      <c r="S17" s="137"/>
      <c r="T17" s="39"/>
      <c r="U17" s="314"/>
      <c r="V17" s="142"/>
      <c r="W17" s="312"/>
      <c r="X17" s="166"/>
      <c r="Y17" s="39"/>
      <c r="Z17" s="314"/>
      <c r="AA17" s="142"/>
      <c r="AB17" s="312"/>
      <c r="AC17" s="166"/>
      <c r="AD17" s="39"/>
      <c r="AE17" s="314"/>
    </row>
    <row r="18" spans="1:31" x14ac:dyDescent="0.25">
      <c r="A18" s="208" t="s">
        <v>18</v>
      </c>
      <c r="B18" s="356">
        <v>131700</v>
      </c>
      <c r="C18" s="255">
        <v>1000</v>
      </c>
      <c r="D18" s="256">
        <v>1995</v>
      </c>
      <c r="E18" s="257">
        <f>(B18-C18+D18)*18%</f>
        <v>23885.1</v>
      </c>
      <c r="F18" s="111">
        <f>B18-C18+D18+E18</f>
        <v>156580.1</v>
      </c>
      <c r="G18" s="364">
        <v>129810</v>
      </c>
      <c r="H18" s="264">
        <v>1000</v>
      </c>
      <c r="I18" s="256">
        <v>2260.44</v>
      </c>
      <c r="J18" s="266">
        <f>(G18-H18+I18)*18%</f>
        <v>23592.679199999999</v>
      </c>
      <c r="K18" s="106">
        <f>G18-H18+I18+J18</f>
        <v>154663.11920000002</v>
      </c>
      <c r="L18" s="364">
        <v>132510</v>
      </c>
      <c r="M18" s="255">
        <v>1000</v>
      </c>
      <c r="N18" s="256">
        <v>1982.75</v>
      </c>
      <c r="O18" s="257">
        <f t="shared" si="4"/>
        <v>24028.695</v>
      </c>
      <c r="P18" s="111">
        <f t="shared" si="5"/>
        <v>157521.44500000001</v>
      </c>
      <c r="Q18" s="364">
        <v>129630</v>
      </c>
      <c r="R18" s="255">
        <v>1000</v>
      </c>
      <c r="S18" s="266">
        <v>2043.49</v>
      </c>
      <c r="T18" s="257">
        <f t="shared" si="1"/>
        <v>23521.228200000001</v>
      </c>
      <c r="U18" s="111">
        <f t="shared" si="8"/>
        <v>154194.7182</v>
      </c>
      <c r="V18" s="364">
        <v>130780</v>
      </c>
      <c r="W18" s="255">
        <v>1000</v>
      </c>
      <c r="X18" s="265">
        <v>1348.71</v>
      </c>
      <c r="Y18" s="257">
        <f>(V18-W18+X18)*18%</f>
        <v>23603.167799999999</v>
      </c>
      <c r="Z18" s="111">
        <f t="shared" ref="Z18" si="10">V18-W18+X18+Y18</f>
        <v>154731.87779999999</v>
      </c>
      <c r="AA18" s="364">
        <v>129780</v>
      </c>
      <c r="AB18" s="255">
        <v>1000</v>
      </c>
      <c r="AC18" s="265">
        <v>4011.8</v>
      </c>
      <c r="AD18" s="257">
        <f>(AA18-AB18+AC18)*18%</f>
        <v>23902.523999999998</v>
      </c>
      <c r="AE18" s="111">
        <f t="shared" ref="AE18" si="11">AA18-AB18+AC18+AD18</f>
        <v>156694.32399999999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356">
        <v>135230</v>
      </c>
      <c r="C20" s="312">
        <v>1000</v>
      </c>
      <c r="D20" s="256">
        <v>1995</v>
      </c>
      <c r="E20" s="39">
        <f>(B20-C20+D20)*18%</f>
        <v>24520.5</v>
      </c>
      <c r="F20" s="314">
        <f>B20-C20+D20+E20</f>
        <v>160745.5</v>
      </c>
      <c r="G20" s="364">
        <v>134290</v>
      </c>
      <c r="H20" s="264">
        <v>1000</v>
      </c>
      <c r="I20" s="256">
        <v>2260.44</v>
      </c>
      <c r="J20" s="266">
        <f t="shared" si="0"/>
        <v>24399.0792</v>
      </c>
      <c r="K20" s="106">
        <f t="shared" si="3"/>
        <v>159949.51920000001</v>
      </c>
      <c r="L20" s="364">
        <v>135290</v>
      </c>
      <c r="M20" s="255">
        <v>1000</v>
      </c>
      <c r="N20" s="256">
        <v>1982.75</v>
      </c>
      <c r="O20" s="257">
        <f t="shared" si="4"/>
        <v>24529.094999999998</v>
      </c>
      <c r="P20" s="111">
        <f t="shared" si="5"/>
        <v>160801.845</v>
      </c>
      <c r="Q20" s="364">
        <v>132910</v>
      </c>
      <c r="R20" s="312">
        <v>1000</v>
      </c>
      <c r="S20" s="137">
        <v>2043.49</v>
      </c>
      <c r="T20" s="39">
        <f t="shared" si="1"/>
        <v>24111.628199999999</v>
      </c>
      <c r="U20" s="314">
        <f t="shared" si="8"/>
        <v>158065.1182</v>
      </c>
      <c r="V20" s="364">
        <v>133310</v>
      </c>
      <c r="W20" s="255">
        <v>1000</v>
      </c>
      <c r="X20" s="265">
        <v>1348.71</v>
      </c>
      <c r="Y20" s="257">
        <f>(V20-W20+X20)*18%</f>
        <v>24058.567799999997</v>
      </c>
      <c r="Z20" s="111">
        <f t="shared" ref="Z20" si="12">V20-W20+X20+Y20</f>
        <v>157717.27779999998</v>
      </c>
      <c r="AA20" s="364">
        <v>130810</v>
      </c>
      <c r="AB20" s="312">
        <v>1000</v>
      </c>
      <c r="AC20" s="265">
        <v>4011.8</v>
      </c>
      <c r="AD20" s="39">
        <f>(AA20-AB20+AC20)*18%</f>
        <v>24087.923999999995</v>
      </c>
      <c r="AE20" s="314">
        <f t="shared" ref="AE20" si="13">AA20-AB20+AC20+AD20</f>
        <v>157909.72399999999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255"/>
      <c r="N21" s="266"/>
      <c r="O21" s="257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312"/>
      <c r="D22" s="137"/>
      <c r="E22" s="39"/>
      <c r="F22" s="314"/>
      <c r="G22" s="304"/>
      <c r="H22" s="264"/>
      <c r="I22" s="256"/>
      <c r="J22" s="266"/>
      <c r="K22" s="106"/>
      <c r="L22" s="175"/>
      <c r="M22" s="312"/>
      <c r="N22" s="137"/>
      <c r="O22" s="39"/>
      <c r="P22" s="314"/>
      <c r="Q22" s="175"/>
      <c r="R22" s="312"/>
      <c r="S22" s="137"/>
      <c r="T22" s="39"/>
      <c r="U22" s="314"/>
      <c r="V22" s="175"/>
      <c r="W22" s="312"/>
      <c r="X22" s="166"/>
      <c r="Y22" s="39"/>
      <c r="Z22" s="314"/>
      <c r="AA22" s="175"/>
      <c r="AB22" s="312"/>
      <c r="AC22" s="166"/>
      <c r="AD22" s="39"/>
      <c r="AE22" s="314"/>
    </row>
    <row r="23" spans="1:31" x14ac:dyDescent="0.25">
      <c r="A23" s="208" t="s">
        <v>22</v>
      </c>
      <c r="B23" s="356">
        <v>142630</v>
      </c>
      <c r="C23" s="255">
        <v>1000</v>
      </c>
      <c r="D23" s="256">
        <v>1995</v>
      </c>
      <c r="E23" s="257">
        <f t="shared" si="2"/>
        <v>25852.5</v>
      </c>
      <c r="F23" s="111">
        <f t="shared" ref="F23:F56" si="14">B23-C23+D23+E23</f>
        <v>169477.5</v>
      </c>
      <c r="G23" s="364">
        <v>141550</v>
      </c>
      <c r="H23" s="264">
        <v>1000</v>
      </c>
      <c r="I23" s="256">
        <v>2260.44</v>
      </c>
      <c r="J23" s="266">
        <f t="shared" si="0"/>
        <v>25705.879199999999</v>
      </c>
      <c r="K23" s="106">
        <f t="shared" si="3"/>
        <v>168516.3192</v>
      </c>
      <c r="L23" s="364">
        <v>142250</v>
      </c>
      <c r="M23" s="255">
        <v>1000</v>
      </c>
      <c r="N23" s="256">
        <v>1982.75</v>
      </c>
      <c r="O23" s="257">
        <f t="shared" si="4"/>
        <v>25781.895</v>
      </c>
      <c r="P23" s="111">
        <f t="shared" si="5"/>
        <v>169014.64499999999</v>
      </c>
      <c r="Q23" s="364">
        <v>139590</v>
      </c>
      <c r="R23" s="255">
        <v>1000</v>
      </c>
      <c r="S23" s="266">
        <v>2043.49</v>
      </c>
      <c r="T23" s="257">
        <f t="shared" si="1"/>
        <v>25314.028199999997</v>
      </c>
      <c r="U23" s="111">
        <f t="shared" si="8"/>
        <v>165947.51819999999</v>
      </c>
      <c r="V23" s="364">
        <v>142340</v>
      </c>
      <c r="W23" s="255">
        <v>1000</v>
      </c>
      <c r="X23" s="265">
        <v>1348.71</v>
      </c>
      <c r="Y23" s="257">
        <f>(V23-W23+X23)*18%</f>
        <v>25683.967799999999</v>
      </c>
      <c r="Z23" s="111">
        <f t="shared" ref="Z23" si="15">V23-W23+X23+Y23</f>
        <v>168372.6778</v>
      </c>
      <c r="AA23" s="364">
        <v>143550</v>
      </c>
      <c r="AB23" s="255">
        <v>1000</v>
      </c>
      <c r="AC23" s="265">
        <v>4011.8</v>
      </c>
      <c r="AD23" s="257">
        <f>(AA23-AB23+AC23)*18%</f>
        <v>26381.123999999996</v>
      </c>
      <c r="AE23" s="111">
        <f t="shared" ref="AE23" si="16">AA23-AB23+AC23+AD23</f>
        <v>172942.924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304"/>
      <c r="H24" s="264"/>
      <c r="I24" s="256"/>
      <c r="J24" s="266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312"/>
      <c r="D25" s="137"/>
      <c r="E25" s="39"/>
      <c r="F25" s="314"/>
      <c r="G25" s="138"/>
      <c r="H25" s="315"/>
      <c r="I25" s="176"/>
      <c r="J25" s="137"/>
      <c r="K25" s="108"/>
      <c r="L25" s="174"/>
      <c r="M25" s="255"/>
      <c r="N25" s="266"/>
      <c r="O25" s="257"/>
      <c r="P25" s="111"/>
      <c r="Q25" s="175"/>
      <c r="R25" s="312"/>
      <c r="S25" s="137"/>
      <c r="T25" s="39"/>
      <c r="U25" s="314"/>
      <c r="V25" s="175"/>
      <c r="W25" s="312"/>
      <c r="X25" s="166"/>
      <c r="Y25" s="39"/>
      <c r="Z25" s="314"/>
      <c r="AA25" s="175"/>
      <c r="AB25" s="312"/>
      <c r="AC25" s="166"/>
      <c r="AD25" s="39"/>
      <c r="AE25" s="314"/>
    </row>
    <row r="26" spans="1:31" x14ac:dyDescent="0.25">
      <c r="A26" s="208" t="s">
        <v>25</v>
      </c>
      <c r="B26" s="356">
        <v>132220</v>
      </c>
      <c r="C26" s="255">
        <v>1000</v>
      </c>
      <c r="D26" s="256">
        <v>1995</v>
      </c>
      <c r="E26" s="257">
        <f t="shared" si="2"/>
        <v>23978.7</v>
      </c>
      <c r="F26" s="111">
        <f t="shared" si="14"/>
        <v>157193.70000000001</v>
      </c>
      <c r="G26" s="364">
        <v>130510</v>
      </c>
      <c r="H26" s="264">
        <v>1000</v>
      </c>
      <c r="I26" s="256">
        <v>2260.44</v>
      </c>
      <c r="J26" s="266">
        <f t="shared" si="0"/>
        <v>23718.679199999999</v>
      </c>
      <c r="K26" s="106">
        <f t="shared" si="3"/>
        <v>155489.11920000002</v>
      </c>
      <c r="L26" s="364">
        <v>132190</v>
      </c>
      <c r="M26" s="255">
        <v>1000</v>
      </c>
      <c r="N26" s="256">
        <v>1982.75</v>
      </c>
      <c r="O26" s="257">
        <f t="shared" si="4"/>
        <v>23971.094999999998</v>
      </c>
      <c r="P26" s="111">
        <f t="shared" si="5"/>
        <v>157143.845</v>
      </c>
      <c r="Q26" s="364">
        <v>129790</v>
      </c>
      <c r="R26" s="255">
        <v>1000</v>
      </c>
      <c r="S26" s="266">
        <v>2043.49</v>
      </c>
      <c r="T26" s="257">
        <f t="shared" si="1"/>
        <v>23550.028200000001</v>
      </c>
      <c r="U26" s="111">
        <f t="shared" si="8"/>
        <v>154383.51819999999</v>
      </c>
      <c r="V26" s="364">
        <v>131330</v>
      </c>
      <c r="W26" s="255">
        <v>1000</v>
      </c>
      <c r="X26" s="265">
        <v>1348.71</v>
      </c>
      <c r="Y26" s="257">
        <f>(V26-W26+X26)*18%</f>
        <v>23702.167799999999</v>
      </c>
      <c r="Z26" s="111">
        <f t="shared" ref="Z26" si="17">V26-W26+X26+Y26</f>
        <v>155380.87779999999</v>
      </c>
      <c r="AA26" s="364">
        <v>128210</v>
      </c>
      <c r="AB26" s="255">
        <v>1000</v>
      </c>
      <c r="AC26" s="265">
        <v>4011.8</v>
      </c>
      <c r="AD26" s="257">
        <f>(AA26-AB26+AC26)*18%</f>
        <v>23619.923999999995</v>
      </c>
      <c r="AE26" s="111">
        <f t="shared" ref="AE26" si="18">AA26-AB26+AC26+AD26</f>
        <v>154841.72399999999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255"/>
      <c r="N27" s="266"/>
      <c r="O27" s="257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312"/>
      <c r="D28" s="137"/>
      <c r="E28" s="39"/>
      <c r="F28" s="314"/>
      <c r="G28" s="158"/>
      <c r="H28" s="264"/>
      <c r="I28" s="256"/>
      <c r="J28" s="266"/>
      <c r="K28" s="106"/>
      <c r="L28" s="175"/>
      <c r="M28" s="312"/>
      <c r="N28" s="137"/>
      <c r="O28" s="39"/>
      <c r="P28" s="314"/>
      <c r="Q28" s="175"/>
      <c r="R28" s="312"/>
      <c r="S28" s="137"/>
      <c r="T28" s="39"/>
      <c r="U28" s="314"/>
      <c r="V28" s="175"/>
      <c r="W28" s="312"/>
      <c r="X28" s="166"/>
      <c r="Y28" s="39"/>
      <c r="Z28" s="314"/>
      <c r="AA28" s="175"/>
      <c r="AB28" s="312"/>
      <c r="AC28" s="166"/>
      <c r="AD28" s="39"/>
      <c r="AE28" s="314"/>
    </row>
    <row r="29" spans="1:31" s="10" customFormat="1" x14ac:dyDescent="0.25">
      <c r="A29" s="208" t="s">
        <v>28</v>
      </c>
      <c r="B29" s="356">
        <v>132380</v>
      </c>
      <c r="C29" s="255">
        <v>1000</v>
      </c>
      <c r="D29" s="256">
        <v>1995</v>
      </c>
      <c r="E29" s="257">
        <f t="shared" si="2"/>
        <v>24007.5</v>
      </c>
      <c r="F29" s="111">
        <f t="shared" si="14"/>
        <v>157382.5</v>
      </c>
      <c r="G29" s="364">
        <v>129780</v>
      </c>
      <c r="H29" s="264">
        <v>1000</v>
      </c>
      <c r="I29" s="256">
        <v>2260.44</v>
      </c>
      <c r="J29" s="266">
        <f t="shared" si="0"/>
        <v>23587.279200000001</v>
      </c>
      <c r="K29" s="106">
        <f t="shared" si="3"/>
        <v>154627.71919999999</v>
      </c>
      <c r="L29" s="364">
        <v>132790</v>
      </c>
      <c r="M29" s="255">
        <v>1000</v>
      </c>
      <c r="N29" s="256">
        <v>1982.75</v>
      </c>
      <c r="O29" s="257">
        <f t="shared" si="4"/>
        <v>24079.094999999998</v>
      </c>
      <c r="P29" s="111">
        <f t="shared" si="5"/>
        <v>157851.845</v>
      </c>
      <c r="Q29" s="364">
        <v>129680</v>
      </c>
      <c r="R29" s="255">
        <v>1000</v>
      </c>
      <c r="S29" s="266">
        <v>2043.49</v>
      </c>
      <c r="T29" s="257">
        <f t="shared" si="1"/>
        <v>23530.228200000001</v>
      </c>
      <c r="U29" s="111">
        <f t="shared" si="8"/>
        <v>154253.7182</v>
      </c>
      <c r="V29" s="364">
        <v>130960</v>
      </c>
      <c r="W29" s="255">
        <v>1000</v>
      </c>
      <c r="X29" s="265">
        <v>1348.71</v>
      </c>
      <c r="Y29" s="257">
        <f>(V29-W29+X29)*18%</f>
        <v>23635.567799999997</v>
      </c>
      <c r="Z29" s="111">
        <f t="shared" ref="Z29" si="19">V29-W29+X29+Y29</f>
        <v>154944.27779999998</v>
      </c>
      <c r="AA29" s="364">
        <v>130960</v>
      </c>
      <c r="AB29" s="255">
        <v>1000</v>
      </c>
      <c r="AC29" s="265">
        <v>4011.8</v>
      </c>
      <c r="AD29" s="257">
        <f>(AA29-AB29+AC29)*18%</f>
        <v>24114.923999999995</v>
      </c>
      <c r="AE29" s="111">
        <f t="shared" ref="AE29" si="20">AA29-AB29+AC29+AD29</f>
        <v>158086.72399999999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264"/>
      <c r="I30" s="256"/>
      <c r="J30" s="266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312"/>
      <c r="D31" s="137"/>
      <c r="E31" s="39"/>
      <c r="F31" s="314"/>
      <c r="G31" s="138"/>
      <c r="H31" s="315"/>
      <c r="I31" s="176"/>
      <c r="J31" s="137"/>
      <c r="K31" s="108"/>
      <c r="L31" s="174"/>
      <c r="M31" s="255"/>
      <c r="N31" s="266"/>
      <c r="O31" s="257"/>
      <c r="P31" s="111"/>
      <c r="Q31" s="174"/>
      <c r="R31" s="255"/>
      <c r="S31" s="266"/>
      <c r="T31" s="257"/>
      <c r="U31" s="111"/>
      <c r="V31" s="175"/>
      <c r="W31" s="312"/>
      <c r="X31" s="166"/>
      <c r="Y31" s="39"/>
      <c r="Z31" s="314"/>
      <c r="AA31" s="175"/>
      <c r="AB31" s="312"/>
      <c r="AC31" s="166"/>
      <c r="AD31" s="39"/>
      <c r="AE31" s="314"/>
    </row>
    <row r="32" spans="1:31" s="10" customFormat="1" x14ac:dyDescent="0.25">
      <c r="A32" s="208" t="s">
        <v>31</v>
      </c>
      <c r="B32" s="356">
        <v>134310</v>
      </c>
      <c r="C32" s="255">
        <v>1000</v>
      </c>
      <c r="D32" s="256">
        <v>1995</v>
      </c>
      <c r="E32" s="257">
        <f t="shared" si="2"/>
        <v>24354.899999999998</v>
      </c>
      <c r="F32" s="111">
        <f t="shared" si="14"/>
        <v>159659.9</v>
      </c>
      <c r="G32" s="364">
        <v>131320</v>
      </c>
      <c r="H32" s="264">
        <v>1000</v>
      </c>
      <c r="I32" s="256">
        <v>2260.44</v>
      </c>
      <c r="J32" s="266">
        <f t="shared" si="0"/>
        <v>23864.479199999998</v>
      </c>
      <c r="K32" s="106">
        <f t="shared" si="3"/>
        <v>156444.9192</v>
      </c>
      <c r="L32" s="364">
        <v>134070</v>
      </c>
      <c r="M32" s="255">
        <v>1000</v>
      </c>
      <c r="N32" s="256">
        <v>1982.75</v>
      </c>
      <c r="O32" s="257">
        <f t="shared" si="4"/>
        <v>24309.494999999999</v>
      </c>
      <c r="P32" s="111">
        <f t="shared" si="5"/>
        <v>159362.245</v>
      </c>
      <c r="Q32" s="364">
        <v>130980</v>
      </c>
      <c r="R32" s="255">
        <v>1000</v>
      </c>
      <c r="S32" s="266">
        <v>2043.49</v>
      </c>
      <c r="T32" s="257">
        <f t="shared" si="1"/>
        <v>23764.228199999998</v>
      </c>
      <c r="U32" s="111">
        <f t="shared" si="8"/>
        <v>155787.7182</v>
      </c>
      <c r="V32" s="364">
        <v>132290</v>
      </c>
      <c r="W32" s="255">
        <v>1000</v>
      </c>
      <c r="X32" s="265">
        <v>1348.71</v>
      </c>
      <c r="Y32" s="257">
        <f>(V32-W32+X32)*18%</f>
        <v>23874.967799999999</v>
      </c>
      <c r="Z32" s="111">
        <f t="shared" ref="Z32" si="21">V32-W32+X32+Y32</f>
        <v>156513.6778</v>
      </c>
      <c r="AA32" s="364">
        <v>132490</v>
      </c>
      <c r="AB32" s="255">
        <v>1000</v>
      </c>
      <c r="AC32" s="265">
        <v>4011.8</v>
      </c>
      <c r="AD32" s="257">
        <f>(AA32-AB32+AC32)*18%</f>
        <v>24390.323999999997</v>
      </c>
      <c r="AE32" s="111">
        <f t="shared" ref="AE32" si="22">AA32-AB32+AC32+AD32</f>
        <v>159892.12399999998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255"/>
      <c r="N33" s="266"/>
      <c r="O33" s="257"/>
      <c r="P33" s="111"/>
      <c r="Q33" s="174"/>
      <c r="R33" s="255"/>
      <c r="S33" s="266"/>
      <c r="T33" s="257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312"/>
      <c r="D34" s="137"/>
      <c r="E34" s="39"/>
      <c r="F34" s="314"/>
      <c r="G34" s="138"/>
      <c r="H34" s="315"/>
      <c r="I34" s="176"/>
      <c r="J34" s="137"/>
      <c r="K34" s="108"/>
      <c r="L34" s="175"/>
      <c r="M34" s="312"/>
      <c r="N34" s="137"/>
      <c r="O34" s="39"/>
      <c r="P34" s="314"/>
      <c r="Q34" s="175"/>
      <c r="R34" s="312"/>
      <c r="S34" s="137"/>
      <c r="T34" s="39"/>
      <c r="U34" s="314"/>
      <c r="V34" s="175"/>
      <c r="W34" s="312"/>
      <c r="X34" s="166"/>
      <c r="Y34" s="39"/>
      <c r="Z34" s="314"/>
      <c r="AA34" s="175"/>
      <c r="AB34" s="312"/>
      <c r="AC34" s="166"/>
      <c r="AD34" s="39"/>
      <c r="AE34" s="314"/>
    </row>
    <row r="35" spans="1:31" s="10" customFormat="1" ht="15.75" thickBot="1" x14ac:dyDescent="0.3">
      <c r="A35" s="209" t="s">
        <v>34</v>
      </c>
      <c r="B35" s="356">
        <v>134640</v>
      </c>
      <c r="C35" s="1">
        <v>1000</v>
      </c>
      <c r="D35" s="173">
        <v>1995</v>
      </c>
      <c r="E35" s="2">
        <f t="shared" si="2"/>
        <v>24414.3</v>
      </c>
      <c r="F35" s="110">
        <f t="shared" si="14"/>
        <v>160049.29999999999</v>
      </c>
      <c r="G35" s="364">
        <v>131260</v>
      </c>
      <c r="H35" s="61">
        <v>1000</v>
      </c>
      <c r="I35" s="173">
        <v>2260.44</v>
      </c>
      <c r="J35" s="51">
        <f t="shared" si="0"/>
        <v>23853.679199999999</v>
      </c>
      <c r="K35" s="107">
        <f t="shared" si="3"/>
        <v>156374.11920000002</v>
      </c>
      <c r="L35" s="364">
        <v>133760</v>
      </c>
      <c r="M35" s="1">
        <v>1000</v>
      </c>
      <c r="N35" s="173">
        <v>1982.75</v>
      </c>
      <c r="O35" s="2">
        <f t="shared" si="4"/>
        <v>24253.695</v>
      </c>
      <c r="P35" s="110">
        <f t="shared" si="5"/>
        <v>158996.44500000001</v>
      </c>
      <c r="Q35" s="364">
        <v>130550</v>
      </c>
      <c r="R35" s="1">
        <v>1000</v>
      </c>
      <c r="S35" s="266">
        <v>2043.49</v>
      </c>
      <c r="T35" s="2">
        <f t="shared" si="1"/>
        <v>23686.828199999996</v>
      </c>
      <c r="U35" s="110">
        <f t="shared" si="8"/>
        <v>155280.31819999998</v>
      </c>
      <c r="V35" s="364">
        <v>132010</v>
      </c>
      <c r="W35" s="1">
        <v>1000</v>
      </c>
      <c r="X35" s="265">
        <v>1348.71</v>
      </c>
      <c r="Y35" s="2">
        <f>(V35-W35+X35)*18%</f>
        <v>23824.567799999997</v>
      </c>
      <c r="Z35" s="110">
        <f t="shared" ref="Z35" si="23">V35-W35+X35+Y35</f>
        <v>156183.27779999998</v>
      </c>
      <c r="AA35" s="364">
        <v>133020</v>
      </c>
      <c r="AB35" s="1">
        <v>1000</v>
      </c>
      <c r="AC35" s="265">
        <v>4011.8</v>
      </c>
      <c r="AD35" s="2">
        <f>(AA35-AB35+AC35)*18%</f>
        <v>24485.723999999998</v>
      </c>
      <c r="AE35" s="110">
        <f t="shared" ref="AE35" si="24">AA35-AB35+AC35+AD35</f>
        <v>160517.52399999998</v>
      </c>
    </row>
    <row r="36" spans="1:31" s="10" customFormat="1" x14ac:dyDescent="0.25">
      <c r="A36" s="213" t="s">
        <v>35</v>
      </c>
      <c r="B36" s="175"/>
      <c r="C36" s="312"/>
      <c r="D36" s="137"/>
      <c r="E36" s="39"/>
      <c r="F36" s="314"/>
      <c r="G36" s="138"/>
      <c r="H36" s="315"/>
      <c r="I36" s="176"/>
      <c r="J36" s="137"/>
      <c r="K36" s="108"/>
      <c r="L36" s="175"/>
      <c r="M36" s="312"/>
      <c r="N36" s="137"/>
      <c r="O36" s="39"/>
      <c r="P36" s="314"/>
      <c r="Q36" s="175"/>
      <c r="R36" s="312"/>
      <c r="S36" s="137"/>
      <c r="T36" s="39"/>
      <c r="U36" s="314"/>
      <c r="V36" s="175"/>
      <c r="W36" s="312"/>
      <c r="X36" s="166"/>
      <c r="Y36" s="39"/>
      <c r="Z36" s="314"/>
      <c r="AA36" s="175"/>
      <c r="AB36" s="312"/>
      <c r="AC36" s="166"/>
      <c r="AD36" s="39"/>
      <c r="AE36" s="314"/>
    </row>
    <row r="37" spans="1:31" s="10" customFormat="1" ht="15.75" thickBot="1" x14ac:dyDescent="0.3">
      <c r="A37" s="209" t="s">
        <v>36</v>
      </c>
      <c r="B37" s="356">
        <v>135890</v>
      </c>
      <c r="C37" s="1">
        <v>1000</v>
      </c>
      <c r="D37" s="173">
        <v>1995</v>
      </c>
      <c r="E37" s="2">
        <f>(B37-C37+D37)*18%</f>
        <v>24639.3</v>
      </c>
      <c r="F37" s="110">
        <f>B37-C37+D37+E37</f>
        <v>161524.29999999999</v>
      </c>
      <c r="G37" s="364">
        <v>132010</v>
      </c>
      <c r="H37" s="61">
        <v>1000</v>
      </c>
      <c r="I37" s="173">
        <v>2260.44</v>
      </c>
      <c r="J37" s="51">
        <f t="shared" si="0"/>
        <v>23988.679199999999</v>
      </c>
      <c r="K37" s="107">
        <f t="shared" si="3"/>
        <v>157259.11920000002</v>
      </c>
      <c r="L37" s="364">
        <v>135010</v>
      </c>
      <c r="M37" s="1">
        <v>1000</v>
      </c>
      <c r="N37" s="173">
        <v>1982.75</v>
      </c>
      <c r="O37" s="2">
        <f t="shared" si="4"/>
        <v>24478.695</v>
      </c>
      <c r="P37" s="110">
        <f t="shared" si="5"/>
        <v>160471.44500000001</v>
      </c>
      <c r="Q37" s="364">
        <v>131550</v>
      </c>
      <c r="R37" s="1">
        <v>1000</v>
      </c>
      <c r="S37" s="266">
        <v>2043.49</v>
      </c>
      <c r="T37" s="2">
        <f t="shared" si="1"/>
        <v>23866.828199999996</v>
      </c>
      <c r="U37" s="110">
        <f t="shared" si="8"/>
        <v>156460.31819999998</v>
      </c>
      <c r="V37" s="364">
        <v>132970</v>
      </c>
      <c r="W37" s="1">
        <v>1000</v>
      </c>
      <c r="X37" s="265">
        <v>1348.71</v>
      </c>
      <c r="Y37" s="2">
        <f>(V37-W37+X37)*18%</f>
        <v>23997.367799999996</v>
      </c>
      <c r="Z37" s="110">
        <f t="shared" ref="Z37" si="25">V37-W37+X37+Y37</f>
        <v>157316.0778</v>
      </c>
      <c r="AA37" s="364">
        <v>132330</v>
      </c>
      <c r="AB37" s="1">
        <v>1000</v>
      </c>
      <c r="AC37" s="265">
        <v>4011.8</v>
      </c>
      <c r="AD37" s="2">
        <f>(AA37-AB37+AC37)*18%</f>
        <v>24361.523999999998</v>
      </c>
      <c r="AE37" s="110">
        <f t="shared" ref="AE37" si="26">AA37-AB37+AC37+AD37</f>
        <v>159703.32399999999</v>
      </c>
    </row>
    <row r="38" spans="1:31" x14ac:dyDescent="0.25">
      <c r="A38" s="207" t="s">
        <v>37</v>
      </c>
      <c r="B38" s="175"/>
      <c r="C38" s="312"/>
      <c r="D38" s="137"/>
      <c r="E38" s="39"/>
      <c r="F38" s="314"/>
      <c r="G38" s="138"/>
      <c r="H38" s="315"/>
      <c r="I38" s="176"/>
      <c r="J38" s="137"/>
      <c r="K38" s="108"/>
      <c r="L38" s="175"/>
      <c r="M38" s="312"/>
      <c r="N38" s="137"/>
      <c r="O38" s="39"/>
      <c r="P38" s="314"/>
      <c r="Q38" s="175"/>
      <c r="R38" s="312"/>
      <c r="S38" s="137"/>
      <c r="T38" s="39"/>
      <c r="U38" s="314"/>
      <c r="V38" s="175"/>
      <c r="W38" s="312"/>
      <c r="X38" s="166"/>
      <c r="Y38" s="39"/>
      <c r="Z38" s="314"/>
      <c r="AA38" s="175"/>
      <c r="AB38" s="312"/>
      <c r="AC38" s="166"/>
      <c r="AD38" s="39"/>
      <c r="AE38" s="314"/>
    </row>
    <row r="39" spans="1:31" s="10" customFormat="1" x14ac:dyDescent="0.25">
      <c r="A39" s="208" t="s">
        <v>38</v>
      </c>
      <c r="B39" s="356">
        <v>140950</v>
      </c>
      <c r="C39" s="255">
        <v>1000</v>
      </c>
      <c r="D39" s="256">
        <v>1995</v>
      </c>
      <c r="E39" s="257">
        <f t="shared" si="2"/>
        <v>25550.1</v>
      </c>
      <c r="F39" s="111">
        <f t="shared" si="14"/>
        <v>167495.1</v>
      </c>
      <c r="G39" s="364">
        <v>138410</v>
      </c>
      <c r="H39" s="264">
        <v>1000</v>
      </c>
      <c r="I39" s="256">
        <v>2260.44</v>
      </c>
      <c r="J39" s="266">
        <f>(G39-H39+I39)*18%</f>
        <v>25140.679199999999</v>
      </c>
      <c r="K39" s="106">
        <f>G39-H39+I39+J39</f>
        <v>164811.11920000002</v>
      </c>
      <c r="L39" s="364">
        <v>139010</v>
      </c>
      <c r="M39" s="255">
        <v>1000</v>
      </c>
      <c r="N39" s="256">
        <v>1982.75</v>
      </c>
      <c r="O39" s="257">
        <f t="shared" si="4"/>
        <v>25198.695</v>
      </c>
      <c r="P39" s="111">
        <f t="shared" si="5"/>
        <v>165191.44500000001</v>
      </c>
      <c r="Q39" s="364">
        <v>137730</v>
      </c>
      <c r="R39" s="255">
        <v>1000</v>
      </c>
      <c r="S39" s="266">
        <v>2043.49</v>
      </c>
      <c r="T39" s="257">
        <f t="shared" si="1"/>
        <v>24979.228199999998</v>
      </c>
      <c r="U39" s="111">
        <f t="shared" si="8"/>
        <v>163752.7182</v>
      </c>
      <c r="V39" s="364">
        <v>139280</v>
      </c>
      <c r="W39" s="255">
        <v>1000</v>
      </c>
      <c r="X39" s="265">
        <v>1348.71</v>
      </c>
      <c r="Y39" s="257">
        <f>(V39-W39+X39)*18%</f>
        <v>25133.167799999999</v>
      </c>
      <c r="Z39" s="111">
        <f t="shared" ref="Z39:Z40" si="27">V39-W39+X39+Y39</f>
        <v>164761.87779999999</v>
      </c>
      <c r="AA39" s="364">
        <v>140380</v>
      </c>
      <c r="AB39" s="255">
        <v>1000</v>
      </c>
      <c r="AC39" s="265">
        <v>4011.8</v>
      </c>
      <c r="AD39" s="257">
        <f>(AA39-AB39+AC39)*18%</f>
        <v>25810.523999999998</v>
      </c>
      <c r="AE39" s="111">
        <f t="shared" ref="AE39:AE40" si="28">AA39-AB39+AC39+AD39</f>
        <v>169202.32399999999</v>
      </c>
    </row>
    <row r="40" spans="1:31" s="10" customFormat="1" ht="15.75" thickBot="1" x14ac:dyDescent="0.3">
      <c r="A40" s="209" t="s">
        <v>39</v>
      </c>
      <c r="B40" s="356">
        <v>140950</v>
      </c>
      <c r="C40" s="1">
        <v>1000</v>
      </c>
      <c r="D40" s="173">
        <v>1995</v>
      </c>
      <c r="E40" s="2">
        <f t="shared" si="2"/>
        <v>25550.1</v>
      </c>
      <c r="F40" s="110">
        <f t="shared" si="14"/>
        <v>167495.1</v>
      </c>
      <c r="G40" s="364">
        <v>138360</v>
      </c>
      <c r="H40" s="61">
        <v>1000</v>
      </c>
      <c r="I40" s="173">
        <v>2260.44</v>
      </c>
      <c r="J40" s="51">
        <f t="shared" si="0"/>
        <v>25131.679199999999</v>
      </c>
      <c r="K40" s="107">
        <f t="shared" si="3"/>
        <v>164752.11920000002</v>
      </c>
      <c r="L40" s="364">
        <v>136510</v>
      </c>
      <c r="M40" s="1">
        <v>1000</v>
      </c>
      <c r="N40" s="173">
        <v>1982.75</v>
      </c>
      <c r="O40" s="2">
        <f t="shared" si="4"/>
        <v>24748.695</v>
      </c>
      <c r="P40" s="110">
        <f t="shared" si="5"/>
        <v>162241.44500000001</v>
      </c>
      <c r="Q40" s="364">
        <v>135730</v>
      </c>
      <c r="R40" s="1">
        <v>1000</v>
      </c>
      <c r="S40" s="51">
        <v>2043.49</v>
      </c>
      <c r="T40" s="2">
        <f t="shared" si="1"/>
        <v>24619.228199999998</v>
      </c>
      <c r="U40" s="110">
        <f t="shared" si="8"/>
        <v>161392.7182</v>
      </c>
      <c r="V40" s="364">
        <v>140130</v>
      </c>
      <c r="W40" s="1">
        <v>1000</v>
      </c>
      <c r="X40" s="163">
        <v>1348.71</v>
      </c>
      <c r="Y40" s="2">
        <f>(V40-W40+X40)*18%</f>
        <v>25286.167799999999</v>
      </c>
      <c r="Z40" s="110">
        <f t="shared" si="27"/>
        <v>165764.87779999999</v>
      </c>
      <c r="AA40" s="364">
        <v>138230</v>
      </c>
      <c r="AB40" s="1">
        <v>1000</v>
      </c>
      <c r="AC40" s="163">
        <v>4011.8</v>
      </c>
      <c r="AD40" s="2">
        <f>(AA40-AB40+AC40)*18%</f>
        <v>25423.523999999998</v>
      </c>
      <c r="AE40" s="110">
        <f t="shared" si="28"/>
        <v>166665.32399999999</v>
      </c>
    </row>
    <row r="41" spans="1:31" s="10" customFormat="1" x14ac:dyDescent="0.25">
      <c r="A41" s="207" t="s">
        <v>40</v>
      </c>
      <c r="B41" s="175"/>
      <c r="C41" s="312"/>
      <c r="D41" s="137"/>
      <c r="E41" s="39"/>
      <c r="F41" s="314"/>
      <c r="G41" s="138"/>
      <c r="H41" s="315"/>
      <c r="I41" s="176"/>
      <c r="J41" s="137"/>
      <c r="K41" s="108"/>
      <c r="L41" s="310"/>
      <c r="M41" s="312"/>
      <c r="N41" s="137"/>
      <c r="O41" s="39"/>
      <c r="P41" s="314"/>
      <c r="Q41" s="175"/>
      <c r="R41" s="312"/>
      <c r="S41" s="137"/>
      <c r="T41" s="39"/>
      <c r="U41" s="314"/>
      <c r="V41" s="175"/>
      <c r="W41" s="312"/>
      <c r="X41" s="166"/>
      <c r="Y41" s="39"/>
      <c r="Z41" s="314"/>
      <c r="AA41" s="175"/>
      <c r="AB41" s="312"/>
      <c r="AC41" s="166"/>
      <c r="AD41" s="39"/>
      <c r="AE41" s="314"/>
    </row>
    <row r="42" spans="1:31" s="10" customFormat="1" x14ac:dyDescent="0.25">
      <c r="A42" s="208" t="s">
        <v>41</v>
      </c>
      <c r="B42" s="356">
        <v>143200</v>
      </c>
      <c r="C42" s="255">
        <v>1000</v>
      </c>
      <c r="D42" s="256">
        <v>1995</v>
      </c>
      <c r="E42" s="257">
        <f t="shared" si="2"/>
        <v>25955.1</v>
      </c>
      <c r="F42" s="111">
        <f t="shared" si="14"/>
        <v>170150.1</v>
      </c>
      <c r="G42" s="364">
        <v>140110</v>
      </c>
      <c r="H42" s="264">
        <v>1000</v>
      </c>
      <c r="I42" s="256">
        <v>2260.44</v>
      </c>
      <c r="J42" s="266">
        <f>(G42-H42+I42)*18%</f>
        <v>25446.679199999999</v>
      </c>
      <c r="K42" s="106">
        <f>G42-H42+I42+J42</f>
        <v>166817.11920000002</v>
      </c>
      <c r="L42" s="364">
        <v>142260</v>
      </c>
      <c r="M42" s="255">
        <v>1000</v>
      </c>
      <c r="N42" s="256">
        <v>1982.75</v>
      </c>
      <c r="O42" s="257">
        <f t="shared" si="4"/>
        <v>25783.695</v>
      </c>
      <c r="P42" s="111">
        <f t="shared" si="5"/>
        <v>169026.44500000001</v>
      </c>
      <c r="Q42" s="364">
        <v>140480</v>
      </c>
      <c r="R42" s="255">
        <v>1000</v>
      </c>
      <c r="S42" s="266">
        <v>2043.49</v>
      </c>
      <c r="T42" s="257">
        <f>(Q42-R42+S42)*18%</f>
        <v>25474.228199999998</v>
      </c>
      <c r="U42" s="111">
        <f>Q42-R42+S42+T42</f>
        <v>166997.7182</v>
      </c>
      <c r="V42" s="364">
        <v>141880</v>
      </c>
      <c r="W42" s="255">
        <v>1000</v>
      </c>
      <c r="X42" s="265">
        <v>1348.71</v>
      </c>
      <c r="Y42" s="257">
        <f>(V42-W42+X42)*18%</f>
        <v>25601.167799999999</v>
      </c>
      <c r="Z42" s="111">
        <f t="shared" ref="Z42" si="29">V42-W42+X42+Y42</f>
        <v>167829.87779999999</v>
      </c>
      <c r="AA42" s="364">
        <v>141780</v>
      </c>
      <c r="AB42" s="255">
        <v>1000</v>
      </c>
      <c r="AC42" s="265">
        <v>4011.8</v>
      </c>
      <c r="AD42" s="257">
        <f>(AA42-AB42+AC42)*18%</f>
        <v>26062.523999999998</v>
      </c>
      <c r="AE42" s="111">
        <f t="shared" ref="AE42" si="30">AA42-AB42+AC42+AD42</f>
        <v>170854.32399999999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305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356">
        <v>143200</v>
      </c>
      <c r="C44" s="255">
        <v>1000</v>
      </c>
      <c r="D44" s="256">
        <v>1995</v>
      </c>
      <c r="E44" s="257">
        <f t="shared" si="2"/>
        <v>25955.1</v>
      </c>
      <c r="F44" s="111">
        <f t="shared" si="14"/>
        <v>170150.1</v>
      </c>
      <c r="G44" s="364">
        <v>140110</v>
      </c>
      <c r="H44" s="264">
        <v>1000</v>
      </c>
      <c r="I44" s="256">
        <v>2260.44</v>
      </c>
      <c r="J44" s="266">
        <f t="shared" si="0"/>
        <v>25446.679199999999</v>
      </c>
      <c r="K44" s="106">
        <f t="shared" si="3"/>
        <v>166817.11920000002</v>
      </c>
      <c r="L44" s="364">
        <v>142260</v>
      </c>
      <c r="M44" s="255">
        <v>1000</v>
      </c>
      <c r="N44" s="256">
        <v>1982.75</v>
      </c>
      <c r="O44" s="257">
        <f>(L44-M44+N44)*18%</f>
        <v>25783.695</v>
      </c>
      <c r="P44" s="111">
        <f>L44-M44+N44+O44</f>
        <v>169026.44500000001</v>
      </c>
      <c r="Q44" s="364">
        <v>140480</v>
      </c>
      <c r="R44" s="255">
        <v>1000</v>
      </c>
      <c r="S44" s="266">
        <v>2043.49</v>
      </c>
      <c r="T44" s="257">
        <f t="shared" si="1"/>
        <v>25474.228199999998</v>
      </c>
      <c r="U44" s="111">
        <f t="shared" si="8"/>
        <v>166997.7182</v>
      </c>
      <c r="V44" s="364">
        <v>141880</v>
      </c>
      <c r="W44" s="255">
        <v>1000</v>
      </c>
      <c r="X44" s="265">
        <v>1348.71</v>
      </c>
      <c r="Y44" s="257">
        <f>(V44-W44+X44)*18%</f>
        <v>25601.167799999999</v>
      </c>
      <c r="Z44" s="111">
        <f t="shared" ref="Z44:Z45" si="31">V44-W44+X44+Y44</f>
        <v>167829.87779999999</v>
      </c>
      <c r="AA44" s="364">
        <v>141780</v>
      </c>
      <c r="AB44" s="255">
        <v>1000</v>
      </c>
      <c r="AC44" s="265">
        <v>4011.8</v>
      </c>
      <c r="AD44" s="257">
        <f>(AA44-AB44+AC44)*18%</f>
        <v>26062.523999999998</v>
      </c>
      <c r="AE44" s="111">
        <f t="shared" ref="AE44:AE45" si="32">AA44-AB44+AC44+AD44</f>
        <v>170854.32399999999</v>
      </c>
    </row>
    <row r="45" spans="1:31" s="10" customFormat="1" ht="15.75" thickBot="1" x14ac:dyDescent="0.3">
      <c r="A45" s="209" t="s">
        <v>44</v>
      </c>
      <c r="B45" s="356">
        <v>146700</v>
      </c>
      <c r="C45" s="1">
        <v>1000</v>
      </c>
      <c r="D45" s="256">
        <v>1995</v>
      </c>
      <c r="E45" s="2">
        <f t="shared" si="2"/>
        <v>26585.1</v>
      </c>
      <c r="F45" s="110">
        <f t="shared" si="14"/>
        <v>174280.1</v>
      </c>
      <c r="G45" s="364">
        <v>144110</v>
      </c>
      <c r="H45" s="61">
        <v>1000</v>
      </c>
      <c r="I45" s="256">
        <v>2260.44</v>
      </c>
      <c r="J45" s="51">
        <f t="shared" si="0"/>
        <v>26166.679199999999</v>
      </c>
      <c r="K45" s="107">
        <f t="shared" si="3"/>
        <v>171537.11920000002</v>
      </c>
      <c r="L45" s="364">
        <v>145760</v>
      </c>
      <c r="M45" s="1">
        <v>1000</v>
      </c>
      <c r="N45" s="256">
        <v>1982.75</v>
      </c>
      <c r="O45" s="2">
        <f t="shared" si="4"/>
        <v>26413.695</v>
      </c>
      <c r="P45" s="110">
        <f t="shared" si="5"/>
        <v>173156.44500000001</v>
      </c>
      <c r="Q45" s="364">
        <v>143980</v>
      </c>
      <c r="R45" s="1">
        <v>1000</v>
      </c>
      <c r="S45" s="266">
        <v>2043.49</v>
      </c>
      <c r="T45" s="2">
        <f>(Q45-R45+S45)*18%</f>
        <v>26104.228199999998</v>
      </c>
      <c r="U45" s="110">
        <f>Q45-R45+S45+T45</f>
        <v>171127.7182</v>
      </c>
      <c r="V45" s="364">
        <v>145380</v>
      </c>
      <c r="W45" s="1">
        <v>1000</v>
      </c>
      <c r="X45" s="265">
        <v>1348.71</v>
      </c>
      <c r="Y45" s="2">
        <f>(V45-W45+X45)*18%</f>
        <v>26231.167799999999</v>
      </c>
      <c r="Z45" s="110">
        <f t="shared" si="31"/>
        <v>171959.87779999999</v>
      </c>
      <c r="AA45" s="364">
        <v>145280</v>
      </c>
      <c r="AB45" s="1">
        <v>1000</v>
      </c>
      <c r="AC45" s="265">
        <v>4011.8</v>
      </c>
      <c r="AD45" s="2">
        <f>(AA45-AB45+AC45)*18%</f>
        <v>26692.523999999998</v>
      </c>
      <c r="AE45" s="110">
        <f t="shared" si="32"/>
        <v>174984.32399999999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314"/>
      <c r="G46" s="138"/>
      <c r="H46" s="140"/>
      <c r="I46" s="176"/>
      <c r="J46" s="137"/>
      <c r="K46" s="108"/>
      <c r="L46" s="175"/>
      <c r="M46" s="143"/>
      <c r="N46" s="137"/>
      <c r="O46" s="39"/>
      <c r="P46" s="314"/>
      <c r="Q46" s="175"/>
      <c r="R46" s="143"/>
      <c r="S46" s="137"/>
      <c r="T46" s="39"/>
      <c r="U46" s="314"/>
      <c r="V46" s="175"/>
      <c r="W46" s="143"/>
      <c r="X46" s="166"/>
      <c r="Y46" s="39"/>
      <c r="Z46" s="314"/>
      <c r="AA46" s="175"/>
      <c r="AB46" s="143"/>
      <c r="AC46" s="166"/>
      <c r="AD46" s="39"/>
      <c r="AE46" s="314"/>
    </row>
    <row r="47" spans="1:31" x14ac:dyDescent="0.25">
      <c r="A47" s="215" t="s">
        <v>46</v>
      </c>
      <c r="B47" s="356">
        <v>123460</v>
      </c>
      <c r="C47" s="255">
        <v>1000</v>
      </c>
      <c r="D47" s="256">
        <v>1995</v>
      </c>
      <c r="E47" s="257">
        <f t="shared" si="2"/>
        <v>22401.899999999998</v>
      </c>
      <c r="F47" s="111">
        <f t="shared" si="14"/>
        <v>146856.9</v>
      </c>
      <c r="G47" s="364">
        <v>125720</v>
      </c>
      <c r="H47" s="264">
        <v>1000</v>
      </c>
      <c r="I47" s="256">
        <v>2260.44</v>
      </c>
      <c r="J47" s="266">
        <f t="shared" si="0"/>
        <v>22856.479199999998</v>
      </c>
      <c r="K47" s="106">
        <f t="shared" si="3"/>
        <v>149836.9192</v>
      </c>
      <c r="L47" s="364">
        <v>124530</v>
      </c>
      <c r="M47" s="255">
        <v>1000</v>
      </c>
      <c r="N47" s="256">
        <v>1982.75</v>
      </c>
      <c r="O47" s="257">
        <f t="shared" si="4"/>
        <v>22592.294999999998</v>
      </c>
      <c r="P47" s="111">
        <f t="shared" si="5"/>
        <v>148105.04499999998</v>
      </c>
      <c r="Q47" s="364">
        <v>122680</v>
      </c>
      <c r="R47" s="255">
        <v>1000</v>
      </c>
      <c r="S47" s="266">
        <v>2043.49</v>
      </c>
      <c r="T47" s="257">
        <f t="shared" si="1"/>
        <v>22270.228200000001</v>
      </c>
      <c r="U47" s="111">
        <f t="shared" si="8"/>
        <v>145993.7182</v>
      </c>
      <c r="V47" s="364">
        <v>124250</v>
      </c>
      <c r="W47" s="255">
        <v>1000</v>
      </c>
      <c r="X47" s="265">
        <v>1348.71</v>
      </c>
      <c r="Y47" s="257">
        <f>(V47-W47+X47)*18%</f>
        <v>22427.767800000001</v>
      </c>
      <c r="Z47" s="111">
        <f t="shared" ref="Z47" si="33">V47-W47+X47+Y47</f>
        <v>147026.47779999999</v>
      </c>
      <c r="AA47" s="364">
        <v>124800</v>
      </c>
      <c r="AB47" s="255">
        <v>1000</v>
      </c>
      <c r="AC47" s="265">
        <v>4011.8</v>
      </c>
      <c r="AD47" s="257">
        <f>(AA47-AB47+AC47)*18%</f>
        <v>23006.124</v>
      </c>
      <c r="AE47" s="111">
        <f t="shared" ref="AE47" si="34">AA47-AB47+AC47+AD47</f>
        <v>150817.924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89"/>
      <c r="AB48" s="1"/>
      <c r="AC48" s="163"/>
      <c r="AD48" s="2"/>
      <c r="AE48" s="110"/>
    </row>
    <row r="49" spans="1:31" x14ac:dyDescent="0.25">
      <c r="A49" s="208" t="s">
        <v>47</v>
      </c>
      <c r="B49" s="356">
        <v>139560</v>
      </c>
      <c r="C49" s="255">
        <v>1000</v>
      </c>
      <c r="D49" s="256">
        <v>1995</v>
      </c>
      <c r="E49" s="257">
        <f t="shared" si="2"/>
        <v>25299.899999999998</v>
      </c>
      <c r="F49" s="111">
        <f t="shared" si="14"/>
        <v>165854.9</v>
      </c>
      <c r="G49" s="364">
        <v>137670</v>
      </c>
      <c r="H49" s="264">
        <v>1000</v>
      </c>
      <c r="I49" s="256">
        <v>2260.44</v>
      </c>
      <c r="J49" s="266">
        <f t="shared" si="0"/>
        <v>25007.479199999998</v>
      </c>
      <c r="K49" s="106">
        <f t="shared" si="3"/>
        <v>163937.9192</v>
      </c>
      <c r="L49" s="364">
        <v>137610</v>
      </c>
      <c r="M49" s="255">
        <v>1000</v>
      </c>
      <c r="N49" s="256">
        <v>1982.75</v>
      </c>
      <c r="O49" s="257">
        <f t="shared" si="4"/>
        <v>24946.695</v>
      </c>
      <c r="P49" s="111">
        <f t="shared" si="5"/>
        <v>163539.44500000001</v>
      </c>
      <c r="Q49" s="364">
        <v>137130</v>
      </c>
      <c r="R49" s="255">
        <v>1000</v>
      </c>
      <c r="S49" s="266">
        <v>2043.49</v>
      </c>
      <c r="T49" s="257">
        <f t="shared" si="1"/>
        <v>24871.228199999998</v>
      </c>
      <c r="U49" s="111">
        <f t="shared" si="8"/>
        <v>163044.7182</v>
      </c>
      <c r="V49" s="364">
        <v>137940</v>
      </c>
      <c r="W49" s="255">
        <v>1000</v>
      </c>
      <c r="X49" s="265">
        <v>1348.71</v>
      </c>
      <c r="Y49" s="257">
        <f>(V49-W49+X49)*18%</f>
        <v>24891.967799999999</v>
      </c>
      <c r="Z49" s="111">
        <f t="shared" ref="Z49" si="35">V49-W49+X49+Y49</f>
        <v>163180.6778</v>
      </c>
      <c r="AA49" s="364">
        <v>138640</v>
      </c>
      <c r="AB49" s="255">
        <v>1000</v>
      </c>
      <c r="AC49" s="265">
        <v>4011.8</v>
      </c>
      <c r="AD49" s="257">
        <f>(AA49-AB49+AC49)*18%</f>
        <v>25497.323999999997</v>
      </c>
      <c r="AE49" s="111">
        <f t="shared" ref="AE49" si="36">AA49-AB49+AC49+AD49</f>
        <v>167149.12399999998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312"/>
      <c r="D51" s="137"/>
      <c r="E51" s="39"/>
      <c r="F51" s="314"/>
      <c r="G51" s="138"/>
      <c r="H51" s="315"/>
      <c r="I51" s="176"/>
      <c r="J51" s="137"/>
      <c r="K51" s="108"/>
      <c r="L51" s="175"/>
      <c r="M51" s="312"/>
      <c r="N51" s="137"/>
      <c r="O51" s="39"/>
      <c r="P51" s="314"/>
      <c r="Q51" s="175"/>
      <c r="R51" s="312"/>
      <c r="S51" s="137"/>
      <c r="T51" s="39"/>
      <c r="U51" s="314"/>
      <c r="V51" s="175"/>
      <c r="W51" s="312"/>
      <c r="X51" s="166"/>
      <c r="Y51" s="39"/>
      <c r="Z51" s="314"/>
      <c r="AA51" s="175"/>
      <c r="AB51" s="312"/>
      <c r="AC51" s="166"/>
      <c r="AD51" s="39"/>
      <c r="AE51" s="314"/>
    </row>
    <row r="52" spans="1:31" x14ac:dyDescent="0.25">
      <c r="A52" s="215" t="s">
        <v>50</v>
      </c>
      <c r="B52" s="356">
        <v>123710</v>
      </c>
      <c r="C52" s="255">
        <v>1000</v>
      </c>
      <c r="D52" s="256">
        <v>1995</v>
      </c>
      <c r="E52" s="257">
        <f t="shared" si="2"/>
        <v>22446.899999999998</v>
      </c>
      <c r="F52" s="111">
        <f t="shared" si="14"/>
        <v>147151.9</v>
      </c>
      <c r="G52" s="364">
        <v>123570</v>
      </c>
      <c r="H52" s="264">
        <v>1000</v>
      </c>
      <c r="I52" s="256">
        <v>2260.44</v>
      </c>
      <c r="J52" s="266">
        <f>(G52-H52+I52)*18%</f>
        <v>22469.479199999998</v>
      </c>
      <c r="K52" s="106">
        <f>G52-H52+I52+J52</f>
        <v>147299.9192</v>
      </c>
      <c r="L52" s="364">
        <v>124280</v>
      </c>
      <c r="M52" s="255">
        <v>1000</v>
      </c>
      <c r="N52" s="256">
        <v>1982.75</v>
      </c>
      <c r="O52" s="257">
        <f t="shared" si="4"/>
        <v>22547.294999999998</v>
      </c>
      <c r="P52" s="111">
        <f t="shared" si="5"/>
        <v>147810.04499999998</v>
      </c>
      <c r="Q52" s="364">
        <v>122430</v>
      </c>
      <c r="R52" s="255">
        <v>1000</v>
      </c>
      <c r="S52" s="266">
        <v>2043.49</v>
      </c>
      <c r="T52" s="257">
        <f t="shared" si="1"/>
        <v>22225.228200000001</v>
      </c>
      <c r="U52" s="111">
        <f t="shared" si="8"/>
        <v>145698.7182</v>
      </c>
      <c r="V52" s="364">
        <v>124000</v>
      </c>
      <c r="W52" s="255">
        <v>1000</v>
      </c>
      <c r="X52" s="265">
        <v>1348.71</v>
      </c>
      <c r="Y52" s="257">
        <f>(V52-W52+X52)*18%</f>
        <v>22382.767800000001</v>
      </c>
      <c r="Z52" s="111">
        <f t="shared" ref="Z52" si="37">V52-W52+X52+Y52</f>
        <v>146731.47779999999</v>
      </c>
      <c r="AA52" s="364">
        <v>124550</v>
      </c>
      <c r="AB52" s="255">
        <v>1000</v>
      </c>
      <c r="AC52" s="265">
        <v>4011.8</v>
      </c>
      <c r="AD52" s="257">
        <f>(AA52-AB52+AC52)*18%</f>
        <v>22961.124</v>
      </c>
      <c r="AE52" s="111">
        <f>AA52-AB52+AC52+AD52</f>
        <v>150522.924</v>
      </c>
    </row>
    <row r="53" spans="1:31" x14ac:dyDescent="0.25">
      <c r="A53" s="215" t="s">
        <v>51</v>
      </c>
      <c r="B53" s="174"/>
      <c r="C53" s="255"/>
      <c r="D53" s="266"/>
      <c r="E53" s="257"/>
      <c r="F53" s="111"/>
      <c r="G53" s="124"/>
      <c r="H53" s="264"/>
      <c r="I53" s="256"/>
      <c r="J53" s="266"/>
      <c r="K53" s="106"/>
      <c r="L53" s="174"/>
      <c r="M53" s="255"/>
      <c r="N53" s="266"/>
      <c r="O53" s="257"/>
      <c r="P53" s="111"/>
      <c r="Q53" s="174"/>
      <c r="R53" s="255"/>
      <c r="S53" s="266"/>
      <c r="T53" s="257"/>
      <c r="U53" s="111"/>
      <c r="V53" s="174"/>
      <c r="W53" s="255"/>
      <c r="X53" s="265"/>
      <c r="Y53" s="257"/>
      <c r="Z53" s="111"/>
      <c r="AA53" s="174"/>
      <c r="AB53" s="255"/>
      <c r="AC53" s="265"/>
      <c r="AD53" s="257"/>
      <c r="AE53" s="111"/>
    </row>
    <row r="54" spans="1:31" ht="15.75" thickBot="1" x14ac:dyDescent="0.3">
      <c r="A54" s="216" t="s">
        <v>52</v>
      </c>
      <c r="B54" s="356">
        <v>126610</v>
      </c>
      <c r="C54" s="1">
        <v>1000</v>
      </c>
      <c r="D54" s="256">
        <v>1995</v>
      </c>
      <c r="E54" s="2">
        <f t="shared" si="2"/>
        <v>22968.899999999998</v>
      </c>
      <c r="F54" s="110">
        <f t="shared" si="14"/>
        <v>150573.9</v>
      </c>
      <c r="G54" s="364">
        <v>124520</v>
      </c>
      <c r="H54" s="61">
        <v>1000</v>
      </c>
      <c r="I54" s="256">
        <v>2260.44</v>
      </c>
      <c r="J54" s="51">
        <f t="shared" si="0"/>
        <v>22640.479199999998</v>
      </c>
      <c r="K54" s="107">
        <f t="shared" si="3"/>
        <v>148420.9192</v>
      </c>
      <c r="L54" s="364">
        <v>126730</v>
      </c>
      <c r="M54" s="1">
        <v>1000</v>
      </c>
      <c r="N54" s="256">
        <v>1982.75</v>
      </c>
      <c r="O54" s="2">
        <f t="shared" si="4"/>
        <v>22988.294999999998</v>
      </c>
      <c r="P54" s="110">
        <f t="shared" si="5"/>
        <v>150701.04499999998</v>
      </c>
      <c r="Q54" s="364">
        <v>123430</v>
      </c>
      <c r="R54" s="1">
        <v>1000</v>
      </c>
      <c r="S54" s="266">
        <v>2043.49</v>
      </c>
      <c r="T54" s="2">
        <f t="shared" si="1"/>
        <v>22405.228200000001</v>
      </c>
      <c r="U54" s="110">
        <f t="shared" si="8"/>
        <v>146878.7182</v>
      </c>
      <c r="V54" s="364">
        <v>124450</v>
      </c>
      <c r="W54" s="1">
        <v>1000</v>
      </c>
      <c r="X54" s="265">
        <v>1348.71</v>
      </c>
      <c r="Y54" s="2">
        <f>(V54-W54+X54)*18%</f>
        <v>22463.767800000001</v>
      </c>
      <c r="Z54" s="110">
        <f>V54-W54+X54+Y54</f>
        <v>147262.47779999999</v>
      </c>
      <c r="AA54" s="364">
        <v>124900</v>
      </c>
      <c r="AB54" s="1">
        <v>1000</v>
      </c>
      <c r="AC54" s="265">
        <v>4011.8</v>
      </c>
      <c r="AD54" s="2">
        <f>(AA54-AB54+AC54)*18%</f>
        <v>23024.124</v>
      </c>
      <c r="AE54" s="110">
        <f>AA54-AB54+AC54+AD54</f>
        <v>150935.924</v>
      </c>
    </row>
    <row r="55" spans="1:31" x14ac:dyDescent="0.25">
      <c r="A55" s="207" t="s">
        <v>53</v>
      </c>
      <c r="B55" s="175"/>
      <c r="C55" s="312"/>
      <c r="D55" s="137"/>
      <c r="E55" s="39"/>
      <c r="F55" s="314"/>
      <c r="G55" s="138"/>
      <c r="H55" s="315"/>
      <c r="I55" s="176"/>
      <c r="J55" s="137"/>
      <c r="K55" s="108"/>
      <c r="L55" s="175"/>
      <c r="M55" s="312"/>
      <c r="N55" s="137"/>
      <c r="O55" s="39"/>
      <c r="P55" s="314"/>
      <c r="Q55" s="175"/>
      <c r="R55" s="312"/>
      <c r="S55" s="137"/>
      <c r="T55" s="39"/>
      <c r="U55" s="314"/>
      <c r="V55" s="175"/>
      <c r="W55" s="312"/>
      <c r="X55" s="166"/>
      <c r="Y55" s="39"/>
      <c r="Z55" s="314"/>
      <c r="AA55" s="175"/>
      <c r="AB55" s="312"/>
      <c r="AC55" s="166"/>
      <c r="AD55" s="39"/>
      <c r="AE55" s="314"/>
    </row>
    <row r="56" spans="1:31" x14ac:dyDescent="0.25">
      <c r="A56" s="208" t="s">
        <v>54</v>
      </c>
      <c r="B56" s="356">
        <v>135830</v>
      </c>
      <c r="C56" s="255">
        <v>1000</v>
      </c>
      <c r="D56" s="256">
        <v>1995</v>
      </c>
      <c r="E56" s="257">
        <f t="shared" si="2"/>
        <v>24628.5</v>
      </c>
      <c r="F56" s="111">
        <f t="shared" si="14"/>
        <v>161453.5</v>
      </c>
      <c r="G56" s="364">
        <v>133650</v>
      </c>
      <c r="H56" s="264">
        <v>1000</v>
      </c>
      <c r="I56" s="256">
        <v>2260.44</v>
      </c>
      <c r="J56" s="266">
        <f t="shared" si="0"/>
        <v>24283.879199999999</v>
      </c>
      <c r="K56" s="106">
        <f t="shared" si="3"/>
        <v>159194.3192</v>
      </c>
      <c r="L56" s="364">
        <v>135750</v>
      </c>
      <c r="M56" s="255">
        <v>1000</v>
      </c>
      <c r="N56" s="256">
        <v>1982.75</v>
      </c>
      <c r="O56" s="257">
        <f t="shared" si="4"/>
        <v>24611.895</v>
      </c>
      <c r="P56" s="111">
        <f t="shared" si="5"/>
        <v>161344.64499999999</v>
      </c>
      <c r="Q56" s="364">
        <v>135040</v>
      </c>
      <c r="R56" s="255">
        <v>1000</v>
      </c>
      <c r="S56" s="266">
        <v>2043.49</v>
      </c>
      <c r="T56" s="257">
        <f t="shared" si="1"/>
        <v>24495.028199999997</v>
      </c>
      <c r="U56" s="111">
        <f t="shared" si="8"/>
        <v>160578.51819999999</v>
      </c>
      <c r="V56" s="364">
        <v>134910</v>
      </c>
      <c r="W56" s="255">
        <v>1000</v>
      </c>
      <c r="X56" s="265">
        <v>1348.71</v>
      </c>
      <c r="Y56" s="257">
        <f>(V56-W56+X56)*18%</f>
        <v>24346.567799999997</v>
      </c>
      <c r="Z56" s="111">
        <f t="shared" ref="Z56:Z57" si="38">V56-W56+X56+Y56</f>
        <v>159605.27779999998</v>
      </c>
      <c r="AA56" s="364">
        <v>138270</v>
      </c>
      <c r="AB56" s="255">
        <v>1000</v>
      </c>
      <c r="AC56" s="265">
        <v>4011.8</v>
      </c>
      <c r="AD56" s="257">
        <f>(AA56-AB56+AC56)*18%</f>
        <v>25430.723999999998</v>
      </c>
      <c r="AE56" s="111">
        <f t="shared" ref="AE56:AE57" si="39">AA56-AB56+AC56+AD56</f>
        <v>166712.52399999998</v>
      </c>
    </row>
    <row r="57" spans="1:31" ht="15.75" thickBot="1" x14ac:dyDescent="0.3">
      <c r="A57" s="209" t="s">
        <v>55</v>
      </c>
      <c r="B57" s="363">
        <v>137190</v>
      </c>
      <c r="C57" s="1">
        <v>1000</v>
      </c>
      <c r="D57" s="173">
        <v>1995</v>
      </c>
      <c r="E57" s="2">
        <f>(B57-C57+D57)*18%</f>
        <v>24873.3</v>
      </c>
      <c r="F57" s="110">
        <f>B57-C57+D57+E57</f>
        <v>163058.29999999999</v>
      </c>
      <c r="G57" s="368">
        <v>136010</v>
      </c>
      <c r="H57" s="61">
        <v>1000</v>
      </c>
      <c r="I57" s="173">
        <v>2260.44</v>
      </c>
      <c r="J57" s="51">
        <f t="shared" si="0"/>
        <v>24708.679199999999</v>
      </c>
      <c r="K57" s="107">
        <f t="shared" si="3"/>
        <v>161979.11920000002</v>
      </c>
      <c r="L57" s="368">
        <v>137610</v>
      </c>
      <c r="M57" s="1">
        <v>1000</v>
      </c>
      <c r="N57" s="173">
        <v>1982.75</v>
      </c>
      <c r="O57" s="2">
        <f t="shared" si="4"/>
        <v>24946.695</v>
      </c>
      <c r="P57" s="110">
        <f t="shared" si="5"/>
        <v>163539.44500000001</v>
      </c>
      <c r="Q57" s="368">
        <v>137400</v>
      </c>
      <c r="R57" s="1">
        <v>1000</v>
      </c>
      <c r="S57" s="51">
        <v>2043.49</v>
      </c>
      <c r="T57" s="2">
        <f t="shared" si="1"/>
        <v>24919.828199999996</v>
      </c>
      <c r="U57" s="110">
        <f t="shared" si="8"/>
        <v>163363.31819999998</v>
      </c>
      <c r="V57" s="368">
        <v>137040</v>
      </c>
      <c r="W57" s="1">
        <v>1000</v>
      </c>
      <c r="X57" s="163">
        <v>1348.71</v>
      </c>
      <c r="Y57" s="2">
        <f>(V57-W57+X57)*18%</f>
        <v>24729.967799999999</v>
      </c>
      <c r="Z57" s="110">
        <f t="shared" si="38"/>
        <v>162118.6778</v>
      </c>
      <c r="AA57" s="368">
        <v>140050</v>
      </c>
      <c r="AB57" s="1">
        <v>1000</v>
      </c>
      <c r="AC57" s="163">
        <v>4011.8</v>
      </c>
      <c r="AD57" s="2">
        <f>(AA57-AB57+AC57)*18%</f>
        <v>25751.123999999996</v>
      </c>
      <c r="AE57" s="110">
        <f t="shared" si="39"/>
        <v>168812.924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topLeftCell="A7" zoomScaleNormal="100" workbookViewId="0">
      <selection activeCell="E53" sqref="E53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353" t="s">
        <v>167</v>
      </c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</row>
    <row r="6" spans="1:27" ht="15" x14ac:dyDescent="0.2">
      <c r="A6" s="318" t="s">
        <v>171</v>
      </c>
      <c r="B6" s="318"/>
      <c r="C6" s="318"/>
      <c r="D6" s="318"/>
      <c r="E6" s="318"/>
      <c r="F6" s="318"/>
      <c r="G6" s="318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53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53" t="s">
        <v>82</v>
      </c>
      <c r="D10" s="92" t="s">
        <v>82</v>
      </c>
      <c r="E10" s="93"/>
      <c r="F10" s="290" t="s">
        <v>74</v>
      </c>
      <c r="G10" s="294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317"/>
      <c r="D11" s="359"/>
      <c r="E11" s="93"/>
      <c r="F11" s="290" t="s">
        <v>64</v>
      </c>
      <c r="G11" s="294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372">
        <v>139480</v>
      </c>
      <c r="D12" s="369">
        <v>139920</v>
      </c>
      <c r="E12" s="93"/>
      <c r="F12" s="290" t="s">
        <v>8</v>
      </c>
      <c r="G12" s="294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361">
        <v>139480</v>
      </c>
      <c r="D13" s="373">
        <v>139920</v>
      </c>
      <c r="E13" s="93"/>
      <c r="F13" s="290" t="s">
        <v>77</v>
      </c>
      <c r="G13" s="294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372">
        <v>139480</v>
      </c>
      <c r="D14" s="369">
        <v>139920</v>
      </c>
      <c r="E14" s="93"/>
      <c r="F14" s="290" t="s">
        <v>71</v>
      </c>
      <c r="G14" s="294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361">
        <v>139480</v>
      </c>
      <c r="D15" s="373">
        <v>139920</v>
      </c>
      <c r="E15" s="93"/>
      <c r="F15" s="290" t="s">
        <v>76</v>
      </c>
      <c r="G15" s="294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372">
        <v>141480</v>
      </c>
      <c r="D16" s="369">
        <v>141230</v>
      </c>
      <c r="E16" s="93"/>
      <c r="F16" s="290" t="s">
        <v>81</v>
      </c>
      <c r="G16" s="294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361">
        <v>141480</v>
      </c>
      <c r="D17" s="373">
        <v>141230</v>
      </c>
      <c r="E17" s="95"/>
      <c r="F17" s="290" t="s">
        <v>66</v>
      </c>
      <c r="G17" s="294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365">
        <v>140830</v>
      </c>
      <c r="D18" s="371">
        <v>140680</v>
      </c>
      <c r="E18" s="95"/>
      <c r="F18" s="290" t="s">
        <v>4</v>
      </c>
      <c r="G18" s="294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6"/>
      <c r="D19" s="357"/>
      <c r="E19" s="95"/>
      <c r="F19" s="290" t="s">
        <v>75</v>
      </c>
      <c r="G19" s="294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365">
        <v>131450</v>
      </c>
      <c r="D20" s="371">
        <v>131270</v>
      </c>
      <c r="E20" s="95"/>
      <c r="F20" s="290" t="s">
        <v>67</v>
      </c>
      <c r="G20" s="294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365">
        <v>131450</v>
      </c>
      <c r="D21" s="371">
        <v>131270</v>
      </c>
      <c r="E21" s="95"/>
      <c r="F21" s="290" t="s">
        <v>6</v>
      </c>
      <c r="G21" s="294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372">
        <v>134330</v>
      </c>
      <c r="D22" s="369">
        <v>134100</v>
      </c>
      <c r="E22" s="95"/>
      <c r="F22" s="290" t="s">
        <v>68</v>
      </c>
      <c r="G22" s="294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361">
        <v>134330</v>
      </c>
      <c r="D23" s="373">
        <v>134100</v>
      </c>
      <c r="E23" s="95"/>
      <c r="F23" s="290" t="s">
        <v>63</v>
      </c>
      <c r="G23" s="294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76"/>
      <c r="D24" s="362"/>
      <c r="E24" s="95"/>
      <c r="F24" s="290" t="s">
        <v>7</v>
      </c>
      <c r="G24" s="294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365">
        <v>141080</v>
      </c>
      <c r="D25" s="371">
        <v>141880</v>
      </c>
      <c r="E25" s="95"/>
      <c r="F25" s="290" t="s">
        <v>62</v>
      </c>
      <c r="G25" s="294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365">
        <v>141080</v>
      </c>
      <c r="D26" s="371">
        <v>141880</v>
      </c>
      <c r="E26" s="95"/>
      <c r="F26" s="290" t="s">
        <v>69</v>
      </c>
      <c r="G26" s="294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7"/>
      <c r="D27" s="355"/>
      <c r="E27" s="95"/>
      <c r="F27" s="290" t="s">
        <v>60</v>
      </c>
      <c r="G27" s="294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365">
        <v>130700</v>
      </c>
      <c r="D28" s="371">
        <v>130460</v>
      </c>
      <c r="E28" s="95"/>
      <c r="F28" s="290" t="s">
        <v>70</v>
      </c>
      <c r="G28" s="294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8"/>
      <c r="D29" s="358"/>
      <c r="E29" s="95"/>
      <c r="F29" s="290" t="s">
        <v>65</v>
      </c>
      <c r="G29" s="294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5"/>
      <c r="D30" s="360"/>
      <c r="E30" s="95"/>
      <c r="F30" s="290" t="s">
        <v>120</v>
      </c>
      <c r="G30" s="294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365">
        <v>130670</v>
      </c>
      <c r="D31" s="371">
        <v>130450</v>
      </c>
      <c r="E31" s="95"/>
      <c r="F31" s="290" t="s">
        <v>9</v>
      </c>
      <c r="G31" s="294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5"/>
      <c r="D32" s="360"/>
      <c r="E32" s="95"/>
      <c r="F32" s="290" t="s">
        <v>58</v>
      </c>
      <c r="G32" s="294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365">
        <v>132260</v>
      </c>
      <c r="D33" s="371">
        <v>131730</v>
      </c>
      <c r="E33" s="95"/>
      <c r="F33" s="290" t="s">
        <v>91</v>
      </c>
      <c r="G33" s="294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7"/>
      <c r="D34" s="355"/>
      <c r="E34" s="95"/>
      <c r="F34" s="290" t="s">
        <v>121</v>
      </c>
      <c r="G34" s="294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365">
        <v>131490</v>
      </c>
      <c r="D35" s="371">
        <v>131140</v>
      </c>
      <c r="E35" s="95"/>
      <c r="F35" s="290" t="s">
        <v>59</v>
      </c>
      <c r="G35" s="294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365">
        <v>131490</v>
      </c>
      <c r="D36" s="371">
        <v>131140</v>
      </c>
      <c r="E36" s="95"/>
      <c r="F36" s="290" t="s">
        <v>61</v>
      </c>
      <c r="G36" s="294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7"/>
      <c r="D37" s="355"/>
      <c r="E37" s="95"/>
      <c r="F37" s="290" t="s">
        <v>122</v>
      </c>
      <c r="G37" s="294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365">
        <v>132440</v>
      </c>
      <c r="D38" s="371">
        <v>132390</v>
      </c>
      <c r="E38" s="95"/>
      <c r="F38" s="291" t="s">
        <v>92</v>
      </c>
      <c r="G38" s="294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365">
        <v>132440</v>
      </c>
      <c r="D39" s="371">
        <v>132390</v>
      </c>
      <c r="E39" s="95"/>
      <c r="F39" s="290" t="s">
        <v>123</v>
      </c>
      <c r="G39" s="294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7"/>
      <c r="D40" s="355"/>
      <c r="E40" s="95"/>
      <c r="F40" s="290" t="s">
        <v>107</v>
      </c>
      <c r="G40" s="294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365">
        <v>138450</v>
      </c>
      <c r="D41" s="371">
        <v>138120</v>
      </c>
      <c r="E41" s="95"/>
      <c r="F41" s="292" t="s">
        <v>119</v>
      </c>
      <c r="G41" s="294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365">
        <v>138600</v>
      </c>
      <c r="D42" s="371">
        <v>138870</v>
      </c>
      <c r="E42" s="93"/>
      <c r="F42" s="292" t="s">
        <v>127</v>
      </c>
      <c r="G42" s="294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5"/>
      <c r="D43" s="360"/>
      <c r="E43" s="93"/>
      <c r="F43" s="292" t="s">
        <v>150</v>
      </c>
      <c r="G43" s="294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7"/>
      <c r="D44" s="355"/>
      <c r="E44" s="93"/>
      <c r="F44" s="292" t="s">
        <v>151</v>
      </c>
      <c r="G44" s="294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365">
        <v>143850</v>
      </c>
      <c r="D45" s="371">
        <v>144620</v>
      </c>
      <c r="E45" s="93"/>
      <c r="F45" s="293" t="s">
        <v>164</v>
      </c>
      <c r="G45" s="294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365">
        <v>143850</v>
      </c>
      <c r="D46" s="371">
        <v>144620</v>
      </c>
      <c r="E46" s="93"/>
      <c r="F46" s="247"/>
      <c r="G46" s="248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372">
        <v>140350</v>
      </c>
      <c r="D47" s="369">
        <v>140620</v>
      </c>
      <c r="E47" s="93"/>
      <c r="F47" s="347" t="s">
        <v>124</v>
      </c>
      <c r="G47" s="348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361">
        <v>140350</v>
      </c>
      <c r="D48" s="373">
        <v>140620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365">
        <v>140350</v>
      </c>
      <c r="D49" s="371">
        <v>140620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365">
        <v>140350</v>
      </c>
      <c r="D50" s="371">
        <v>140620</v>
      </c>
      <c r="E50" s="235"/>
      <c r="F50" s="239" t="s">
        <v>154</v>
      </c>
      <c r="G50" s="240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7"/>
      <c r="D51" s="355"/>
      <c r="E51" s="93" t="s">
        <v>56</v>
      </c>
      <c r="F51" s="239" t="s">
        <v>155</v>
      </c>
      <c r="G51" s="241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365">
        <v>137400</v>
      </c>
      <c r="D52" s="371">
        <v>137180</v>
      </c>
      <c r="E52" s="93"/>
      <c r="F52" s="239" t="s">
        <v>156</v>
      </c>
      <c r="G52" s="241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7"/>
      <c r="D53" s="355"/>
      <c r="E53" s="93"/>
      <c r="F53" s="239" t="s">
        <v>157</v>
      </c>
      <c r="G53" s="241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276">
        <v>123660</v>
      </c>
      <c r="D54" s="362">
        <v>123290</v>
      </c>
      <c r="E54" s="93"/>
      <c r="F54" s="239" t="s">
        <v>158</v>
      </c>
      <c r="G54" s="241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4"/>
      <c r="D55" s="366"/>
      <c r="E55" s="93"/>
      <c r="F55" s="239" t="s">
        <v>159</v>
      </c>
      <c r="G55" s="241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365">
        <v>124760</v>
      </c>
      <c r="D56" s="371">
        <v>124990</v>
      </c>
      <c r="E56" s="93"/>
      <c r="F56" s="239" t="s">
        <v>160</v>
      </c>
      <c r="G56" s="241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276">
        <v>123410</v>
      </c>
      <c r="D57" s="362">
        <v>122940</v>
      </c>
      <c r="E57" s="93"/>
      <c r="F57" s="242" t="s">
        <v>153</v>
      </c>
      <c r="G57" s="241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7"/>
      <c r="D58" s="355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365">
        <v>133830</v>
      </c>
      <c r="D59" s="371">
        <v>133530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276">
        <v>135940</v>
      </c>
      <c r="D60" s="362">
        <v>135890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49" t="s">
        <v>133</v>
      </c>
      <c r="C63" s="351" t="s">
        <v>130</v>
      </c>
      <c r="D63" s="352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50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2026-07-10T07:37:31Z</dcterms:modified>
</cp:coreProperties>
</file>