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T42" i="6"/>
  <c r="U42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<sst xmlns="http://schemas.openxmlformats.org/spreadsheetml/2006/main" count="600" uniqueCount="171">
  <si>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</si>
  <si>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</si>
  <si>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</si>
  <si>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</si>
  <si>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</si>
  <si>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</si>
  <si>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</si>
  <si>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</si>
  <si>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</si>
  <si>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</si>
  <si>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</si>
  <si>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</si>
  <si>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</si>
  <si>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</si>
  <si>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</si>
  <si>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</si>
  <si>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</si>
  <si>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</si>
  <si>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</si>
  <si>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</si>
  <si>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</si>
  <si>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</si>
  <si>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</si>
  <si>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</si>
  <si>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</si>
  <si>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</si>
  <si>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</si>
  <si>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</si>
  <si>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</si>
  <si>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</si>
  <si>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</si>
  <si>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</si>
  <si>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</si>
  <si>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</si>
  <si>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</si>
  <si>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</si>
  <si>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</si>
  <si>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</si>
  <si>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</si>
  <si>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</si>
  <si>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</si>
  <si>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</si>
  <si>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</si>
  <si>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</si>
  <si>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</si>
  <si>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</si>
  <si>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</si>
  <si>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</si>
  <si>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</si>
  <si>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</si>
  <si>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</si>
  <si>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</si>
  <si>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</si>
  <si>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</si>
  <si>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</si>
  <si>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</si>
  <si>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</si>
  <si>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</si>
  <si>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</si>
  <si>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</si>
  <si>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</si>
  <si>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</si>
  <si>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</si>
  <si>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</si>
  <si>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</si>
  <si>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</si>
  <si>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</si>
  <si>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</si>
  <si>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</si>
  <si>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</si>
  <si>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</si>
  <si>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</si>
  <si>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</si>
  <si>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</si>
  <si>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</si>
  <si>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</si>
  <si>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</si>
  <si>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</si>
  <si>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</si>
  <si>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</si>
  <si>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</si>
  <si>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</si>
  <si>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</si>
  <si>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</si>
  <si>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</si>
  <si>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</si>
  <si>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</si>
  <si>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</si>
  <si>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</si>
  <si>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</si>
  <si>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</si>
  <si>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</si>
  <si>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</si>
  <si>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</si>
  <si>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</si>
  <si>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</si>
  <si>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</si>
  <si>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</si>
  <si>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</si>
  <si>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</si>
  <si>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</si>
  <si>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</si>
  <si>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</si>
  <si>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</si>
  <si>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</si>
  <si>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</si>
  <si>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</si>
  <si>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</si>
  <si>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</si>
  <si>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</si>
  <si>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</si>
  <si>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</si>
  <si>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</si>
  <si>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</si>
  <si>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</si>
  <si>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</si>
  <si>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</si>
  <si>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</si>
  <si>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</si>
  <si>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</si>
  <si>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</si>
  <si>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</si>
  <si>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</si>
  <si>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</si>
  <si>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</si>
  <si>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</si>
  <si>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</si>
  <si>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</si>
  <si>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</si>
  <si>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</si>
  <si>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</si>
  <si>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</si>
  <si>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</si>
  <si>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</si>
  <si>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</si>
  <si>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</si>
  <si>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</si>
  <si>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</si>
  <si>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</si>
  <si>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</si>
  <si>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</si>
  <si>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</si>
  <si>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</si>
  <si>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</si>
  <si>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</si>
  <si>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</si>
  <si>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</si>
  <si>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</si>
  <si>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r>
      <t xml:space="preserve"> </t>
    </r>
    <r>
      <rPr>
        <b/>
        <sz val="12"/>
        <rFont val="Verdana"/>
        <family val="2"/>
      </rPr>
      <t xml:space="preserve">TEL: </t>
    </r>
    <r>
      <rPr>
        <sz val="12"/>
        <rFont val="Verdana"/>
        <family val="2"/>
      </rPr>
      <t xml:space="preserve"> 26844612(4 LINES) </t>
    </r>
    <r>
      <rPr>
        <b/>
        <sz val="12"/>
        <rFont val="Verdana"/>
        <family val="2"/>
      </rPr>
      <t xml:space="preserve">FAX: </t>
    </r>
    <r>
      <rPr>
        <sz val="12"/>
        <rFont val="Verdana"/>
        <family val="2"/>
      </rPr>
      <t xml:space="preserve">26822914  </t>
    </r>
    <r>
      <rPr>
        <b/>
        <sz val="12"/>
        <rFont val="Verdana"/>
        <family val="2"/>
      </rPr>
      <t>E-MAIL:</t>
    </r>
    <r>
      <rPr>
        <sz val="12"/>
        <rFont val="Verdana"/>
        <family val="2"/>
      </rPr>
      <t>,info@unibrothers.com , prashant@unibrothers.com , siddhant@unibrothers.com</t>
    </r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</si>
  <si>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</si>
  <si>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</si>
  <si>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</si>
  <si>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</si>
  <si>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</si>
  <si>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</si>
  <si>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</si>
  <si>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</si>
  <si>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</si>
  <si>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</si>
  <si>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</si>
  <si>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</si>
  <si>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</si>
  <si>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</si>
  <si>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</si>
  <si>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</si>
  <si>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</si>
  <si>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</si>
  <si>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EX-WORKS PRICE OF HDPE "G-LEX / G-LENE " W.E.F. Ex Works Prices w.e.f. 10 TH JUNE 2026</t>
  </si>
  <si>
    <t xml:space="preserve"> EX-WORKS PRICE OF HDPE "G-LEX / G-LENE " W.E.F. Ex Works Prices w.e.f.  10 TH JUNE 2026</t>
  </si>
  <si>
    <t xml:space="preserve"> EX-WORKS PRICE OF HDPE "G-LEX / G-LENE " W.E.F. Ex Works Prices w.e.f.   10 TH JUNE 2026</t>
  </si>
  <si>
    <t xml:space="preserve">                           STOCK POINT  PRICE OF HDPE "G-LEX / G-LENE " W.E.F. 10 TH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</si>
</sst>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10"/>
      <color rgb="FF00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042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4" fillId="0" borderId="0"/>
    <xf numFmtId="0" fontId="42" fillId="0" borderId="0"/>
  </cellStyleXfs>
  <cellXfs count="368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1" fontId="67" fillId="0" borderId="12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0" fontId="67" fillId="0" borderId="12" xfId="117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1" fontId="67" fillId="0" borderId="9" xfId="0" applyNumberFormat="1" applyFont="1" applyBorder="1" applyAlignment="1">
      <alignment horizontal="center" vertical="center" shrinkToFit="1"/>
    </xf>
    <xf numFmtId="0" fontId="67" fillId="0" borderId="6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9" xfId="0" applyFont="1" applyBorder="1" applyAlignment="1">
      <alignment horizontal="center" vertical="center"/>
    </xf>
    <xf numFmtId="0" fontId="6" fillId="0" borderId="19" xfId="138" applyFont="1" applyFill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/>
    </xf>
    <xf numFmtId="0" fontId="6" fillId="0" borderId="6" xfId="138" applyFont="1" applyFill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/>
    </xf>
    <xf numFmtId="0" fontId="6" fillId="0" borderId="9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" fillId="0" borderId="14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2040" applyFont="1" applyFill="1" applyBorder="1" applyAlignment="1">
      <alignment horizontal="center" vertical="center" wrapText="1"/>
    </xf>
    <xf numFmtId="0" fontId="8" fillId="0" borderId="0" xfId="2040" applyFont="1" applyFill="1" applyBorder="1" applyAlignment="1">
      <alignment horizontal="center" vertical="center" wrapText="1"/>
    </xf>
    <xf numFmtId="0" fontId="8" fillId="0" borderId="3" xfId="2040" applyFont="1" applyFill="1" applyBorder="1" applyAlignment="1">
      <alignment horizontal="center" vertical="center" wrapText="1"/>
    </xf>
    <xf numFmtId="0" fontId="8" fillId="0" borderId="1" xfId="2040" applyFont="1" applyFill="1" applyBorder="1" applyAlignment="1">
      <alignment horizontal="center" vertical="center" wrapText="1"/>
    </xf>
    <xf numFmtId="0" fontId="8" fillId="0" borderId="8" xfId="2040" applyFont="1" applyFill="1" applyBorder="1" applyAlignment="1">
      <alignment horizontal="center" vertical="center" wrapText="1"/>
    </xf>
    <xf numFmtId="0" fontId="8" fillId="0" borderId="7" xfId="2040" applyFont="1" applyFill="1" applyBorder="1" applyAlignment="1">
      <alignment horizontal="center" vertical="center" wrapText="1"/>
    </xf>
  </cellXfs>
  <cellStyles count="2042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3" xfId="1537"/>
    <cellStyle name="20% - Accent1 2 2 2 2 3" xfId="832"/>
    <cellStyle name="20% - Accent1 2 2 2 2 3 2" xfId="1769"/>
    <cellStyle name="20% - Accent1 2 2 2 2 4" xfId="1303"/>
    <cellStyle name="20% - Accent1 2 2 2 3" xfId="475"/>
    <cellStyle name="20% - Accent1 2 2 2 3 2" xfId="949"/>
    <cellStyle name="20% - Accent1 2 2 2 3 2 2" xfId="1886"/>
    <cellStyle name="20% - Accent1 2 2 2 3 3" xfId="1420"/>
    <cellStyle name="20% - Accent1 2 2 2 4" xfId="727"/>
    <cellStyle name="20% - Accent1 2 2 2 4 2" xfId="1664"/>
    <cellStyle name="20% - Accent1 2 2 2 5" xfId="1185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3" xfId="1485"/>
    <cellStyle name="20% - Accent1 2 2 3 3" xfId="780"/>
    <cellStyle name="20% - Accent1 2 2 3 3 2" xfId="1717"/>
    <cellStyle name="20% - Accent1 2 2 3 4" xfId="1251"/>
    <cellStyle name="20% - Accent1 2 2 4" xfId="423"/>
    <cellStyle name="20% - Accent1 2 2 4 2" xfId="897"/>
    <cellStyle name="20% - Accent1 2 2 4 2 2" xfId="1834"/>
    <cellStyle name="20% - Accent1 2 2 4 3" xfId="1368"/>
    <cellStyle name="20% - Accent1 2 2 5" xfId="675"/>
    <cellStyle name="20% - Accent1 2 2 5 2" xfId="1612"/>
    <cellStyle name="20% - Accent1 2 2 6" xfId="1133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3" xfId="1511"/>
    <cellStyle name="20% - Accent1 2 3 2 3" xfId="806"/>
    <cellStyle name="20% - Accent1 2 3 2 3 2" xfId="1743"/>
    <cellStyle name="20% - Accent1 2 3 2 4" xfId="1277"/>
    <cellStyle name="20% - Accent1 2 3 3" xfId="449"/>
    <cellStyle name="20% - Accent1 2 3 3 2" xfId="923"/>
    <cellStyle name="20% - Accent1 2 3 3 2 2" xfId="1860"/>
    <cellStyle name="20% - Accent1 2 3 3 3" xfId="1394"/>
    <cellStyle name="20% - Accent1 2 3 4" xfId="701"/>
    <cellStyle name="20% - Accent1 2 3 4 2" xfId="1638"/>
    <cellStyle name="20% - Accent1 2 3 5" xfId="1159"/>
    <cellStyle name="20% - Accent1 2 4" xfId="280"/>
    <cellStyle name="20% - Accent1 2 4 2" xfId="514"/>
    <cellStyle name="20% - Accent1 2 4 2 2" xfId="988"/>
    <cellStyle name="20% - Accent1 2 4 2 2 2" xfId="1925"/>
    <cellStyle name="20% - Accent1 2 4 2 3" xfId="1459"/>
    <cellStyle name="20% - Accent1 2 4 3" xfId="754"/>
    <cellStyle name="20% - Accent1 2 4 3 2" xfId="1691"/>
    <cellStyle name="20% - Accent1 2 4 4" xfId="1225"/>
    <cellStyle name="20% - Accent1 2 5" xfId="397"/>
    <cellStyle name="20% - Accent1 2 5 2" xfId="871"/>
    <cellStyle name="20% - Accent1 2 5 2 2" xfId="1808"/>
    <cellStyle name="20% - Accent1 2 5 3" xfId="1342"/>
    <cellStyle name="20% - Accent1 2 6" xfId="651"/>
    <cellStyle name="20% - Accent1 2 6 2" xfId="1588"/>
    <cellStyle name="20% - Accent1 2 7" xfId="1107"/>
    <cellStyle name="20% - Accent1 3" xfId="380"/>
    <cellStyle name="20% - Accent1 3 2" xfId="614"/>
    <cellStyle name="20% - Accent1 3 2 2" xfId="1088"/>
    <cellStyle name="20% - Accent1 3 2 2 2" xfId="2025"/>
    <cellStyle name="20% - Accent1 3 2 3" xfId="1559"/>
    <cellStyle name="20% - Accent1 3 3" xfId="854"/>
    <cellStyle name="20% - Accent1 3 3 2" xfId="1791"/>
    <cellStyle name="20% - Accent1 3 4" xfId="1325"/>
    <cellStyle name="20% - Accent1 4" xfId="497"/>
    <cellStyle name="20% - Accent1 4 2" xfId="971"/>
    <cellStyle name="20% - Accent1 4 2 2" xfId="1908"/>
    <cellStyle name="20% - Accent1 4 3" xfId="1442"/>
    <cellStyle name="20% - Accent1 5" xfId="635"/>
    <cellStyle name="20% - Accent1 5 2" xfId="1572"/>
    <cellStyle name="20% - Accent1 6" xfId="1207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3" xfId="1538"/>
    <cellStyle name="20% - Accent2 2 2 2 2 3" xfId="833"/>
    <cellStyle name="20% - Accent2 2 2 2 2 3 2" xfId="1770"/>
    <cellStyle name="20% - Accent2 2 2 2 2 4" xfId="1304"/>
    <cellStyle name="20% - Accent2 2 2 2 3" xfId="476"/>
    <cellStyle name="20% - Accent2 2 2 2 3 2" xfId="950"/>
    <cellStyle name="20% - Accent2 2 2 2 3 2 2" xfId="1887"/>
    <cellStyle name="20% - Accent2 2 2 2 3 3" xfId="1421"/>
    <cellStyle name="20% - Accent2 2 2 2 4" xfId="728"/>
    <cellStyle name="20% - Accent2 2 2 2 4 2" xfId="1665"/>
    <cellStyle name="20% - Accent2 2 2 2 5" xfId="1186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3" xfId="1486"/>
    <cellStyle name="20% - Accent2 2 2 3 3" xfId="781"/>
    <cellStyle name="20% - Accent2 2 2 3 3 2" xfId="1718"/>
    <cellStyle name="20% - Accent2 2 2 3 4" xfId="1252"/>
    <cellStyle name="20% - Accent2 2 2 4" xfId="424"/>
    <cellStyle name="20% - Accent2 2 2 4 2" xfId="898"/>
    <cellStyle name="20% - Accent2 2 2 4 2 2" xfId="1835"/>
    <cellStyle name="20% - Accent2 2 2 4 3" xfId="1369"/>
    <cellStyle name="20% - Accent2 2 2 5" xfId="676"/>
    <cellStyle name="20% - Accent2 2 2 5 2" xfId="1613"/>
    <cellStyle name="20% - Accent2 2 2 6" xfId="1134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3" xfId="1512"/>
    <cellStyle name="20% - Accent2 2 3 2 3" xfId="807"/>
    <cellStyle name="20% - Accent2 2 3 2 3 2" xfId="1744"/>
    <cellStyle name="20% - Accent2 2 3 2 4" xfId="1278"/>
    <cellStyle name="20% - Accent2 2 3 3" xfId="450"/>
    <cellStyle name="20% - Accent2 2 3 3 2" xfId="924"/>
    <cellStyle name="20% - Accent2 2 3 3 2 2" xfId="1861"/>
    <cellStyle name="20% - Accent2 2 3 3 3" xfId="1395"/>
    <cellStyle name="20% - Accent2 2 3 4" xfId="702"/>
    <cellStyle name="20% - Accent2 2 3 4 2" xfId="1639"/>
    <cellStyle name="20% - Accent2 2 3 5" xfId="1160"/>
    <cellStyle name="20% - Accent2 2 4" xfId="281"/>
    <cellStyle name="20% - Accent2 2 4 2" xfId="515"/>
    <cellStyle name="20% - Accent2 2 4 2 2" xfId="989"/>
    <cellStyle name="20% - Accent2 2 4 2 2 2" xfId="1926"/>
    <cellStyle name="20% - Accent2 2 4 2 3" xfId="1460"/>
    <cellStyle name="20% - Accent2 2 4 3" xfId="755"/>
    <cellStyle name="20% - Accent2 2 4 3 2" xfId="1692"/>
    <cellStyle name="20% - Accent2 2 4 4" xfId="1226"/>
    <cellStyle name="20% - Accent2 2 5" xfId="398"/>
    <cellStyle name="20% - Accent2 2 5 2" xfId="872"/>
    <cellStyle name="20% - Accent2 2 5 2 2" xfId="1809"/>
    <cellStyle name="20% - Accent2 2 5 3" xfId="1343"/>
    <cellStyle name="20% - Accent2 2 6" xfId="652"/>
    <cellStyle name="20% - Accent2 2 6 2" xfId="1589"/>
    <cellStyle name="20% - Accent2 2 7" xfId="1108"/>
    <cellStyle name="20% - Accent2 3" xfId="382"/>
    <cellStyle name="20% - Accent2 3 2" xfId="616"/>
    <cellStyle name="20% - Accent2 3 2 2" xfId="1090"/>
    <cellStyle name="20% - Accent2 3 2 2 2" xfId="2027"/>
    <cellStyle name="20% - Accent2 3 2 3" xfId="1561"/>
    <cellStyle name="20% - Accent2 3 3" xfId="856"/>
    <cellStyle name="20% - Accent2 3 3 2" xfId="1793"/>
    <cellStyle name="20% - Accent2 3 4" xfId="1327"/>
    <cellStyle name="20% - Accent2 4" xfId="499"/>
    <cellStyle name="20% - Accent2 4 2" xfId="973"/>
    <cellStyle name="20% - Accent2 4 2 2" xfId="1910"/>
    <cellStyle name="20% - Accent2 4 3" xfId="1444"/>
    <cellStyle name="20% - Accent2 5" xfId="637"/>
    <cellStyle name="20% - Accent2 5 2" xfId="1574"/>
    <cellStyle name="20% - Accent2 6" xfId="1209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3" xfId="1539"/>
    <cellStyle name="20% - Accent3 2 2 2 2 3" xfId="834"/>
    <cellStyle name="20% - Accent3 2 2 2 2 3 2" xfId="1771"/>
    <cellStyle name="20% - Accent3 2 2 2 2 4" xfId="1305"/>
    <cellStyle name="20% - Accent3 2 2 2 3" xfId="477"/>
    <cellStyle name="20% - Accent3 2 2 2 3 2" xfId="951"/>
    <cellStyle name="20% - Accent3 2 2 2 3 2 2" xfId="1888"/>
    <cellStyle name="20% - Accent3 2 2 2 3 3" xfId="1422"/>
    <cellStyle name="20% - Accent3 2 2 2 4" xfId="729"/>
    <cellStyle name="20% - Accent3 2 2 2 4 2" xfId="1666"/>
    <cellStyle name="20% - Accent3 2 2 2 5" xfId="1187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3" xfId="1487"/>
    <cellStyle name="20% - Accent3 2 2 3 3" xfId="782"/>
    <cellStyle name="20% - Accent3 2 2 3 3 2" xfId="1719"/>
    <cellStyle name="20% - Accent3 2 2 3 4" xfId="1253"/>
    <cellStyle name="20% - Accent3 2 2 4" xfId="425"/>
    <cellStyle name="20% - Accent3 2 2 4 2" xfId="899"/>
    <cellStyle name="20% - Accent3 2 2 4 2 2" xfId="1836"/>
    <cellStyle name="20% - Accent3 2 2 4 3" xfId="1370"/>
    <cellStyle name="20% - Accent3 2 2 5" xfId="677"/>
    <cellStyle name="20% - Accent3 2 2 5 2" xfId="1614"/>
    <cellStyle name="20% - Accent3 2 2 6" xfId="1135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3" xfId="1513"/>
    <cellStyle name="20% - Accent3 2 3 2 3" xfId="808"/>
    <cellStyle name="20% - Accent3 2 3 2 3 2" xfId="1745"/>
    <cellStyle name="20% - Accent3 2 3 2 4" xfId="1279"/>
    <cellStyle name="20% - Accent3 2 3 3" xfId="451"/>
    <cellStyle name="20% - Accent3 2 3 3 2" xfId="925"/>
    <cellStyle name="20% - Accent3 2 3 3 2 2" xfId="1862"/>
    <cellStyle name="20% - Accent3 2 3 3 3" xfId="1396"/>
    <cellStyle name="20% - Accent3 2 3 4" xfId="703"/>
    <cellStyle name="20% - Accent3 2 3 4 2" xfId="1640"/>
    <cellStyle name="20% - Accent3 2 3 5" xfId="1161"/>
    <cellStyle name="20% - Accent3 2 4" xfId="282"/>
    <cellStyle name="20% - Accent3 2 4 2" xfId="516"/>
    <cellStyle name="20% - Accent3 2 4 2 2" xfId="990"/>
    <cellStyle name="20% - Accent3 2 4 2 2 2" xfId="1927"/>
    <cellStyle name="20% - Accent3 2 4 2 3" xfId="1461"/>
    <cellStyle name="20% - Accent3 2 4 3" xfId="756"/>
    <cellStyle name="20% - Accent3 2 4 3 2" xfId="1693"/>
    <cellStyle name="20% - Accent3 2 4 4" xfId="1227"/>
    <cellStyle name="20% - Accent3 2 5" xfId="399"/>
    <cellStyle name="20% - Accent3 2 5 2" xfId="873"/>
    <cellStyle name="20% - Accent3 2 5 2 2" xfId="1810"/>
    <cellStyle name="20% - Accent3 2 5 3" xfId="1344"/>
    <cellStyle name="20% - Accent3 2 6" xfId="653"/>
    <cellStyle name="20% - Accent3 2 6 2" xfId="1590"/>
    <cellStyle name="20% - Accent3 2 7" xfId="1109"/>
    <cellStyle name="20% - Accent3 3" xfId="384"/>
    <cellStyle name="20% - Accent3 3 2" xfId="618"/>
    <cellStyle name="20% - Accent3 3 2 2" xfId="1092"/>
    <cellStyle name="20% - Accent3 3 2 2 2" xfId="2029"/>
    <cellStyle name="20% - Accent3 3 2 3" xfId="1563"/>
    <cellStyle name="20% - Accent3 3 3" xfId="858"/>
    <cellStyle name="20% - Accent3 3 3 2" xfId="1795"/>
    <cellStyle name="20% - Accent3 3 4" xfId="1329"/>
    <cellStyle name="20% - Accent3 4" xfId="501"/>
    <cellStyle name="20% - Accent3 4 2" xfId="975"/>
    <cellStyle name="20% - Accent3 4 2 2" xfId="1912"/>
    <cellStyle name="20% - Accent3 4 3" xfId="1446"/>
    <cellStyle name="20% - Accent3 5" xfId="639"/>
    <cellStyle name="20% - Accent3 5 2" xfId="1576"/>
    <cellStyle name="20% - Accent3 6" xfId="1211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3" xfId="1540"/>
    <cellStyle name="20% - Accent4 2 2 2 2 3" xfId="835"/>
    <cellStyle name="20% - Accent4 2 2 2 2 3 2" xfId="1772"/>
    <cellStyle name="20% - Accent4 2 2 2 2 4" xfId="1306"/>
    <cellStyle name="20% - Accent4 2 2 2 3" xfId="478"/>
    <cellStyle name="20% - Accent4 2 2 2 3 2" xfId="952"/>
    <cellStyle name="20% - Accent4 2 2 2 3 2 2" xfId="1889"/>
    <cellStyle name="20% - Accent4 2 2 2 3 3" xfId="1423"/>
    <cellStyle name="20% - Accent4 2 2 2 4" xfId="730"/>
    <cellStyle name="20% - Accent4 2 2 2 4 2" xfId="1667"/>
    <cellStyle name="20% - Accent4 2 2 2 5" xfId="1188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3" xfId="1488"/>
    <cellStyle name="20% - Accent4 2 2 3 3" xfId="783"/>
    <cellStyle name="20% - Accent4 2 2 3 3 2" xfId="1720"/>
    <cellStyle name="20% - Accent4 2 2 3 4" xfId="1254"/>
    <cellStyle name="20% - Accent4 2 2 4" xfId="426"/>
    <cellStyle name="20% - Accent4 2 2 4 2" xfId="900"/>
    <cellStyle name="20% - Accent4 2 2 4 2 2" xfId="1837"/>
    <cellStyle name="20% - Accent4 2 2 4 3" xfId="1371"/>
    <cellStyle name="20% - Accent4 2 2 5" xfId="678"/>
    <cellStyle name="20% - Accent4 2 2 5 2" xfId="1615"/>
    <cellStyle name="20% - Accent4 2 2 6" xfId="1136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3" xfId="1514"/>
    <cellStyle name="20% - Accent4 2 3 2 3" xfId="809"/>
    <cellStyle name="20% - Accent4 2 3 2 3 2" xfId="1746"/>
    <cellStyle name="20% - Accent4 2 3 2 4" xfId="1280"/>
    <cellStyle name="20% - Accent4 2 3 3" xfId="452"/>
    <cellStyle name="20% - Accent4 2 3 3 2" xfId="926"/>
    <cellStyle name="20% - Accent4 2 3 3 2 2" xfId="1863"/>
    <cellStyle name="20% - Accent4 2 3 3 3" xfId="1397"/>
    <cellStyle name="20% - Accent4 2 3 4" xfId="704"/>
    <cellStyle name="20% - Accent4 2 3 4 2" xfId="1641"/>
    <cellStyle name="20% - Accent4 2 3 5" xfId="1162"/>
    <cellStyle name="20% - Accent4 2 4" xfId="283"/>
    <cellStyle name="20% - Accent4 2 4 2" xfId="517"/>
    <cellStyle name="20% - Accent4 2 4 2 2" xfId="991"/>
    <cellStyle name="20% - Accent4 2 4 2 2 2" xfId="1928"/>
    <cellStyle name="20% - Accent4 2 4 2 3" xfId="1462"/>
    <cellStyle name="20% - Accent4 2 4 3" xfId="757"/>
    <cellStyle name="20% - Accent4 2 4 3 2" xfId="1694"/>
    <cellStyle name="20% - Accent4 2 4 4" xfId="1228"/>
    <cellStyle name="20% - Accent4 2 5" xfId="400"/>
    <cellStyle name="20% - Accent4 2 5 2" xfId="874"/>
    <cellStyle name="20% - Accent4 2 5 2 2" xfId="1811"/>
    <cellStyle name="20% - Accent4 2 5 3" xfId="1345"/>
    <cellStyle name="20% - Accent4 2 6" xfId="654"/>
    <cellStyle name="20% - Accent4 2 6 2" xfId="1591"/>
    <cellStyle name="20% - Accent4 2 7" xfId="1110"/>
    <cellStyle name="20% - Accent4 3" xfId="386"/>
    <cellStyle name="20% - Accent4 3 2" xfId="620"/>
    <cellStyle name="20% - Accent4 3 2 2" xfId="1094"/>
    <cellStyle name="20% - Accent4 3 2 2 2" xfId="2031"/>
    <cellStyle name="20% - Accent4 3 2 3" xfId="1565"/>
    <cellStyle name="20% - Accent4 3 3" xfId="860"/>
    <cellStyle name="20% - Accent4 3 3 2" xfId="1797"/>
    <cellStyle name="20% - Accent4 3 4" xfId="1331"/>
    <cellStyle name="20% - Accent4 4" xfId="503"/>
    <cellStyle name="20% - Accent4 4 2" xfId="977"/>
    <cellStyle name="20% - Accent4 4 2 2" xfId="1914"/>
    <cellStyle name="20% - Accent4 4 3" xfId="1448"/>
    <cellStyle name="20% - Accent4 5" xfId="641"/>
    <cellStyle name="20% - Accent4 5 2" xfId="1578"/>
    <cellStyle name="20% - Accent4 6" xfId="1213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3" xfId="1541"/>
    <cellStyle name="20% - Accent5 2 2 2 2 3" xfId="836"/>
    <cellStyle name="20% - Accent5 2 2 2 2 3 2" xfId="1773"/>
    <cellStyle name="20% - Accent5 2 2 2 2 4" xfId="1307"/>
    <cellStyle name="20% - Accent5 2 2 2 3" xfId="479"/>
    <cellStyle name="20% - Accent5 2 2 2 3 2" xfId="953"/>
    <cellStyle name="20% - Accent5 2 2 2 3 2 2" xfId="1890"/>
    <cellStyle name="20% - Accent5 2 2 2 3 3" xfId="1424"/>
    <cellStyle name="20% - Accent5 2 2 2 4" xfId="731"/>
    <cellStyle name="20% - Accent5 2 2 2 4 2" xfId="1668"/>
    <cellStyle name="20% - Accent5 2 2 2 5" xfId="118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3" xfId="1489"/>
    <cellStyle name="20% - Accent5 2 2 3 3" xfId="784"/>
    <cellStyle name="20% - Accent5 2 2 3 3 2" xfId="1721"/>
    <cellStyle name="20% - Accent5 2 2 3 4" xfId="1255"/>
    <cellStyle name="20% - Accent5 2 2 4" xfId="427"/>
    <cellStyle name="20% - Accent5 2 2 4 2" xfId="901"/>
    <cellStyle name="20% - Accent5 2 2 4 2 2" xfId="1838"/>
    <cellStyle name="20% - Accent5 2 2 4 3" xfId="1372"/>
    <cellStyle name="20% - Accent5 2 2 5" xfId="679"/>
    <cellStyle name="20% - Accent5 2 2 5 2" xfId="1616"/>
    <cellStyle name="20% - Accent5 2 2 6" xfId="1137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3" xfId="1515"/>
    <cellStyle name="20% - Accent5 2 3 2 3" xfId="810"/>
    <cellStyle name="20% - Accent5 2 3 2 3 2" xfId="1747"/>
    <cellStyle name="20% - Accent5 2 3 2 4" xfId="1281"/>
    <cellStyle name="20% - Accent5 2 3 3" xfId="453"/>
    <cellStyle name="20% - Accent5 2 3 3 2" xfId="927"/>
    <cellStyle name="20% - Accent5 2 3 3 2 2" xfId="1864"/>
    <cellStyle name="20% - Accent5 2 3 3 3" xfId="1398"/>
    <cellStyle name="20% - Accent5 2 3 4" xfId="705"/>
    <cellStyle name="20% - Accent5 2 3 4 2" xfId="1642"/>
    <cellStyle name="20% - Accent5 2 3 5" xfId="1163"/>
    <cellStyle name="20% - Accent5 2 4" xfId="284"/>
    <cellStyle name="20% - Accent5 2 4 2" xfId="518"/>
    <cellStyle name="20% - Accent5 2 4 2 2" xfId="992"/>
    <cellStyle name="20% - Accent5 2 4 2 2 2" xfId="1929"/>
    <cellStyle name="20% - Accent5 2 4 2 3" xfId="1463"/>
    <cellStyle name="20% - Accent5 2 4 3" xfId="758"/>
    <cellStyle name="20% - Accent5 2 4 3 2" xfId="1695"/>
    <cellStyle name="20% - Accent5 2 4 4" xfId="1229"/>
    <cellStyle name="20% - Accent5 2 5" xfId="401"/>
    <cellStyle name="20% - Accent5 2 5 2" xfId="875"/>
    <cellStyle name="20% - Accent5 2 5 2 2" xfId="1812"/>
    <cellStyle name="20% - Accent5 2 5 3" xfId="1346"/>
    <cellStyle name="20% - Accent5 2 6" xfId="655"/>
    <cellStyle name="20% - Accent5 2 6 2" xfId="1592"/>
    <cellStyle name="20% - Accent5 2 7" xfId="1111"/>
    <cellStyle name="20% - Accent5 3" xfId="388"/>
    <cellStyle name="20% - Accent5 3 2" xfId="622"/>
    <cellStyle name="20% - Accent5 3 2 2" xfId="1096"/>
    <cellStyle name="20% - Accent5 3 2 2 2" xfId="2033"/>
    <cellStyle name="20% - Accent5 3 2 3" xfId="1567"/>
    <cellStyle name="20% - Accent5 3 3" xfId="862"/>
    <cellStyle name="20% - Accent5 3 3 2" xfId="1799"/>
    <cellStyle name="20% - Accent5 3 4" xfId="1333"/>
    <cellStyle name="20% - Accent5 4" xfId="505"/>
    <cellStyle name="20% - Accent5 4 2" xfId="979"/>
    <cellStyle name="20% - Accent5 4 2 2" xfId="1916"/>
    <cellStyle name="20% - Accent5 4 3" xfId="1450"/>
    <cellStyle name="20% - Accent5 5" xfId="643"/>
    <cellStyle name="20% - Accent5 5 2" xfId="1580"/>
    <cellStyle name="20% - Accent5 6" xfId="1215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3" xfId="1542"/>
    <cellStyle name="20% - Accent6 2 2 2 2 3" xfId="837"/>
    <cellStyle name="20% - Accent6 2 2 2 2 3 2" xfId="1774"/>
    <cellStyle name="20% - Accent6 2 2 2 2 4" xfId="1308"/>
    <cellStyle name="20% - Accent6 2 2 2 3" xfId="480"/>
    <cellStyle name="20% - Accent6 2 2 2 3 2" xfId="954"/>
    <cellStyle name="20% - Accent6 2 2 2 3 2 2" xfId="1891"/>
    <cellStyle name="20% - Accent6 2 2 2 3 3" xfId="1425"/>
    <cellStyle name="20% - Accent6 2 2 2 4" xfId="732"/>
    <cellStyle name="20% - Accent6 2 2 2 4 2" xfId="1669"/>
    <cellStyle name="20% - Accent6 2 2 2 5" xfId="1190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3" xfId="1490"/>
    <cellStyle name="20% - Accent6 2 2 3 3" xfId="785"/>
    <cellStyle name="20% - Accent6 2 2 3 3 2" xfId="1722"/>
    <cellStyle name="20% - Accent6 2 2 3 4" xfId="1256"/>
    <cellStyle name="20% - Accent6 2 2 4" xfId="428"/>
    <cellStyle name="20% - Accent6 2 2 4 2" xfId="902"/>
    <cellStyle name="20% - Accent6 2 2 4 2 2" xfId="1839"/>
    <cellStyle name="20% - Accent6 2 2 4 3" xfId="1373"/>
    <cellStyle name="20% - Accent6 2 2 5" xfId="680"/>
    <cellStyle name="20% - Accent6 2 2 5 2" xfId="1617"/>
    <cellStyle name="20% - Accent6 2 2 6" xfId="113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3" xfId="1516"/>
    <cellStyle name="20% - Accent6 2 3 2 3" xfId="811"/>
    <cellStyle name="20% - Accent6 2 3 2 3 2" xfId="1748"/>
    <cellStyle name="20% - Accent6 2 3 2 4" xfId="1282"/>
    <cellStyle name="20% - Accent6 2 3 3" xfId="454"/>
    <cellStyle name="20% - Accent6 2 3 3 2" xfId="928"/>
    <cellStyle name="20% - Accent6 2 3 3 2 2" xfId="1865"/>
    <cellStyle name="20% - Accent6 2 3 3 3" xfId="1399"/>
    <cellStyle name="20% - Accent6 2 3 4" xfId="706"/>
    <cellStyle name="20% - Accent6 2 3 4 2" xfId="1643"/>
    <cellStyle name="20% - Accent6 2 3 5" xfId="1164"/>
    <cellStyle name="20% - Accent6 2 4" xfId="285"/>
    <cellStyle name="20% - Accent6 2 4 2" xfId="519"/>
    <cellStyle name="20% - Accent6 2 4 2 2" xfId="993"/>
    <cellStyle name="20% - Accent6 2 4 2 2 2" xfId="1930"/>
    <cellStyle name="20% - Accent6 2 4 2 3" xfId="1464"/>
    <cellStyle name="20% - Accent6 2 4 3" xfId="759"/>
    <cellStyle name="20% - Accent6 2 4 3 2" xfId="1696"/>
    <cellStyle name="20% - Accent6 2 4 4" xfId="1230"/>
    <cellStyle name="20% - Accent6 2 5" xfId="402"/>
    <cellStyle name="20% - Accent6 2 5 2" xfId="876"/>
    <cellStyle name="20% - Accent6 2 5 2 2" xfId="1813"/>
    <cellStyle name="20% - Accent6 2 5 3" xfId="1347"/>
    <cellStyle name="20% - Accent6 2 6" xfId="656"/>
    <cellStyle name="20% - Accent6 2 6 2" xfId="1593"/>
    <cellStyle name="20% - Accent6 2 7" xfId="1112"/>
    <cellStyle name="20% - Accent6 3" xfId="390"/>
    <cellStyle name="20% - Accent6 3 2" xfId="624"/>
    <cellStyle name="20% - Accent6 3 2 2" xfId="1098"/>
    <cellStyle name="20% - Accent6 3 2 2 2" xfId="2035"/>
    <cellStyle name="20% - Accent6 3 2 3" xfId="1569"/>
    <cellStyle name="20% - Accent6 3 3" xfId="864"/>
    <cellStyle name="20% - Accent6 3 3 2" xfId="1801"/>
    <cellStyle name="20% - Accent6 3 4" xfId="1335"/>
    <cellStyle name="20% - Accent6 4" xfId="507"/>
    <cellStyle name="20% - Accent6 4 2" xfId="981"/>
    <cellStyle name="20% - Accent6 4 2 2" xfId="1918"/>
    <cellStyle name="20% - Accent6 4 3" xfId="1452"/>
    <cellStyle name="20% - Accent6 5" xfId="645"/>
    <cellStyle name="20% - Accent6 5 2" xfId="1582"/>
    <cellStyle name="20% - Accent6 6" xfId="1217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3" xfId="1543"/>
    <cellStyle name="40% - Accent1 2 2 2 2 3" xfId="838"/>
    <cellStyle name="40% - Accent1 2 2 2 2 3 2" xfId="1775"/>
    <cellStyle name="40% - Accent1 2 2 2 2 4" xfId="1309"/>
    <cellStyle name="40% - Accent1 2 2 2 3" xfId="481"/>
    <cellStyle name="40% - Accent1 2 2 2 3 2" xfId="955"/>
    <cellStyle name="40% - Accent1 2 2 2 3 2 2" xfId="1892"/>
    <cellStyle name="40% - Accent1 2 2 2 3 3" xfId="1426"/>
    <cellStyle name="40% - Accent1 2 2 2 4" xfId="733"/>
    <cellStyle name="40% - Accent1 2 2 2 4 2" xfId="1670"/>
    <cellStyle name="40% - Accent1 2 2 2 5" xfId="1191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3" xfId="1491"/>
    <cellStyle name="40% - Accent1 2 2 3 3" xfId="786"/>
    <cellStyle name="40% - Accent1 2 2 3 3 2" xfId="1723"/>
    <cellStyle name="40% - Accent1 2 2 3 4" xfId="1257"/>
    <cellStyle name="40% - Accent1 2 2 4" xfId="429"/>
    <cellStyle name="40% - Accent1 2 2 4 2" xfId="903"/>
    <cellStyle name="40% - Accent1 2 2 4 2 2" xfId="1840"/>
    <cellStyle name="40% - Accent1 2 2 4 3" xfId="1374"/>
    <cellStyle name="40% - Accent1 2 2 5" xfId="681"/>
    <cellStyle name="40% - Accent1 2 2 5 2" xfId="1618"/>
    <cellStyle name="40% - Accent1 2 2 6" xfId="1139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3" xfId="1517"/>
    <cellStyle name="40% - Accent1 2 3 2 3" xfId="812"/>
    <cellStyle name="40% - Accent1 2 3 2 3 2" xfId="1749"/>
    <cellStyle name="40% - Accent1 2 3 2 4" xfId="1283"/>
    <cellStyle name="40% - Accent1 2 3 3" xfId="455"/>
    <cellStyle name="40% - Accent1 2 3 3 2" xfId="929"/>
    <cellStyle name="40% - Accent1 2 3 3 2 2" xfId="1866"/>
    <cellStyle name="40% - Accent1 2 3 3 3" xfId="1400"/>
    <cellStyle name="40% - Accent1 2 3 4" xfId="707"/>
    <cellStyle name="40% - Accent1 2 3 4 2" xfId="1644"/>
    <cellStyle name="40% - Accent1 2 3 5" xfId="1165"/>
    <cellStyle name="40% - Accent1 2 4" xfId="286"/>
    <cellStyle name="40% - Accent1 2 4 2" xfId="520"/>
    <cellStyle name="40% - Accent1 2 4 2 2" xfId="994"/>
    <cellStyle name="40% - Accent1 2 4 2 2 2" xfId="1931"/>
    <cellStyle name="40% - Accent1 2 4 2 3" xfId="1465"/>
    <cellStyle name="40% - Accent1 2 4 3" xfId="760"/>
    <cellStyle name="40% - Accent1 2 4 3 2" xfId="1697"/>
    <cellStyle name="40% - Accent1 2 4 4" xfId="1231"/>
    <cellStyle name="40% - Accent1 2 5" xfId="403"/>
    <cellStyle name="40% - Accent1 2 5 2" xfId="877"/>
    <cellStyle name="40% - Accent1 2 5 2 2" xfId="1814"/>
    <cellStyle name="40% - Accent1 2 5 3" xfId="1348"/>
    <cellStyle name="40% - Accent1 2 6" xfId="657"/>
    <cellStyle name="40% - Accent1 2 6 2" xfId="1594"/>
    <cellStyle name="40% - Accent1 2 7" xfId="1113"/>
    <cellStyle name="40% - Accent1 3" xfId="381"/>
    <cellStyle name="40% - Accent1 3 2" xfId="615"/>
    <cellStyle name="40% - Accent1 3 2 2" xfId="1089"/>
    <cellStyle name="40% - Accent1 3 2 2 2" xfId="2026"/>
    <cellStyle name="40% - Accent1 3 2 3" xfId="1560"/>
    <cellStyle name="40% - Accent1 3 3" xfId="855"/>
    <cellStyle name="40% - Accent1 3 3 2" xfId="1792"/>
    <cellStyle name="40% - Accent1 3 4" xfId="1326"/>
    <cellStyle name="40% - Accent1 4" xfId="498"/>
    <cellStyle name="40% - Accent1 4 2" xfId="972"/>
    <cellStyle name="40% - Accent1 4 2 2" xfId="1909"/>
    <cellStyle name="40% - Accent1 4 3" xfId="1443"/>
    <cellStyle name="40% - Accent1 5" xfId="636"/>
    <cellStyle name="40% - Accent1 5 2" xfId="1573"/>
    <cellStyle name="40% - Accent1 6" xfId="1208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3" xfId="1544"/>
    <cellStyle name="40% - Accent2 2 2 2 2 3" xfId="839"/>
    <cellStyle name="40% - Accent2 2 2 2 2 3 2" xfId="1776"/>
    <cellStyle name="40% - Accent2 2 2 2 2 4" xfId="1310"/>
    <cellStyle name="40% - Accent2 2 2 2 3" xfId="482"/>
    <cellStyle name="40% - Accent2 2 2 2 3 2" xfId="956"/>
    <cellStyle name="40% - Accent2 2 2 2 3 2 2" xfId="1893"/>
    <cellStyle name="40% - Accent2 2 2 2 3 3" xfId="1427"/>
    <cellStyle name="40% - Accent2 2 2 2 4" xfId="734"/>
    <cellStyle name="40% - Accent2 2 2 2 4 2" xfId="1671"/>
    <cellStyle name="40% - Accent2 2 2 2 5" xfId="1192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3" xfId="1492"/>
    <cellStyle name="40% - Accent2 2 2 3 3" xfId="787"/>
    <cellStyle name="40% - Accent2 2 2 3 3 2" xfId="1724"/>
    <cellStyle name="40% - Accent2 2 2 3 4" xfId="1258"/>
    <cellStyle name="40% - Accent2 2 2 4" xfId="430"/>
    <cellStyle name="40% - Accent2 2 2 4 2" xfId="904"/>
    <cellStyle name="40% - Accent2 2 2 4 2 2" xfId="1841"/>
    <cellStyle name="40% - Accent2 2 2 4 3" xfId="1375"/>
    <cellStyle name="40% - Accent2 2 2 5" xfId="682"/>
    <cellStyle name="40% - Accent2 2 2 5 2" xfId="1619"/>
    <cellStyle name="40% - Accent2 2 2 6" xfId="1140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3" xfId="1518"/>
    <cellStyle name="40% - Accent2 2 3 2 3" xfId="813"/>
    <cellStyle name="40% - Accent2 2 3 2 3 2" xfId="1750"/>
    <cellStyle name="40% - Accent2 2 3 2 4" xfId="1284"/>
    <cellStyle name="40% - Accent2 2 3 3" xfId="456"/>
    <cellStyle name="40% - Accent2 2 3 3 2" xfId="930"/>
    <cellStyle name="40% - Accent2 2 3 3 2 2" xfId="1867"/>
    <cellStyle name="40% - Accent2 2 3 3 3" xfId="1401"/>
    <cellStyle name="40% - Accent2 2 3 4" xfId="708"/>
    <cellStyle name="40% - Accent2 2 3 4 2" xfId="1645"/>
    <cellStyle name="40% - Accent2 2 3 5" xfId="1166"/>
    <cellStyle name="40% - Accent2 2 4" xfId="287"/>
    <cellStyle name="40% - Accent2 2 4 2" xfId="521"/>
    <cellStyle name="40% - Accent2 2 4 2 2" xfId="995"/>
    <cellStyle name="40% - Accent2 2 4 2 2 2" xfId="1932"/>
    <cellStyle name="40% - Accent2 2 4 2 3" xfId="1466"/>
    <cellStyle name="40% - Accent2 2 4 3" xfId="761"/>
    <cellStyle name="40% - Accent2 2 4 3 2" xfId="1698"/>
    <cellStyle name="40% - Accent2 2 4 4" xfId="1232"/>
    <cellStyle name="40% - Accent2 2 5" xfId="404"/>
    <cellStyle name="40% - Accent2 2 5 2" xfId="878"/>
    <cellStyle name="40% - Accent2 2 5 2 2" xfId="1815"/>
    <cellStyle name="40% - Accent2 2 5 3" xfId="1349"/>
    <cellStyle name="40% - Accent2 2 6" xfId="658"/>
    <cellStyle name="40% - Accent2 2 6 2" xfId="1595"/>
    <cellStyle name="40% - Accent2 2 7" xfId="1114"/>
    <cellStyle name="40% - Accent2 3" xfId="383"/>
    <cellStyle name="40% - Accent2 3 2" xfId="617"/>
    <cellStyle name="40% - Accent2 3 2 2" xfId="1091"/>
    <cellStyle name="40% - Accent2 3 2 2 2" xfId="2028"/>
    <cellStyle name="40% - Accent2 3 2 3" xfId="1562"/>
    <cellStyle name="40% - Accent2 3 3" xfId="857"/>
    <cellStyle name="40% - Accent2 3 3 2" xfId="1794"/>
    <cellStyle name="40% - Accent2 3 4" xfId="1328"/>
    <cellStyle name="40% - Accent2 4" xfId="500"/>
    <cellStyle name="40% - Accent2 4 2" xfId="974"/>
    <cellStyle name="40% - Accent2 4 2 2" xfId="1911"/>
    <cellStyle name="40% - Accent2 4 3" xfId="1445"/>
    <cellStyle name="40% - Accent2 5" xfId="638"/>
    <cellStyle name="40% - Accent2 5 2" xfId="1575"/>
    <cellStyle name="40% - Accent2 6" xfId="1210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3" xfId="1545"/>
    <cellStyle name="40% - Accent3 2 2 2 2 3" xfId="840"/>
    <cellStyle name="40% - Accent3 2 2 2 2 3 2" xfId="1777"/>
    <cellStyle name="40% - Accent3 2 2 2 2 4" xfId="1311"/>
    <cellStyle name="40% - Accent3 2 2 2 3" xfId="483"/>
    <cellStyle name="40% - Accent3 2 2 2 3 2" xfId="957"/>
    <cellStyle name="40% - Accent3 2 2 2 3 2 2" xfId="1894"/>
    <cellStyle name="40% - Accent3 2 2 2 3 3" xfId="1428"/>
    <cellStyle name="40% - Accent3 2 2 2 4" xfId="735"/>
    <cellStyle name="40% - Accent3 2 2 2 4 2" xfId="1672"/>
    <cellStyle name="40% - Accent3 2 2 2 5" xfId="1193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3" xfId="1493"/>
    <cellStyle name="40% - Accent3 2 2 3 3" xfId="788"/>
    <cellStyle name="40% - Accent3 2 2 3 3 2" xfId="1725"/>
    <cellStyle name="40% - Accent3 2 2 3 4" xfId="1259"/>
    <cellStyle name="40% - Accent3 2 2 4" xfId="431"/>
    <cellStyle name="40% - Accent3 2 2 4 2" xfId="905"/>
    <cellStyle name="40% - Accent3 2 2 4 2 2" xfId="1842"/>
    <cellStyle name="40% - Accent3 2 2 4 3" xfId="1376"/>
    <cellStyle name="40% - Accent3 2 2 5" xfId="683"/>
    <cellStyle name="40% - Accent3 2 2 5 2" xfId="1620"/>
    <cellStyle name="40% - Accent3 2 2 6" xfId="1141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3" xfId="1519"/>
    <cellStyle name="40% - Accent3 2 3 2 3" xfId="814"/>
    <cellStyle name="40% - Accent3 2 3 2 3 2" xfId="1751"/>
    <cellStyle name="40% - Accent3 2 3 2 4" xfId="1285"/>
    <cellStyle name="40% - Accent3 2 3 3" xfId="457"/>
    <cellStyle name="40% - Accent3 2 3 3 2" xfId="931"/>
    <cellStyle name="40% - Accent3 2 3 3 2 2" xfId="1868"/>
    <cellStyle name="40% - Accent3 2 3 3 3" xfId="1402"/>
    <cellStyle name="40% - Accent3 2 3 4" xfId="709"/>
    <cellStyle name="40% - Accent3 2 3 4 2" xfId="1646"/>
    <cellStyle name="40% - Accent3 2 3 5" xfId="1167"/>
    <cellStyle name="40% - Accent3 2 4" xfId="288"/>
    <cellStyle name="40% - Accent3 2 4 2" xfId="522"/>
    <cellStyle name="40% - Accent3 2 4 2 2" xfId="996"/>
    <cellStyle name="40% - Accent3 2 4 2 2 2" xfId="1933"/>
    <cellStyle name="40% - Accent3 2 4 2 3" xfId="1467"/>
    <cellStyle name="40% - Accent3 2 4 3" xfId="762"/>
    <cellStyle name="40% - Accent3 2 4 3 2" xfId="1699"/>
    <cellStyle name="40% - Accent3 2 4 4" xfId="1233"/>
    <cellStyle name="40% - Accent3 2 5" xfId="405"/>
    <cellStyle name="40% - Accent3 2 5 2" xfId="879"/>
    <cellStyle name="40% - Accent3 2 5 2 2" xfId="1816"/>
    <cellStyle name="40% - Accent3 2 5 3" xfId="1350"/>
    <cellStyle name="40% - Accent3 2 6" xfId="659"/>
    <cellStyle name="40% - Accent3 2 6 2" xfId="1596"/>
    <cellStyle name="40% - Accent3 2 7" xfId="1115"/>
    <cellStyle name="40% - Accent3 3" xfId="385"/>
    <cellStyle name="40% - Accent3 3 2" xfId="619"/>
    <cellStyle name="40% - Accent3 3 2 2" xfId="1093"/>
    <cellStyle name="40% - Accent3 3 2 2 2" xfId="2030"/>
    <cellStyle name="40% - Accent3 3 2 3" xfId="1564"/>
    <cellStyle name="40% - Accent3 3 3" xfId="859"/>
    <cellStyle name="40% - Accent3 3 3 2" xfId="1796"/>
    <cellStyle name="40% - Accent3 3 4" xfId="1330"/>
    <cellStyle name="40% - Accent3 4" xfId="502"/>
    <cellStyle name="40% - Accent3 4 2" xfId="976"/>
    <cellStyle name="40% - Accent3 4 2 2" xfId="1913"/>
    <cellStyle name="40% - Accent3 4 3" xfId="1447"/>
    <cellStyle name="40% - Accent3 5" xfId="640"/>
    <cellStyle name="40% - Accent3 5 2" xfId="1577"/>
    <cellStyle name="40% - Accent3 6" xfId="1212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3" xfId="1546"/>
    <cellStyle name="40% - Accent4 2 2 2 2 3" xfId="841"/>
    <cellStyle name="40% - Accent4 2 2 2 2 3 2" xfId="1778"/>
    <cellStyle name="40% - Accent4 2 2 2 2 4" xfId="1312"/>
    <cellStyle name="40% - Accent4 2 2 2 3" xfId="484"/>
    <cellStyle name="40% - Accent4 2 2 2 3 2" xfId="958"/>
    <cellStyle name="40% - Accent4 2 2 2 3 2 2" xfId="1895"/>
    <cellStyle name="40% - Accent4 2 2 2 3 3" xfId="1429"/>
    <cellStyle name="40% - Accent4 2 2 2 4" xfId="736"/>
    <cellStyle name="40% - Accent4 2 2 2 4 2" xfId="1673"/>
    <cellStyle name="40% - Accent4 2 2 2 5" xfId="1194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3" xfId="1494"/>
    <cellStyle name="40% - Accent4 2 2 3 3" xfId="789"/>
    <cellStyle name="40% - Accent4 2 2 3 3 2" xfId="1726"/>
    <cellStyle name="40% - Accent4 2 2 3 4" xfId="1260"/>
    <cellStyle name="40% - Accent4 2 2 4" xfId="432"/>
    <cellStyle name="40% - Accent4 2 2 4 2" xfId="906"/>
    <cellStyle name="40% - Accent4 2 2 4 2 2" xfId="1843"/>
    <cellStyle name="40% - Accent4 2 2 4 3" xfId="1377"/>
    <cellStyle name="40% - Accent4 2 2 5" xfId="684"/>
    <cellStyle name="40% - Accent4 2 2 5 2" xfId="1621"/>
    <cellStyle name="40% - Accent4 2 2 6" xfId="1142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3" xfId="1520"/>
    <cellStyle name="40% - Accent4 2 3 2 3" xfId="815"/>
    <cellStyle name="40% - Accent4 2 3 2 3 2" xfId="1752"/>
    <cellStyle name="40% - Accent4 2 3 2 4" xfId="1286"/>
    <cellStyle name="40% - Accent4 2 3 3" xfId="458"/>
    <cellStyle name="40% - Accent4 2 3 3 2" xfId="932"/>
    <cellStyle name="40% - Accent4 2 3 3 2 2" xfId="1869"/>
    <cellStyle name="40% - Accent4 2 3 3 3" xfId="1403"/>
    <cellStyle name="40% - Accent4 2 3 4" xfId="710"/>
    <cellStyle name="40% - Accent4 2 3 4 2" xfId="1647"/>
    <cellStyle name="40% - Accent4 2 3 5" xfId="1168"/>
    <cellStyle name="40% - Accent4 2 4" xfId="289"/>
    <cellStyle name="40% - Accent4 2 4 2" xfId="523"/>
    <cellStyle name="40% - Accent4 2 4 2 2" xfId="997"/>
    <cellStyle name="40% - Accent4 2 4 2 2 2" xfId="1934"/>
    <cellStyle name="40% - Accent4 2 4 2 3" xfId="1468"/>
    <cellStyle name="40% - Accent4 2 4 3" xfId="763"/>
    <cellStyle name="40% - Accent4 2 4 3 2" xfId="1700"/>
    <cellStyle name="40% - Accent4 2 4 4" xfId="1234"/>
    <cellStyle name="40% - Accent4 2 5" xfId="406"/>
    <cellStyle name="40% - Accent4 2 5 2" xfId="880"/>
    <cellStyle name="40% - Accent4 2 5 2 2" xfId="1817"/>
    <cellStyle name="40% - Accent4 2 5 3" xfId="1351"/>
    <cellStyle name="40% - Accent4 2 6" xfId="660"/>
    <cellStyle name="40% - Accent4 2 6 2" xfId="1597"/>
    <cellStyle name="40% - Accent4 2 7" xfId="1116"/>
    <cellStyle name="40% - Accent4 3" xfId="387"/>
    <cellStyle name="40% - Accent4 3 2" xfId="621"/>
    <cellStyle name="40% - Accent4 3 2 2" xfId="1095"/>
    <cellStyle name="40% - Accent4 3 2 2 2" xfId="2032"/>
    <cellStyle name="40% - Accent4 3 2 3" xfId="1566"/>
    <cellStyle name="40% - Accent4 3 3" xfId="861"/>
    <cellStyle name="40% - Accent4 3 3 2" xfId="1798"/>
    <cellStyle name="40% - Accent4 3 4" xfId="1332"/>
    <cellStyle name="40% - Accent4 4" xfId="504"/>
    <cellStyle name="40% - Accent4 4 2" xfId="978"/>
    <cellStyle name="40% - Accent4 4 2 2" xfId="1915"/>
    <cellStyle name="40% - Accent4 4 3" xfId="1449"/>
    <cellStyle name="40% - Accent4 5" xfId="642"/>
    <cellStyle name="40% - Accent4 5 2" xfId="1579"/>
    <cellStyle name="40% - Accent4 6" xfId="1214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3" xfId="1547"/>
    <cellStyle name="40% - Accent5 2 2 2 2 3" xfId="842"/>
    <cellStyle name="40% - Accent5 2 2 2 2 3 2" xfId="1779"/>
    <cellStyle name="40% - Accent5 2 2 2 2 4" xfId="1313"/>
    <cellStyle name="40% - Accent5 2 2 2 3" xfId="485"/>
    <cellStyle name="40% - Accent5 2 2 2 3 2" xfId="959"/>
    <cellStyle name="40% - Accent5 2 2 2 3 2 2" xfId="1896"/>
    <cellStyle name="40% - Accent5 2 2 2 3 3" xfId="1430"/>
    <cellStyle name="40% - Accent5 2 2 2 4" xfId="737"/>
    <cellStyle name="40% - Accent5 2 2 2 4 2" xfId="1674"/>
    <cellStyle name="40% - Accent5 2 2 2 5" xfId="1195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3" xfId="1495"/>
    <cellStyle name="40% - Accent5 2 2 3 3" xfId="790"/>
    <cellStyle name="40% - Accent5 2 2 3 3 2" xfId="1727"/>
    <cellStyle name="40% - Accent5 2 2 3 4" xfId="1261"/>
    <cellStyle name="40% - Accent5 2 2 4" xfId="433"/>
    <cellStyle name="40% - Accent5 2 2 4 2" xfId="907"/>
    <cellStyle name="40% - Accent5 2 2 4 2 2" xfId="1844"/>
    <cellStyle name="40% - Accent5 2 2 4 3" xfId="1378"/>
    <cellStyle name="40% - Accent5 2 2 5" xfId="685"/>
    <cellStyle name="40% - Accent5 2 2 5 2" xfId="1622"/>
    <cellStyle name="40% - Accent5 2 2 6" xfId="1143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3" xfId="1521"/>
    <cellStyle name="40% - Accent5 2 3 2 3" xfId="816"/>
    <cellStyle name="40% - Accent5 2 3 2 3 2" xfId="1753"/>
    <cellStyle name="40% - Accent5 2 3 2 4" xfId="1287"/>
    <cellStyle name="40% - Accent5 2 3 3" xfId="459"/>
    <cellStyle name="40% - Accent5 2 3 3 2" xfId="933"/>
    <cellStyle name="40% - Accent5 2 3 3 2 2" xfId="1870"/>
    <cellStyle name="40% - Accent5 2 3 3 3" xfId="1404"/>
    <cellStyle name="40% - Accent5 2 3 4" xfId="711"/>
    <cellStyle name="40% - Accent5 2 3 4 2" xfId="1648"/>
    <cellStyle name="40% - Accent5 2 3 5" xfId="1169"/>
    <cellStyle name="40% - Accent5 2 4" xfId="290"/>
    <cellStyle name="40% - Accent5 2 4 2" xfId="524"/>
    <cellStyle name="40% - Accent5 2 4 2 2" xfId="998"/>
    <cellStyle name="40% - Accent5 2 4 2 2 2" xfId="1935"/>
    <cellStyle name="40% - Accent5 2 4 2 3" xfId="1469"/>
    <cellStyle name="40% - Accent5 2 4 3" xfId="764"/>
    <cellStyle name="40% - Accent5 2 4 3 2" xfId="1701"/>
    <cellStyle name="40% - Accent5 2 4 4" xfId="1235"/>
    <cellStyle name="40% - Accent5 2 5" xfId="407"/>
    <cellStyle name="40% - Accent5 2 5 2" xfId="881"/>
    <cellStyle name="40% - Accent5 2 5 2 2" xfId="1818"/>
    <cellStyle name="40% - Accent5 2 5 3" xfId="1352"/>
    <cellStyle name="40% - Accent5 2 6" xfId="661"/>
    <cellStyle name="40% - Accent5 2 6 2" xfId="1598"/>
    <cellStyle name="40% - Accent5 2 7" xfId="1117"/>
    <cellStyle name="40% - Accent5 3" xfId="389"/>
    <cellStyle name="40% - Accent5 3 2" xfId="623"/>
    <cellStyle name="40% - Accent5 3 2 2" xfId="1097"/>
    <cellStyle name="40% - Accent5 3 2 2 2" xfId="2034"/>
    <cellStyle name="40% - Accent5 3 2 3" xfId="1568"/>
    <cellStyle name="40% - Accent5 3 3" xfId="863"/>
    <cellStyle name="40% - Accent5 3 3 2" xfId="1800"/>
    <cellStyle name="40% - Accent5 3 4" xfId="1334"/>
    <cellStyle name="40% - Accent5 4" xfId="506"/>
    <cellStyle name="40% - Accent5 4 2" xfId="980"/>
    <cellStyle name="40% - Accent5 4 2 2" xfId="1917"/>
    <cellStyle name="40% - Accent5 4 3" xfId="1451"/>
    <cellStyle name="40% - Accent5 5" xfId="644"/>
    <cellStyle name="40% - Accent5 5 2" xfId="1581"/>
    <cellStyle name="40% - Accent5 6" xfId="12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3" xfId="1548"/>
    <cellStyle name="40% - Accent6 2 2 2 2 3" xfId="843"/>
    <cellStyle name="40% - Accent6 2 2 2 2 3 2" xfId="1780"/>
    <cellStyle name="40% - Accent6 2 2 2 2 4" xfId="1314"/>
    <cellStyle name="40% - Accent6 2 2 2 3" xfId="486"/>
    <cellStyle name="40% - Accent6 2 2 2 3 2" xfId="960"/>
    <cellStyle name="40% - Accent6 2 2 2 3 2 2" xfId="1897"/>
    <cellStyle name="40% - Accent6 2 2 2 3 3" xfId="1431"/>
    <cellStyle name="40% - Accent6 2 2 2 4" xfId="738"/>
    <cellStyle name="40% - Accent6 2 2 2 4 2" xfId="1675"/>
    <cellStyle name="40% - Accent6 2 2 2 5" xfId="1196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3" xfId="1496"/>
    <cellStyle name="40% - Accent6 2 2 3 3" xfId="791"/>
    <cellStyle name="40% - Accent6 2 2 3 3 2" xfId="1728"/>
    <cellStyle name="40% - Accent6 2 2 3 4" xfId="1262"/>
    <cellStyle name="40% - Accent6 2 2 4" xfId="434"/>
    <cellStyle name="40% - Accent6 2 2 4 2" xfId="908"/>
    <cellStyle name="40% - Accent6 2 2 4 2 2" xfId="1845"/>
    <cellStyle name="40% - Accent6 2 2 4 3" xfId="1379"/>
    <cellStyle name="40% - Accent6 2 2 5" xfId="686"/>
    <cellStyle name="40% - Accent6 2 2 5 2" xfId="1623"/>
    <cellStyle name="40% - Accent6 2 2 6" xfId="1144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3" xfId="1522"/>
    <cellStyle name="40% - Accent6 2 3 2 3" xfId="817"/>
    <cellStyle name="40% - Accent6 2 3 2 3 2" xfId="1754"/>
    <cellStyle name="40% - Accent6 2 3 2 4" xfId="1288"/>
    <cellStyle name="40% - Accent6 2 3 3" xfId="460"/>
    <cellStyle name="40% - Accent6 2 3 3 2" xfId="934"/>
    <cellStyle name="40% - Accent6 2 3 3 2 2" xfId="1871"/>
    <cellStyle name="40% - Accent6 2 3 3 3" xfId="1405"/>
    <cellStyle name="40% - Accent6 2 3 4" xfId="712"/>
    <cellStyle name="40% - Accent6 2 3 4 2" xfId="1649"/>
    <cellStyle name="40% - Accent6 2 3 5" xfId="1170"/>
    <cellStyle name="40% - Accent6 2 4" xfId="291"/>
    <cellStyle name="40% - Accent6 2 4 2" xfId="525"/>
    <cellStyle name="40% - Accent6 2 4 2 2" xfId="999"/>
    <cellStyle name="40% - Accent6 2 4 2 2 2" xfId="1936"/>
    <cellStyle name="40% - Accent6 2 4 2 3" xfId="1470"/>
    <cellStyle name="40% - Accent6 2 4 3" xfId="765"/>
    <cellStyle name="40% - Accent6 2 4 3 2" xfId="1702"/>
    <cellStyle name="40% - Accent6 2 4 4" xfId="1236"/>
    <cellStyle name="40% - Accent6 2 5" xfId="408"/>
    <cellStyle name="40% - Accent6 2 5 2" xfId="882"/>
    <cellStyle name="40% - Accent6 2 5 2 2" xfId="1819"/>
    <cellStyle name="40% - Accent6 2 5 3" xfId="1353"/>
    <cellStyle name="40% - Accent6 2 6" xfId="662"/>
    <cellStyle name="40% - Accent6 2 6 2" xfId="1599"/>
    <cellStyle name="40% - Accent6 2 7" xfId="1118"/>
    <cellStyle name="40% - Accent6 3" xfId="391"/>
    <cellStyle name="40% - Accent6 3 2" xfId="625"/>
    <cellStyle name="40% - Accent6 3 2 2" xfId="1099"/>
    <cellStyle name="40% - Accent6 3 2 2 2" xfId="2036"/>
    <cellStyle name="40% - Accent6 3 2 3" xfId="1570"/>
    <cellStyle name="40% - Accent6 3 3" xfId="865"/>
    <cellStyle name="40% - Accent6 3 3 2" xfId="1802"/>
    <cellStyle name="40% - Accent6 3 4" xfId="1336"/>
    <cellStyle name="40% - Accent6 4" xfId="508"/>
    <cellStyle name="40% - Accent6 4 2" xfId="982"/>
    <cellStyle name="40% - Accent6 4 2 2" xfId="1919"/>
    <cellStyle name="40% - Accent6 4 3" xfId="1453"/>
    <cellStyle name="40% - Accent6 5" xfId="646"/>
    <cellStyle name="40% - Accent6 5 2" xfId="1583"/>
    <cellStyle name="40% - Accent6 6" xfId="1218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3" xfId="1551"/>
    <cellStyle name="Comma 2 3 2 2 3" xfId="846"/>
    <cellStyle name="Comma 2 3 2 2 3 2" xfId="1783"/>
    <cellStyle name="Comma 2 3 2 2 4" xfId="1317"/>
    <cellStyle name="Comma 2 3 2 3" xfId="489"/>
    <cellStyle name="Comma 2 3 2 3 2" xfId="963"/>
    <cellStyle name="Comma 2 3 2 3 2 2" xfId="1900"/>
    <cellStyle name="Comma 2 3 2 3 3" xfId="1434"/>
    <cellStyle name="Comma 2 3 2 4" xfId="741"/>
    <cellStyle name="Comma 2 3 2 4 2" xfId="1678"/>
    <cellStyle name="Comma 2 3 2 5" xfId="1199"/>
    <cellStyle name="Comma 2 3 3" xfId="320"/>
    <cellStyle name="Comma 2 3 3 2" xfId="554"/>
    <cellStyle name="Comma 2 3 3 2 2" xfId="1028"/>
    <cellStyle name="Comma 2 3 3 2 2 2" xfId="1965"/>
    <cellStyle name="Comma 2 3 3 2 3" xfId="1499"/>
    <cellStyle name="Comma 2 3 3 3" xfId="794"/>
    <cellStyle name="Comma 2 3 3 3 2" xfId="1731"/>
    <cellStyle name="Comma 2 3 3 4" xfId="1265"/>
    <cellStyle name="Comma 2 3 4" xfId="437"/>
    <cellStyle name="Comma 2 3 4 2" xfId="911"/>
    <cellStyle name="Comma 2 3 4 2 2" xfId="1848"/>
    <cellStyle name="Comma 2 3 4 3" xfId="1382"/>
    <cellStyle name="Comma 2 3 5" xfId="689"/>
    <cellStyle name="Comma 2 3 5 2" xfId="1626"/>
    <cellStyle name="Comma 2 3 6" xfId="1147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3" xfId="1525"/>
    <cellStyle name="Comma 2 4 2 3" xfId="820"/>
    <cellStyle name="Comma 2 4 2 3 2" xfId="1757"/>
    <cellStyle name="Comma 2 4 2 4" xfId="1291"/>
    <cellStyle name="Comma 2 4 3" xfId="463"/>
    <cellStyle name="Comma 2 4 3 2" xfId="937"/>
    <cellStyle name="Comma 2 4 3 2 2" xfId="1874"/>
    <cellStyle name="Comma 2 4 3 3" xfId="1408"/>
    <cellStyle name="Comma 2 4 4" xfId="715"/>
    <cellStyle name="Comma 2 4 4 2" xfId="1652"/>
    <cellStyle name="Comma 2 4 5" xfId="1173"/>
    <cellStyle name="Comma 2 5" xfId="294"/>
    <cellStyle name="Comma 2 5 2" xfId="528"/>
    <cellStyle name="Comma 2 5 2 2" xfId="1002"/>
    <cellStyle name="Comma 2 5 2 2 2" xfId="1939"/>
    <cellStyle name="Comma 2 5 2 3" xfId="1473"/>
    <cellStyle name="Comma 2 5 3" xfId="768"/>
    <cellStyle name="Comma 2 5 3 2" xfId="1705"/>
    <cellStyle name="Comma 2 5 4" xfId="1239"/>
    <cellStyle name="Comma 2 6" xfId="411"/>
    <cellStyle name="Comma 2 6 2" xfId="885"/>
    <cellStyle name="Comma 2 6 2 2" xfId="1822"/>
    <cellStyle name="Comma 2 6 3" xfId="1356"/>
    <cellStyle name="Comma 2 7" xfId="665"/>
    <cellStyle name="Comma 2 7 2" xfId="1602"/>
    <cellStyle name="Comma 2 8" xfId="1121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3" xfId="1558"/>
    <cellStyle name="Comma 4 2 2 2 3" xfId="853"/>
    <cellStyle name="Comma 4 2 2 2 3 2" xfId="1790"/>
    <cellStyle name="Comma 4 2 2 2 4" xfId="1324"/>
    <cellStyle name="Comma 4 2 2 3" xfId="496"/>
    <cellStyle name="Comma 4 2 2 3 2" xfId="970"/>
    <cellStyle name="Comma 4 2 2 3 2 2" xfId="1907"/>
    <cellStyle name="Comma 4 2 2 3 3" xfId="1441"/>
    <cellStyle name="Comma 4 2 2 4" xfId="748"/>
    <cellStyle name="Comma 4 2 2 4 2" xfId="1685"/>
    <cellStyle name="Comma 4 2 2 5" xfId="1206"/>
    <cellStyle name="Comma 4 2 3" xfId="327"/>
    <cellStyle name="Comma 4 2 3 2" xfId="561"/>
    <cellStyle name="Comma 4 2 3 2 2" xfId="1035"/>
    <cellStyle name="Comma 4 2 3 2 2 2" xfId="1972"/>
    <cellStyle name="Comma 4 2 3 2 3" xfId="1506"/>
    <cellStyle name="Comma 4 2 3 3" xfId="801"/>
    <cellStyle name="Comma 4 2 3 3 2" xfId="1738"/>
    <cellStyle name="Comma 4 2 3 4" xfId="1272"/>
    <cellStyle name="Comma 4 2 4" xfId="444"/>
    <cellStyle name="Comma 4 2 4 2" xfId="918"/>
    <cellStyle name="Comma 4 2 4 2 2" xfId="1855"/>
    <cellStyle name="Comma 4 2 4 3" xfId="1389"/>
    <cellStyle name="Comma 4 2 5" xfId="696"/>
    <cellStyle name="Comma 4 2 5 2" xfId="1633"/>
    <cellStyle name="Comma 4 2 6" xfId="1154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3" xfId="1532"/>
    <cellStyle name="Comma 4 3 2 3" xfId="827"/>
    <cellStyle name="Comma 4 3 2 3 2" xfId="1764"/>
    <cellStyle name="Comma 4 3 2 4" xfId="1298"/>
    <cellStyle name="Comma 4 3 3" xfId="470"/>
    <cellStyle name="Comma 4 3 3 2" xfId="944"/>
    <cellStyle name="Comma 4 3 3 2 2" xfId="1881"/>
    <cellStyle name="Comma 4 3 3 3" xfId="1415"/>
    <cellStyle name="Comma 4 3 4" xfId="722"/>
    <cellStyle name="Comma 4 3 4 2" xfId="1659"/>
    <cellStyle name="Comma 4 3 5" xfId="1180"/>
    <cellStyle name="Comma 4 4" xfId="301"/>
    <cellStyle name="Comma 4 4 2" xfId="535"/>
    <cellStyle name="Comma 4 4 2 2" xfId="1009"/>
    <cellStyle name="Comma 4 4 2 2 2" xfId="1946"/>
    <cellStyle name="Comma 4 4 2 3" xfId="1480"/>
    <cellStyle name="Comma 4 4 3" xfId="775"/>
    <cellStyle name="Comma 4 4 3 2" xfId="1712"/>
    <cellStyle name="Comma 4 4 4" xfId="1246"/>
    <cellStyle name="Comma 4 5" xfId="418"/>
    <cellStyle name="Comma 4 5 2" xfId="892"/>
    <cellStyle name="Comma 4 5 2 2" xfId="1829"/>
    <cellStyle name="Comma 4 5 3" xfId="1363"/>
    <cellStyle name="Comma 4 6" xfId="648"/>
    <cellStyle name="Comma 4 6 2" xfId="1585"/>
    <cellStyle name="Comma 4 7" xfId="1128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3" xfId="1534"/>
    <cellStyle name="Comma 5 2 2 3" xfId="829"/>
    <cellStyle name="Comma 5 2 2 3 2" xfId="1766"/>
    <cellStyle name="Comma 5 2 2 4" xfId="1300"/>
    <cellStyle name="Comma 5 2 3" xfId="472"/>
    <cellStyle name="Comma 5 2 3 2" xfId="946"/>
    <cellStyle name="Comma 5 2 3 2 2" xfId="1883"/>
    <cellStyle name="Comma 5 2 3 3" xfId="1417"/>
    <cellStyle name="Comma 5 2 4" xfId="724"/>
    <cellStyle name="Comma 5 2 4 2" xfId="1661"/>
    <cellStyle name="Comma 5 2 5" xfId="1182"/>
    <cellStyle name="Comma 5 3" xfId="303"/>
    <cellStyle name="Comma 5 3 2" xfId="537"/>
    <cellStyle name="Comma 5 3 2 2" xfId="1011"/>
    <cellStyle name="Comma 5 3 2 2 2" xfId="1948"/>
    <cellStyle name="Comma 5 3 2 3" xfId="1482"/>
    <cellStyle name="Comma 5 3 3" xfId="777"/>
    <cellStyle name="Comma 5 3 3 2" xfId="1714"/>
    <cellStyle name="Comma 5 3 4" xfId="1248"/>
    <cellStyle name="Comma 5 4" xfId="420"/>
    <cellStyle name="Comma 5 4 2" xfId="894"/>
    <cellStyle name="Comma 5 4 2 2" xfId="1831"/>
    <cellStyle name="Comma 5 4 3" xfId="1365"/>
    <cellStyle name="Comma 5 5" xfId="672"/>
    <cellStyle name="Comma 5 5 2" xfId="1609"/>
    <cellStyle name="Comma 5 6" xfId="1130"/>
    <cellStyle name="Comma 6" xfId="172"/>
    <cellStyle name="Comma 6 2" xfId="329"/>
    <cellStyle name="Comma 6 2 2" xfId="563"/>
    <cellStyle name="Comma 6 2 2 2" xfId="1037"/>
    <cellStyle name="Comma 6 2 2 2 2" xfId="1974"/>
    <cellStyle name="Comma 6 2 2 3" xfId="1508"/>
    <cellStyle name="Comma 6 2 3" xfId="803"/>
    <cellStyle name="Comma 6 2 3 2" xfId="1740"/>
    <cellStyle name="Comma 6 2 4" xfId="1274"/>
    <cellStyle name="Comma 6 3" xfId="446"/>
    <cellStyle name="Comma 6 3 2" xfId="920"/>
    <cellStyle name="Comma 6 3 2 2" xfId="1857"/>
    <cellStyle name="Comma 6 3 3" xfId="1391"/>
    <cellStyle name="Comma 6 4" xfId="698"/>
    <cellStyle name="Comma 6 4 2" xfId="1635"/>
    <cellStyle name="Comma 6 5" xfId="1156"/>
    <cellStyle name="Comma 7" xfId="277"/>
    <cellStyle name="Comma 7 2" xfId="511"/>
    <cellStyle name="Comma 7 2 2" xfId="985"/>
    <cellStyle name="Comma 7 2 2 2" xfId="1922"/>
    <cellStyle name="Comma 7 2 3" xfId="1456"/>
    <cellStyle name="Comma 7 3" xfId="751"/>
    <cellStyle name="Comma 7 3 2" xfId="1688"/>
    <cellStyle name="Comma 7 4" xfId="1222"/>
    <cellStyle name="Comma 8" xfId="394"/>
    <cellStyle name="Comma 8 2" xfId="868"/>
    <cellStyle name="Comma 8 2 2" xfId="1805"/>
    <cellStyle name="Comma 8 3" xfId="1339"/>
    <cellStyle name="Comma 9" xfId="1104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3" xfId="1557"/>
    <cellStyle name="Normal 14 2 2 2 3" xfId="852"/>
    <cellStyle name="Normal 14 2 2 2 3 2" xfId="1789"/>
    <cellStyle name="Normal 14 2 2 2 4" xfId="1323"/>
    <cellStyle name="Normal 14 2 2 3" xfId="495"/>
    <cellStyle name="Normal 14 2 2 3 2" xfId="969"/>
    <cellStyle name="Normal 14 2 2 3 2 2" xfId="1906"/>
    <cellStyle name="Normal 14 2 2 3 3" xfId="1440"/>
    <cellStyle name="Normal 14 2 2 4" xfId="747"/>
    <cellStyle name="Normal 14 2 2 4 2" xfId="1684"/>
    <cellStyle name="Normal 14 2 2 5" xfId="1205"/>
    <cellStyle name="Normal 14 2 3" xfId="326"/>
    <cellStyle name="Normal 14 2 3 2" xfId="560"/>
    <cellStyle name="Normal 14 2 3 2 2" xfId="1034"/>
    <cellStyle name="Normal 14 2 3 2 2 2" xfId="1971"/>
    <cellStyle name="Normal 14 2 3 2 3" xfId="1505"/>
    <cellStyle name="Normal 14 2 3 3" xfId="800"/>
    <cellStyle name="Normal 14 2 3 3 2" xfId="1737"/>
    <cellStyle name="Normal 14 2 3 4" xfId="1271"/>
    <cellStyle name="Normal 14 2 4" xfId="443"/>
    <cellStyle name="Normal 14 2 4 2" xfId="917"/>
    <cellStyle name="Normal 14 2 4 2 2" xfId="1854"/>
    <cellStyle name="Normal 14 2 4 3" xfId="1388"/>
    <cellStyle name="Normal 14 2 5" xfId="695"/>
    <cellStyle name="Normal 14 2 5 2" xfId="1632"/>
    <cellStyle name="Normal 14 2 6" xfId="1153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3" xfId="1531"/>
    <cellStyle name="Normal 14 3 2 3" xfId="826"/>
    <cellStyle name="Normal 14 3 2 3 2" xfId="1763"/>
    <cellStyle name="Normal 14 3 2 4" xfId="1297"/>
    <cellStyle name="Normal 14 3 3" xfId="469"/>
    <cellStyle name="Normal 14 3 3 2" xfId="943"/>
    <cellStyle name="Normal 14 3 3 2 2" xfId="1880"/>
    <cellStyle name="Normal 14 3 3 3" xfId="1414"/>
    <cellStyle name="Normal 14 3 4" xfId="721"/>
    <cellStyle name="Normal 14 3 4 2" xfId="1658"/>
    <cellStyle name="Normal 14 3 5" xfId="1179"/>
    <cellStyle name="Normal 14 4" xfId="300"/>
    <cellStyle name="Normal 14 4 2" xfId="534"/>
    <cellStyle name="Normal 14 4 2 2" xfId="1008"/>
    <cellStyle name="Normal 14 4 2 2 2" xfId="1945"/>
    <cellStyle name="Normal 14 4 2 3" xfId="1479"/>
    <cellStyle name="Normal 14 4 3" xfId="774"/>
    <cellStyle name="Normal 14 4 3 2" xfId="1711"/>
    <cellStyle name="Normal 14 4 4" xfId="1245"/>
    <cellStyle name="Normal 14 5" xfId="417"/>
    <cellStyle name="Normal 14 5 2" xfId="891"/>
    <cellStyle name="Normal 14 5 2 2" xfId="1828"/>
    <cellStyle name="Normal 14 5 3" xfId="1362"/>
    <cellStyle name="Normal 14 6" xfId="647"/>
    <cellStyle name="Normal 14 6 2" xfId="1584"/>
    <cellStyle name="Normal 14 7" xfId="1127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3" xfId="1533"/>
    <cellStyle name="Normal 16 2 2 3" xfId="828"/>
    <cellStyle name="Normal 16 2 2 3 2" xfId="1765"/>
    <cellStyle name="Normal 16 2 2 4" xfId="1299"/>
    <cellStyle name="Normal 16 2 3" xfId="471"/>
    <cellStyle name="Normal 16 2 3 2" xfId="945"/>
    <cellStyle name="Normal 16 2 3 2 2" xfId="1882"/>
    <cellStyle name="Normal 16 2 3 3" xfId="1416"/>
    <cellStyle name="Normal 16 2 4" xfId="723"/>
    <cellStyle name="Normal 16 2 4 2" xfId="1660"/>
    <cellStyle name="Normal 16 2 5" xfId="1181"/>
    <cellStyle name="Normal 16 3" xfId="302"/>
    <cellStyle name="Normal 16 3 2" xfId="536"/>
    <cellStyle name="Normal 16 3 2 2" xfId="1010"/>
    <cellStyle name="Normal 16 3 2 2 2" xfId="1947"/>
    <cellStyle name="Normal 16 3 2 3" xfId="1481"/>
    <cellStyle name="Normal 16 3 3" xfId="776"/>
    <cellStyle name="Normal 16 3 3 2" xfId="1713"/>
    <cellStyle name="Normal 16 3 4" xfId="1247"/>
    <cellStyle name="Normal 16 4" xfId="419"/>
    <cellStyle name="Normal 16 4 2" xfId="893"/>
    <cellStyle name="Normal 16 4 2 2" xfId="1830"/>
    <cellStyle name="Normal 16 4 3" xfId="1364"/>
    <cellStyle name="Normal 16 5" xfId="671"/>
    <cellStyle name="Normal 16 5 2" xfId="1608"/>
    <cellStyle name="Normal 16 6" xfId="1129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3" xfId="1553"/>
    <cellStyle name="Normal 2 2 3 2 2 2 3" xfId="848"/>
    <cellStyle name="Normal 2 2 3 2 2 2 3 2" xfId="1785"/>
    <cellStyle name="Normal 2 2 3 2 2 2 4" xfId="1319"/>
    <cellStyle name="Normal 2 2 3 2 2 3" xfId="491"/>
    <cellStyle name="Normal 2 2 3 2 2 3 2" xfId="965"/>
    <cellStyle name="Normal 2 2 3 2 2 3 2 2" xfId="1902"/>
    <cellStyle name="Normal 2 2 3 2 2 3 3" xfId="1436"/>
    <cellStyle name="Normal 2 2 3 2 2 4" xfId="743"/>
    <cellStyle name="Normal 2 2 3 2 2 4 2" xfId="1680"/>
    <cellStyle name="Normal 2 2 3 2 2 5" xfId="1201"/>
    <cellStyle name="Normal 2 2 3 2 3" xfId="322"/>
    <cellStyle name="Normal 2 2 3 2 3 2" xfId="556"/>
    <cellStyle name="Normal 2 2 3 2 3 2 2" xfId="1030"/>
    <cellStyle name="Normal 2 2 3 2 3 2 2 2" xfId="1967"/>
    <cellStyle name="Normal 2 2 3 2 3 2 3" xfId="1501"/>
    <cellStyle name="Normal 2 2 3 2 3 3" xfId="796"/>
    <cellStyle name="Normal 2 2 3 2 3 3 2" xfId="1733"/>
    <cellStyle name="Normal 2 2 3 2 3 4" xfId="1267"/>
    <cellStyle name="Normal 2 2 3 2 4" xfId="439"/>
    <cellStyle name="Normal 2 2 3 2 4 2" xfId="913"/>
    <cellStyle name="Normal 2 2 3 2 4 2 2" xfId="1850"/>
    <cellStyle name="Normal 2 2 3 2 4 3" xfId="1384"/>
    <cellStyle name="Normal 2 2 3 2 5" xfId="691"/>
    <cellStyle name="Normal 2 2 3 2 5 2" xfId="1628"/>
    <cellStyle name="Normal 2 2 3 2 6" xfId="1149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3" xfId="1527"/>
    <cellStyle name="Normal 2 2 3 3 2 3" xfId="822"/>
    <cellStyle name="Normal 2 2 3 3 2 3 2" xfId="1759"/>
    <cellStyle name="Normal 2 2 3 3 2 4" xfId="1293"/>
    <cellStyle name="Normal 2 2 3 3 3" xfId="465"/>
    <cellStyle name="Normal 2 2 3 3 3 2" xfId="939"/>
    <cellStyle name="Normal 2 2 3 3 3 2 2" xfId="1876"/>
    <cellStyle name="Normal 2 2 3 3 3 3" xfId="1410"/>
    <cellStyle name="Normal 2 2 3 3 4" xfId="717"/>
    <cellStyle name="Normal 2 2 3 3 4 2" xfId="1654"/>
    <cellStyle name="Normal 2 2 3 3 5" xfId="1175"/>
    <cellStyle name="Normal 2 2 3 4" xfId="296"/>
    <cellStyle name="Normal 2 2 3 4 2" xfId="530"/>
    <cellStyle name="Normal 2 2 3 4 2 2" xfId="1004"/>
    <cellStyle name="Normal 2 2 3 4 2 2 2" xfId="1941"/>
    <cellStyle name="Normal 2 2 3 4 2 3" xfId="1475"/>
    <cellStyle name="Normal 2 2 3 4 3" xfId="770"/>
    <cellStyle name="Normal 2 2 3 4 3 2" xfId="1707"/>
    <cellStyle name="Normal 2 2 3 4 4" xfId="1241"/>
    <cellStyle name="Normal 2 2 3 5" xfId="413"/>
    <cellStyle name="Normal 2 2 3 5 2" xfId="887"/>
    <cellStyle name="Normal 2 2 3 5 2 2" xfId="1824"/>
    <cellStyle name="Normal 2 2 3 5 3" xfId="1358"/>
    <cellStyle name="Normal 2 2 3 6" xfId="667"/>
    <cellStyle name="Normal 2 2 3 6 2" xfId="1604"/>
    <cellStyle name="Normal 2 2 3 7" xfId="1123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3" xfId="1536"/>
    <cellStyle name="Normal 2 3 2 2 2 3" xfId="831"/>
    <cellStyle name="Normal 2 3 2 2 2 3 2" xfId="1768"/>
    <cellStyle name="Normal 2 3 2 2 2 4" xfId="1302"/>
    <cellStyle name="Normal 2 3 2 2 3" xfId="474"/>
    <cellStyle name="Normal 2 3 2 2 3 2" xfId="948"/>
    <cellStyle name="Normal 2 3 2 2 3 2 2" xfId="1885"/>
    <cellStyle name="Normal 2 3 2 2 3 3" xfId="1419"/>
    <cellStyle name="Normal 2 3 2 2 4" xfId="726"/>
    <cellStyle name="Normal 2 3 2 2 4 2" xfId="1663"/>
    <cellStyle name="Normal 2 3 2 2 5" xfId="1184"/>
    <cellStyle name="Normal 2 3 2 3" xfId="305"/>
    <cellStyle name="Normal 2 3 2 3 2" xfId="539"/>
    <cellStyle name="Normal 2 3 2 3 2 2" xfId="1013"/>
    <cellStyle name="Normal 2 3 2 3 2 2 2" xfId="1950"/>
    <cellStyle name="Normal 2 3 2 3 2 3" xfId="1484"/>
    <cellStyle name="Normal 2 3 2 3 3" xfId="779"/>
    <cellStyle name="Normal 2 3 2 3 3 2" xfId="1716"/>
    <cellStyle name="Normal 2 3 2 3 4" xfId="1250"/>
    <cellStyle name="Normal 2 3 2 4" xfId="422"/>
    <cellStyle name="Normal 2 3 2 4 2" xfId="896"/>
    <cellStyle name="Normal 2 3 2 4 2 2" xfId="1833"/>
    <cellStyle name="Normal 2 3 2 4 3" xfId="1367"/>
    <cellStyle name="Normal 2 3 2 5" xfId="674"/>
    <cellStyle name="Normal 2 3 2 5 2" xfId="1611"/>
    <cellStyle name="Normal 2 3 2 6" xfId="1132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3" xfId="1510"/>
    <cellStyle name="Normal 2 3 3 2 3" xfId="805"/>
    <cellStyle name="Normal 2 3 3 2 3 2" xfId="1742"/>
    <cellStyle name="Normal 2 3 3 2 4" xfId="1276"/>
    <cellStyle name="Normal 2 3 3 3" xfId="448"/>
    <cellStyle name="Normal 2 3 3 3 2" xfId="922"/>
    <cellStyle name="Normal 2 3 3 3 2 2" xfId="1859"/>
    <cellStyle name="Normal 2 3 3 3 3" xfId="1393"/>
    <cellStyle name="Normal 2 3 3 4" xfId="700"/>
    <cellStyle name="Normal 2 3 3 4 2" xfId="1637"/>
    <cellStyle name="Normal 2 3 3 5" xfId="1158"/>
    <cellStyle name="Normal 2 3 4" xfId="279"/>
    <cellStyle name="Normal 2 3 4 2" xfId="513"/>
    <cellStyle name="Normal 2 3 4 2 2" xfId="987"/>
    <cellStyle name="Normal 2 3 4 2 2 2" xfId="1924"/>
    <cellStyle name="Normal 2 3 4 2 3" xfId="1458"/>
    <cellStyle name="Normal 2 3 4 3" xfId="753"/>
    <cellStyle name="Normal 2 3 4 3 2" xfId="1690"/>
    <cellStyle name="Normal 2 3 4 4" xfId="1224"/>
    <cellStyle name="Normal 2 3 5" xfId="396"/>
    <cellStyle name="Normal 2 3 5 2" xfId="870"/>
    <cellStyle name="Normal 2 3 5 2 2" xfId="1807"/>
    <cellStyle name="Normal 2 3 5 3" xfId="1341"/>
    <cellStyle name="Normal 2 3 6" xfId="650"/>
    <cellStyle name="Normal 2 3 6 2" xfId="1587"/>
    <cellStyle name="Normal 2 3 7" xfId="1106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3" xfId="1571"/>
    <cellStyle name="Normal 21 2 2 3" xfId="866"/>
    <cellStyle name="Normal 21 2 2 3 2" xfId="1803"/>
    <cellStyle name="Normal 21 2 2 4" xfId="1337"/>
    <cellStyle name="Normal 21 2 3" xfId="509"/>
    <cellStyle name="Normal 21 2 3 2" xfId="983"/>
    <cellStyle name="Normal 21 2 3 2 2" xfId="1920"/>
    <cellStyle name="Normal 21 2 3 3" xfId="1454"/>
    <cellStyle name="Normal 21 2 4" xfId="749"/>
    <cellStyle name="Normal 21 2 4 2" xfId="1686"/>
    <cellStyle name="Normal 21 2 5" xfId="1219"/>
    <cellStyle name="Normal 21 3" xfId="328"/>
    <cellStyle name="Normal 21 3 2" xfId="562"/>
    <cellStyle name="Normal 21 3 2 2" xfId="1036"/>
    <cellStyle name="Normal 21 3 2 2 2" xfId="1973"/>
    <cellStyle name="Normal 21 3 2 3" xfId="1507"/>
    <cellStyle name="Normal 21 3 3" xfId="802"/>
    <cellStyle name="Normal 21 3 3 2" xfId="1739"/>
    <cellStyle name="Normal 21 3 4" xfId="1273"/>
    <cellStyle name="Normal 21 4" xfId="445"/>
    <cellStyle name="Normal 21 4 2" xfId="919"/>
    <cellStyle name="Normal 21 4 2 2" xfId="1856"/>
    <cellStyle name="Normal 21 4 3" xfId="1390"/>
    <cellStyle name="Normal 21 5" xfId="697"/>
    <cellStyle name="Normal 21 5 2" xfId="1634"/>
    <cellStyle name="Normal 21 6" xfId="1155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3" xfId="1455"/>
    <cellStyle name="Normal 25 3" xfId="750"/>
    <cellStyle name="Normal 25 3 2" xfId="1687"/>
    <cellStyle name="Normal 25 4" xfId="1221"/>
    <cellStyle name="Normal 26" xfId="393"/>
    <cellStyle name="Normal 26 2" xfId="867"/>
    <cellStyle name="Normal 26 2 2" xfId="1804"/>
    <cellStyle name="Normal 26 3" xfId="133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7" xfId="2038"/>
    <cellStyle name="Normal 38" xfId="2041"/>
    <cellStyle name="Normal 39" xfId="2040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5" xfId="4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3" xfId="1554"/>
    <cellStyle name="Normal 5 2 3 2 2 2 3" xfId="849"/>
    <cellStyle name="Normal 5 2 3 2 2 2 3 2" xfId="1786"/>
    <cellStyle name="Normal 5 2 3 2 2 2 4" xfId="1320"/>
    <cellStyle name="Normal 5 2 3 2 2 3" xfId="492"/>
    <cellStyle name="Normal 5 2 3 2 2 3 2" xfId="966"/>
    <cellStyle name="Normal 5 2 3 2 2 3 2 2" xfId="1903"/>
    <cellStyle name="Normal 5 2 3 2 2 3 3" xfId="1437"/>
    <cellStyle name="Normal 5 2 3 2 2 4" xfId="744"/>
    <cellStyle name="Normal 5 2 3 2 2 4 2" xfId="1681"/>
    <cellStyle name="Normal 5 2 3 2 2 5" xfId="1202"/>
    <cellStyle name="Normal 5 2 3 2 3" xfId="323"/>
    <cellStyle name="Normal 5 2 3 2 3 2" xfId="557"/>
    <cellStyle name="Normal 5 2 3 2 3 2 2" xfId="1031"/>
    <cellStyle name="Normal 5 2 3 2 3 2 2 2" xfId="1968"/>
    <cellStyle name="Normal 5 2 3 2 3 2 3" xfId="1502"/>
    <cellStyle name="Normal 5 2 3 2 3 3" xfId="797"/>
    <cellStyle name="Normal 5 2 3 2 3 3 2" xfId="1734"/>
    <cellStyle name="Normal 5 2 3 2 3 4" xfId="1268"/>
    <cellStyle name="Normal 5 2 3 2 4" xfId="440"/>
    <cellStyle name="Normal 5 2 3 2 4 2" xfId="914"/>
    <cellStyle name="Normal 5 2 3 2 4 2 2" xfId="1851"/>
    <cellStyle name="Normal 5 2 3 2 4 3" xfId="1385"/>
    <cellStyle name="Normal 5 2 3 2 5" xfId="692"/>
    <cellStyle name="Normal 5 2 3 2 5 2" xfId="1629"/>
    <cellStyle name="Normal 5 2 3 2 6" xfId="115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3" xfId="1528"/>
    <cellStyle name="Normal 5 2 3 3 2 3" xfId="823"/>
    <cellStyle name="Normal 5 2 3 3 2 3 2" xfId="1760"/>
    <cellStyle name="Normal 5 2 3 3 2 4" xfId="1294"/>
    <cellStyle name="Normal 5 2 3 3 3" xfId="466"/>
    <cellStyle name="Normal 5 2 3 3 3 2" xfId="940"/>
    <cellStyle name="Normal 5 2 3 3 3 2 2" xfId="1877"/>
    <cellStyle name="Normal 5 2 3 3 3 3" xfId="1411"/>
    <cellStyle name="Normal 5 2 3 3 4" xfId="718"/>
    <cellStyle name="Normal 5 2 3 3 4 2" xfId="1655"/>
    <cellStyle name="Normal 5 2 3 3 5" xfId="1176"/>
    <cellStyle name="Normal 5 2 3 4" xfId="297"/>
    <cellStyle name="Normal 5 2 3 4 2" xfId="531"/>
    <cellStyle name="Normal 5 2 3 4 2 2" xfId="1005"/>
    <cellStyle name="Normal 5 2 3 4 2 2 2" xfId="1942"/>
    <cellStyle name="Normal 5 2 3 4 2 3" xfId="1476"/>
    <cellStyle name="Normal 5 2 3 4 3" xfId="771"/>
    <cellStyle name="Normal 5 2 3 4 3 2" xfId="1708"/>
    <cellStyle name="Normal 5 2 3 4 4" xfId="1242"/>
    <cellStyle name="Normal 5 2 3 5" xfId="414"/>
    <cellStyle name="Normal 5 2 3 5 2" xfId="888"/>
    <cellStyle name="Normal 5 2 3 5 2 2" xfId="1825"/>
    <cellStyle name="Normal 5 2 3 5 3" xfId="1359"/>
    <cellStyle name="Normal 5 2 3 6" xfId="668"/>
    <cellStyle name="Normal 5 2 3 6 2" xfId="1605"/>
    <cellStyle name="Normal 5 2 3 7" xfId="1124"/>
    <cellStyle name="Normal 5 3" xfId="59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3" xfId="1556"/>
    <cellStyle name="Normal 5 3 2 2 2 2 3" xfId="851"/>
    <cellStyle name="Normal 5 3 2 2 2 2 3 2" xfId="1788"/>
    <cellStyle name="Normal 5 3 2 2 2 2 4" xfId="1322"/>
    <cellStyle name="Normal 5 3 2 2 2 3" xfId="494"/>
    <cellStyle name="Normal 5 3 2 2 2 3 2" xfId="968"/>
    <cellStyle name="Normal 5 3 2 2 2 3 2 2" xfId="1905"/>
    <cellStyle name="Normal 5 3 2 2 2 3 3" xfId="1439"/>
    <cellStyle name="Normal 5 3 2 2 2 4" xfId="746"/>
    <cellStyle name="Normal 5 3 2 2 2 4 2" xfId="1683"/>
    <cellStyle name="Normal 5 3 2 2 2 5" xfId="1204"/>
    <cellStyle name="Normal 5 3 2 2 3" xfId="325"/>
    <cellStyle name="Normal 5 3 2 2 3 2" xfId="559"/>
    <cellStyle name="Normal 5 3 2 2 3 2 2" xfId="1033"/>
    <cellStyle name="Normal 5 3 2 2 3 2 2 2" xfId="1970"/>
    <cellStyle name="Normal 5 3 2 2 3 2 3" xfId="1504"/>
    <cellStyle name="Normal 5 3 2 2 3 3" xfId="799"/>
    <cellStyle name="Normal 5 3 2 2 3 3 2" xfId="1736"/>
    <cellStyle name="Normal 5 3 2 2 3 4" xfId="1270"/>
    <cellStyle name="Normal 5 3 2 2 4" xfId="442"/>
    <cellStyle name="Normal 5 3 2 2 4 2" xfId="916"/>
    <cellStyle name="Normal 5 3 2 2 4 2 2" xfId="1853"/>
    <cellStyle name="Normal 5 3 2 2 4 3" xfId="1387"/>
    <cellStyle name="Normal 5 3 2 2 5" xfId="694"/>
    <cellStyle name="Normal 5 3 2 2 5 2" xfId="1631"/>
    <cellStyle name="Normal 5 3 2 2 6" xfId="1152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3" xfId="1530"/>
    <cellStyle name="Normal 5 3 2 3 2 3" xfId="825"/>
    <cellStyle name="Normal 5 3 2 3 2 3 2" xfId="1762"/>
    <cellStyle name="Normal 5 3 2 3 2 4" xfId="1296"/>
    <cellStyle name="Normal 5 3 2 3 3" xfId="468"/>
    <cellStyle name="Normal 5 3 2 3 3 2" xfId="942"/>
    <cellStyle name="Normal 5 3 2 3 3 2 2" xfId="1879"/>
    <cellStyle name="Normal 5 3 2 3 3 3" xfId="1413"/>
    <cellStyle name="Normal 5 3 2 3 4" xfId="720"/>
    <cellStyle name="Normal 5 3 2 3 4 2" xfId="1657"/>
    <cellStyle name="Normal 5 3 2 3 5" xfId="1178"/>
    <cellStyle name="Normal 5 3 2 4" xfId="299"/>
    <cellStyle name="Normal 5 3 2 4 2" xfId="533"/>
    <cellStyle name="Normal 5 3 2 4 2 2" xfId="1007"/>
    <cellStyle name="Normal 5 3 2 4 2 2 2" xfId="1944"/>
    <cellStyle name="Normal 5 3 2 4 2 3" xfId="1478"/>
    <cellStyle name="Normal 5 3 2 4 3" xfId="773"/>
    <cellStyle name="Normal 5 3 2 4 3 2" xfId="1710"/>
    <cellStyle name="Normal 5 3 2 4 4" xfId="1244"/>
    <cellStyle name="Normal 5 3 2 5" xfId="416"/>
    <cellStyle name="Normal 5 3 2 5 2" xfId="890"/>
    <cellStyle name="Normal 5 3 2 5 2 2" xfId="1827"/>
    <cellStyle name="Normal 5 3 2 5 3" xfId="1361"/>
    <cellStyle name="Normal 5 3 2 6" xfId="670"/>
    <cellStyle name="Normal 5 3 2 6 2" xfId="1607"/>
    <cellStyle name="Normal 5 3 2 7" xfId="1126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3" xfId="1552"/>
    <cellStyle name="Normal 5 3 4 2 2 3" xfId="847"/>
    <cellStyle name="Normal 5 3 4 2 2 3 2" xfId="1784"/>
    <cellStyle name="Normal 5 3 4 2 2 4" xfId="1318"/>
    <cellStyle name="Normal 5 3 4 2 3" xfId="490"/>
    <cellStyle name="Normal 5 3 4 2 3 2" xfId="964"/>
    <cellStyle name="Normal 5 3 4 2 3 2 2" xfId="1901"/>
    <cellStyle name="Normal 5 3 4 2 3 3" xfId="1435"/>
    <cellStyle name="Normal 5 3 4 2 4" xfId="742"/>
    <cellStyle name="Normal 5 3 4 2 4 2" xfId="1679"/>
    <cellStyle name="Normal 5 3 4 2 5" xfId="1200"/>
    <cellStyle name="Normal 5 3 4 3" xfId="321"/>
    <cellStyle name="Normal 5 3 4 3 2" xfId="555"/>
    <cellStyle name="Normal 5 3 4 3 2 2" xfId="1029"/>
    <cellStyle name="Normal 5 3 4 3 2 2 2" xfId="1966"/>
    <cellStyle name="Normal 5 3 4 3 2 3" xfId="1500"/>
    <cellStyle name="Normal 5 3 4 3 3" xfId="795"/>
    <cellStyle name="Normal 5 3 4 3 3 2" xfId="1732"/>
    <cellStyle name="Normal 5 3 4 3 4" xfId="1266"/>
    <cellStyle name="Normal 5 3 4 4" xfId="438"/>
    <cellStyle name="Normal 5 3 4 4 2" xfId="912"/>
    <cellStyle name="Normal 5 3 4 4 2 2" xfId="1849"/>
    <cellStyle name="Normal 5 3 4 4 3" xfId="1383"/>
    <cellStyle name="Normal 5 3 4 5" xfId="690"/>
    <cellStyle name="Normal 5 3 4 5 2" xfId="1627"/>
    <cellStyle name="Normal 5 3 4 6" xfId="1148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3" xfId="1526"/>
    <cellStyle name="Normal 5 3 5 2 3" xfId="821"/>
    <cellStyle name="Normal 5 3 5 2 3 2" xfId="1758"/>
    <cellStyle name="Normal 5 3 5 2 4" xfId="1292"/>
    <cellStyle name="Normal 5 3 5 3" xfId="464"/>
    <cellStyle name="Normal 5 3 5 3 2" xfId="938"/>
    <cellStyle name="Normal 5 3 5 3 2 2" xfId="1875"/>
    <cellStyle name="Normal 5 3 5 3 3" xfId="1409"/>
    <cellStyle name="Normal 5 3 5 4" xfId="716"/>
    <cellStyle name="Normal 5 3 5 4 2" xfId="1653"/>
    <cellStyle name="Normal 5 3 5 5" xfId="1174"/>
    <cellStyle name="Normal 5 3 6" xfId="295"/>
    <cellStyle name="Normal 5 3 6 2" xfId="529"/>
    <cellStyle name="Normal 5 3 6 2 2" xfId="1003"/>
    <cellStyle name="Normal 5 3 6 2 2 2" xfId="1940"/>
    <cellStyle name="Normal 5 3 6 2 3" xfId="1474"/>
    <cellStyle name="Normal 5 3 6 3" xfId="769"/>
    <cellStyle name="Normal 5 3 6 3 2" xfId="1706"/>
    <cellStyle name="Normal 5 3 6 4" xfId="1240"/>
    <cellStyle name="Normal 5 3 7" xfId="412"/>
    <cellStyle name="Normal 5 3 7 2" xfId="886"/>
    <cellStyle name="Normal 5 3 7 2 2" xfId="1823"/>
    <cellStyle name="Normal 5 3 7 3" xfId="1357"/>
    <cellStyle name="Normal 5 3 8" xfId="666"/>
    <cellStyle name="Normal 5 3 8 2" xfId="1603"/>
    <cellStyle name="Normal 5 3 9" xfId="1122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3" xfId="1535"/>
    <cellStyle name="Normal 5 4 2 2 3" xfId="830"/>
    <cellStyle name="Normal 5 4 2 2 3 2" xfId="1767"/>
    <cellStyle name="Normal 5 4 2 2 4" xfId="1301"/>
    <cellStyle name="Normal 5 4 2 3" xfId="473"/>
    <cellStyle name="Normal 5 4 2 3 2" xfId="947"/>
    <cellStyle name="Normal 5 4 2 3 2 2" xfId="1884"/>
    <cellStyle name="Normal 5 4 2 3 3" xfId="1418"/>
    <cellStyle name="Normal 5 4 2 4" xfId="725"/>
    <cellStyle name="Normal 5 4 2 4 2" xfId="1662"/>
    <cellStyle name="Normal 5 4 2 5" xfId="1183"/>
    <cellStyle name="Normal 5 4 3" xfId="304"/>
    <cellStyle name="Normal 5 4 3 2" xfId="538"/>
    <cellStyle name="Normal 5 4 3 2 2" xfId="1012"/>
    <cellStyle name="Normal 5 4 3 2 2 2" xfId="1949"/>
    <cellStyle name="Normal 5 4 3 2 3" xfId="1483"/>
    <cellStyle name="Normal 5 4 3 3" xfId="778"/>
    <cellStyle name="Normal 5 4 3 3 2" xfId="1715"/>
    <cellStyle name="Normal 5 4 3 4" xfId="1249"/>
    <cellStyle name="Normal 5 4 4" xfId="421"/>
    <cellStyle name="Normal 5 4 4 2" xfId="895"/>
    <cellStyle name="Normal 5 4 4 2 2" xfId="1832"/>
    <cellStyle name="Normal 5 4 4 3" xfId="1366"/>
    <cellStyle name="Normal 5 4 5" xfId="673"/>
    <cellStyle name="Normal 5 4 5 2" xfId="1610"/>
    <cellStyle name="Normal 5 4 6" xfId="1131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3" xfId="1509"/>
    <cellStyle name="Normal 5 5 2 3" xfId="804"/>
    <cellStyle name="Normal 5 5 2 3 2" xfId="1741"/>
    <cellStyle name="Normal 5 5 2 4" xfId="1275"/>
    <cellStyle name="Normal 5 5 3" xfId="447"/>
    <cellStyle name="Normal 5 5 3 2" xfId="921"/>
    <cellStyle name="Normal 5 5 3 2 2" xfId="1858"/>
    <cellStyle name="Normal 5 5 3 3" xfId="1392"/>
    <cellStyle name="Normal 5 5 4" xfId="699"/>
    <cellStyle name="Normal 5 5 4 2" xfId="1636"/>
    <cellStyle name="Normal 5 5 5" xfId="1157"/>
    <cellStyle name="Normal 5 6" xfId="278"/>
    <cellStyle name="Normal 5 6 2" xfId="512"/>
    <cellStyle name="Normal 5 6 2 2" xfId="986"/>
    <cellStyle name="Normal 5 6 2 2 2" xfId="1923"/>
    <cellStyle name="Normal 5 6 2 3" xfId="1457"/>
    <cellStyle name="Normal 5 6 3" xfId="752"/>
    <cellStyle name="Normal 5 6 3 2" xfId="1689"/>
    <cellStyle name="Normal 5 6 4" xfId="1223"/>
    <cellStyle name="Normal 5 7" xfId="395"/>
    <cellStyle name="Normal 5 7 2" xfId="869"/>
    <cellStyle name="Normal 5 7 2 2" xfId="1806"/>
    <cellStyle name="Normal 5 7 3" xfId="1340"/>
    <cellStyle name="Normal 5 8" xfId="649"/>
    <cellStyle name="Normal 5 8 2" xfId="1586"/>
    <cellStyle name="Normal 5 9" xfId="1105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3" xfId="1555"/>
    <cellStyle name="Normal 8 2 2 2 2 3" xfId="850"/>
    <cellStyle name="Normal 8 2 2 2 2 3 2" xfId="1787"/>
    <cellStyle name="Normal 8 2 2 2 2 4" xfId="1321"/>
    <cellStyle name="Normal 8 2 2 2 3" xfId="493"/>
    <cellStyle name="Normal 8 2 2 2 3 2" xfId="967"/>
    <cellStyle name="Normal 8 2 2 2 3 2 2" xfId="1904"/>
    <cellStyle name="Normal 8 2 2 2 3 3" xfId="1438"/>
    <cellStyle name="Normal 8 2 2 2 4" xfId="745"/>
    <cellStyle name="Normal 8 2 2 2 4 2" xfId="1682"/>
    <cellStyle name="Normal 8 2 2 2 5" xfId="1203"/>
    <cellStyle name="Normal 8 2 2 3" xfId="324"/>
    <cellStyle name="Normal 8 2 2 3 2" xfId="558"/>
    <cellStyle name="Normal 8 2 2 3 2 2" xfId="1032"/>
    <cellStyle name="Normal 8 2 2 3 2 2 2" xfId="1969"/>
    <cellStyle name="Normal 8 2 2 3 2 3" xfId="1503"/>
    <cellStyle name="Normal 8 2 2 3 3" xfId="798"/>
    <cellStyle name="Normal 8 2 2 3 3 2" xfId="1735"/>
    <cellStyle name="Normal 8 2 2 3 4" xfId="1269"/>
    <cellStyle name="Normal 8 2 2 4" xfId="441"/>
    <cellStyle name="Normal 8 2 2 4 2" xfId="915"/>
    <cellStyle name="Normal 8 2 2 4 2 2" xfId="1852"/>
    <cellStyle name="Normal 8 2 2 4 3" xfId="1386"/>
    <cellStyle name="Normal 8 2 2 5" xfId="693"/>
    <cellStyle name="Normal 8 2 2 5 2" xfId="1630"/>
    <cellStyle name="Normal 8 2 2 6" xfId="1151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3" xfId="1529"/>
    <cellStyle name="Normal 8 2 3 2 3" xfId="824"/>
    <cellStyle name="Normal 8 2 3 2 3 2" xfId="1761"/>
    <cellStyle name="Normal 8 2 3 2 4" xfId="1295"/>
    <cellStyle name="Normal 8 2 3 3" xfId="467"/>
    <cellStyle name="Normal 8 2 3 3 2" xfId="941"/>
    <cellStyle name="Normal 8 2 3 3 2 2" xfId="1878"/>
    <cellStyle name="Normal 8 2 3 3 3" xfId="1412"/>
    <cellStyle name="Normal 8 2 3 4" xfId="719"/>
    <cellStyle name="Normal 8 2 3 4 2" xfId="1656"/>
    <cellStyle name="Normal 8 2 3 5" xfId="1177"/>
    <cellStyle name="Normal 8 2 4" xfId="298"/>
    <cellStyle name="Normal 8 2 4 2" xfId="532"/>
    <cellStyle name="Normal 8 2 4 2 2" xfId="1006"/>
    <cellStyle name="Normal 8 2 4 2 2 2" xfId="1943"/>
    <cellStyle name="Normal 8 2 4 2 3" xfId="1477"/>
    <cellStyle name="Normal 8 2 4 3" xfId="772"/>
    <cellStyle name="Normal 8 2 4 3 2" xfId="1709"/>
    <cellStyle name="Normal 8 2 4 4" xfId="1243"/>
    <cellStyle name="Normal 8 2 5" xfId="415"/>
    <cellStyle name="Normal 8 2 5 2" xfId="889"/>
    <cellStyle name="Normal 8 2 5 2 2" xfId="1826"/>
    <cellStyle name="Normal 8 2 5 3" xfId="1360"/>
    <cellStyle name="Normal 8 2 6" xfId="669"/>
    <cellStyle name="Normal 8 2 6 2" xfId="1606"/>
    <cellStyle name="Normal 8 2 7" xfId="1125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3" xfId="1550"/>
    <cellStyle name="Normal 8 3 2 2 3" xfId="845"/>
    <cellStyle name="Normal 8 3 2 2 3 2" xfId="1782"/>
    <cellStyle name="Normal 8 3 2 2 4" xfId="1316"/>
    <cellStyle name="Normal 8 3 2 3" xfId="488"/>
    <cellStyle name="Normal 8 3 2 3 2" xfId="962"/>
    <cellStyle name="Normal 8 3 2 3 2 2" xfId="1899"/>
    <cellStyle name="Normal 8 3 2 3 3" xfId="1433"/>
    <cellStyle name="Normal 8 3 2 4" xfId="740"/>
    <cellStyle name="Normal 8 3 2 4 2" xfId="1677"/>
    <cellStyle name="Normal 8 3 2 5" xfId="1198"/>
    <cellStyle name="Normal 8 3 3" xfId="319"/>
    <cellStyle name="Normal 8 3 3 2" xfId="553"/>
    <cellStyle name="Normal 8 3 3 2 2" xfId="1027"/>
    <cellStyle name="Normal 8 3 3 2 2 2" xfId="1964"/>
    <cellStyle name="Normal 8 3 3 2 3" xfId="1498"/>
    <cellStyle name="Normal 8 3 3 3" xfId="793"/>
    <cellStyle name="Normal 8 3 3 3 2" xfId="1730"/>
    <cellStyle name="Normal 8 3 3 4" xfId="1264"/>
    <cellStyle name="Normal 8 3 4" xfId="436"/>
    <cellStyle name="Normal 8 3 4 2" xfId="910"/>
    <cellStyle name="Normal 8 3 4 2 2" xfId="1847"/>
    <cellStyle name="Normal 8 3 4 3" xfId="1381"/>
    <cellStyle name="Normal 8 3 5" xfId="688"/>
    <cellStyle name="Normal 8 3 5 2" xfId="1625"/>
    <cellStyle name="Normal 8 3 6" xfId="1146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3" xfId="1524"/>
    <cellStyle name="Normal 8 4 2 3" xfId="819"/>
    <cellStyle name="Normal 8 4 2 3 2" xfId="1756"/>
    <cellStyle name="Normal 8 4 2 4" xfId="1290"/>
    <cellStyle name="Normal 8 4 3" xfId="462"/>
    <cellStyle name="Normal 8 4 3 2" xfId="936"/>
    <cellStyle name="Normal 8 4 3 2 2" xfId="1873"/>
    <cellStyle name="Normal 8 4 3 3" xfId="1407"/>
    <cellStyle name="Normal 8 4 4" xfId="714"/>
    <cellStyle name="Normal 8 4 4 2" xfId="1651"/>
    <cellStyle name="Normal 8 4 5" xfId="1172"/>
    <cellStyle name="Normal 8 5" xfId="293"/>
    <cellStyle name="Normal 8 5 2" xfId="527"/>
    <cellStyle name="Normal 8 5 2 2" xfId="1001"/>
    <cellStyle name="Normal 8 5 2 2 2" xfId="1938"/>
    <cellStyle name="Normal 8 5 2 3" xfId="1472"/>
    <cellStyle name="Normal 8 5 3" xfId="767"/>
    <cellStyle name="Normal 8 5 3 2" xfId="1704"/>
    <cellStyle name="Normal 8 5 4" xfId="1238"/>
    <cellStyle name="Normal 8 6" xfId="410"/>
    <cellStyle name="Normal 8 6 2" xfId="884"/>
    <cellStyle name="Normal 8 6 2 2" xfId="1821"/>
    <cellStyle name="Normal 8 6 3" xfId="1355"/>
    <cellStyle name="Normal 8 7" xfId="664"/>
    <cellStyle name="Normal 8 7 2" xfId="1601"/>
    <cellStyle name="Normal 8 8" xfId="1120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3" xfId="1549"/>
    <cellStyle name="Note 2 2 2 2 3" xfId="844"/>
    <cellStyle name="Note 2 2 2 2 3 2" xfId="1781"/>
    <cellStyle name="Note 2 2 2 2 4" xfId="1315"/>
    <cellStyle name="Note 2 2 2 3" xfId="487"/>
    <cellStyle name="Note 2 2 2 3 2" xfId="961"/>
    <cellStyle name="Note 2 2 2 3 2 2" xfId="1898"/>
    <cellStyle name="Note 2 2 2 3 3" xfId="1432"/>
    <cellStyle name="Note 2 2 2 4" xfId="739"/>
    <cellStyle name="Note 2 2 2 4 2" xfId="1676"/>
    <cellStyle name="Note 2 2 2 5" xfId="1197"/>
    <cellStyle name="Note 2 2 3" xfId="318"/>
    <cellStyle name="Note 2 2 3 2" xfId="552"/>
    <cellStyle name="Note 2 2 3 2 2" xfId="1026"/>
    <cellStyle name="Note 2 2 3 2 2 2" xfId="1963"/>
    <cellStyle name="Note 2 2 3 2 3" xfId="1497"/>
    <cellStyle name="Note 2 2 3 3" xfId="792"/>
    <cellStyle name="Note 2 2 3 3 2" xfId="1729"/>
    <cellStyle name="Note 2 2 3 4" xfId="1263"/>
    <cellStyle name="Note 2 2 4" xfId="435"/>
    <cellStyle name="Note 2 2 4 2" xfId="909"/>
    <cellStyle name="Note 2 2 4 2 2" xfId="1846"/>
    <cellStyle name="Note 2 2 4 3" xfId="1380"/>
    <cellStyle name="Note 2 2 5" xfId="687"/>
    <cellStyle name="Note 2 2 5 2" xfId="1624"/>
    <cellStyle name="Note 2 2 6" xfId="1145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3" xfId="1523"/>
    <cellStyle name="Note 2 3 2 3" xfId="818"/>
    <cellStyle name="Note 2 3 2 3 2" xfId="1755"/>
    <cellStyle name="Note 2 3 2 4" xfId="1289"/>
    <cellStyle name="Note 2 3 3" xfId="461"/>
    <cellStyle name="Note 2 3 3 2" xfId="935"/>
    <cellStyle name="Note 2 3 3 2 2" xfId="1872"/>
    <cellStyle name="Note 2 3 3 3" xfId="1406"/>
    <cellStyle name="Note 2 3 4" xfId="713"/>
    <cellStyle name="Note 2 3 4 2" xfId="1650"/>
    <cellStyle name="Note 2 3 5" xfId="1171"/>
    <cellStyle name="Note 2 4" xfId="292"/>
    <cellStyle name="Note 2 4 2" xfId="526"/>
    <cellStyle name="Note 2 4 2 2" xfId="1000"/>
    <cellStyle name="Note 2 4 2 2 2" xfId="1937"/>
    <cellStyle name="Note 2 4 2 3" xfId="1471"/>
    <cellStyle name="Note 2 4 3" xfId="766"/>
    <cellStyle name="Note 2 4 3 2" xfId="1703"/>
    <cellStyle name="Note 2 4 4" xfId="1237"/>
    <cellStyle name="Note 2 5" xfId="409"/>
    <cellStyle name="Note 2 5 2" xfId="883"/>
    <cellStyle name="Note 2 5 2 2" xfId="1820"/>
    <cellStyle name="Note 2 5 3" xfId="1354"/>
    <cellStyle name="Note 2 6" xfId="663"/>
    <cellStyle name="Note 2 6 2" xfId="1600"/>
    <cellStyle name="Note 2 7" xfId="1119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37" zoomScaleNormal="100" workbookViewId="0">
      <selection activeCell="C29" sqref="C29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29" t="s">
        <v>167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29" t="s">
        <v>3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9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80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41" t="s">
        <v>4</v>
      </c>
      <c r="C8" s="342"/>
      <c r="D8" s="342"/>
      <c r="E8" s="342"/>
      <c r="F8" s="343"/>
      <c r="G8" s="341" t="s">
        <v>5</v>
      </c>
      <c r="H8" s="342"/>
      <c r="I8" s="342"/>
      <c r="J8" s="342"/>
      <c r="K8" s="343"/>
      <c r="L8" s="341" t="s">
        <v>81</v>
      </c>
      <c r="M8" s="342"/>
      <c r="N8" s="342"/>
      <c r="O8" s="342"/>
      <c r="P8" s="343"/>
      <c r="Q8" s="341" t="s">
        <v>119</v>
      </c>
      <c r="R8" s="342"/>
      <c r="S8" s="342"/>
      <c r="T8" s="342"/>
      <c r="U8" s="343"/>
      <c r="V8" s="341" t="s">
        <v>7</v>
      </c>
      <c r="W8" s="342"/>
      <c r="X8" s="342"/>
      <c r="Y8" s="342"/>
      <c r="Z8" s="343"/>
      <c r="AA8" s="341" t="s">
        <v>8</v>
      </c>
      <c r="AB8" s="342"/>
      <c r="AC8" s="342"/>
      <c r="AD8" s="342"/>
      <c r="AE8" s="343"/>
      <c r="AF8" s="341" t="s">
        <v>9</v>
      </c>
      <c r="AG8" s="342"/>
      <c r="AH8" s="342"/>
      <c r="AI8" s="342"/>
      <c r="AJ8" s="343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8" t="s">
        <v>13</v>
      </c>
      <c r="B10" s="325"/>
      <c r="C10" s="326"/>
      <c r="D10" s="326"/>
      <c r="E10" s="326"/>
      <c r="F10" s="327"/>
      <c r="G10" s="311"/>
      <c r="H10" s="312"/>
      <c r="I10" s="312"/>
      <c r="J10" s="312"/>
      <c r="K10" s="313"/>
      <c r="L10" s="325"/>
      <c r="M10" s="326"/>
      <c r="N10" s="326"/>
      <c r="O10" s="326"/>
      <c r="P10" s="327"/>
      <c r="Q10" s="325"/>
      <c r="R10" s="326"/>
      <c r="S10" s="326"/>
      <c r="T10" s="326"/>
      <c r="U10" s="109"/>
      <c r="V10" s="325"/>
      <c r="W10" s="326"/>
      <c r="X10" s="326"/>
      <c r="Y10" s="326"/>
      <c r="Z10" s="327"/>
      <c r="AA10" s="325"/>
      <c r="AB10" s="326"/>
      <c r="AC10" s="326"/>
      <c r="AD10" s="326"/>
      <c r="AE10" s="327"/>
      <c r="AF10" s="325"/>
      <c r="AG10" s="326"/>
      <c r="AH10" s="326"/>
      <c r="AI10" s="326"/>
      <c r="AJ10" s="327"/>
    </row>
    <row r="11" spans="1:44" ht="13.9" customHeight="1" x14ac:dyDescent="0.2">
      <c r="A11" s="126" t="s">
        <v>14</v>
      </c>
      <c r="B11" s="364">
        <v>157600</v>
      </c>
      <c r="C11" s="326">
        <v>1000</v>
      </c>
      <c r="D11" s="304">
        <v>2221.56</v>
      </c>
      <c r="E11" s="138">
        <f>(B11-C11+D11)*18%</f>
        <v>28587.880799999999</v>
      </c>
      <c r="F11" s="109">
        <f>B11-C11+D11+E11</f>
        <v>187409.44079999998</v>
      </c>
      <c r="G11" s="366">
        <v>157700</v>
      </c>
      <c r="H11" s="326">
        <v>1000</v>
      </c>
      <c r="I11" s="304">
        <v>2199.1200000000003</v>
      </c>
      <c r="J11" s="138">
        <f>(G11-H11+I11)*18%</f>
        <v>28601.8416</v>
      </c>
      <c r="K11" s="109">
        <f>G11-H11+I11+J11</f>
        <v>187500.96159999998</v>
      </c>
      <c r="L11" s="366">
        <v>157510</v>
      </c>
      <c r="M11" s="326">
        <v>1000</v>
      </c>
      <c r="N11" s="304">
        <v>2751.75</v>
      </c>
      <c r="O11" s="138">
        <f>(L11-M11+N11)*18%</f>
        <v>28667.114999999998</v>
      </c>
      <c r="P11" s="109">
        <f>L11-M11+N11+O11</f>
        <v>187928.86499999999</v>
      </c>
      <c r="Q11" s="366">
        <v>159220</v>
      </c>
      <c r="R11" s="326">
        <v>1000</v>
      </c>
      <c r="S11" s="304">
        <v>1851.8500000000001</v>
      </c>
      <c r="T11" s="138">
        <f t="shared" ref="T11:T57" si="0">(Q11-R11+S11)*18%</f>
        <v>28812.933000000001</v>
      </c>
      <c r="U11" s="109">
        <f>Q11-R11+S11+T11</f>
        <v>188884.783</v>
      </c>
      <c r="V11" s="366">
        <v>159540</v>
      </c>
      <c r="W11" s="326">
        <v>1000</v>
      </c>
      <c r="X11" s="177">
        <v>1836.9</v>
      </c>
      <c r="Y11" s="138">
        <f>(V11-W11+X11)*18%</f>
        <v>28867.841999999997</v>
      </c>
      <c r="Z11" s="109">
        <f>V11-W11+X11+Y11</f>
        <v>189244.742</v>
      </c>
      <c r="AA11" s="366">
        <v>158360</v>
      </c>
      <c r="AB11" s="326">
        <v>1000</v>
      </c>
      <c r="AC11" s="177">
        <v>2534.2199999999998</v>
      </c>
      <c r="AD11" s="326">
        <f>(AA11-AB11+AC11)*18%</f>
        <v>28780.959599999998</v>
      </c>
      <c r="AE11" s="109">
        <f>AA11-AB11+AC11+AD11</f>
        <v>188675.1796</v>
      </c>
      <c r="AF11" s="366">
        <v>157480</v>
      </c>
      <c r="AG11" s="326">
        <v>1000</v>
      </c>
      <c r="AH11" s="177">
        <v>3381.75</v>
      </c>
      <c r="AI11" s="138">
        <f t="shared" ref="AI11:AI57" si="1">(AF11-AG11+AH11)*18%</f>
        <v>28775.114999999998</v>
      </c>
      <c r="AJ11" s="109">
        <f>AF11-AG11+AH11+AI11</f>
        <v>188636.86499999999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6" t="s">
        <v>15</v>
      </c>
      <c r="B12" s="362">
        <v>157600</v>
      </c>
      <c r="C12" s="271">
        <v>1000</v>
      </c>
      <c r="D12" s="302">
        <v>2221.56</v>
      </c>
      <c r="E12" s="273">
        <f t="shared" ref="E12:E56" si="2">(B12-C12+D12)*18%</f>
        <v>28587.880799999999</v>
      </c>
      <c r="F12" s="107">
        <f t="shared" ref="F12:F56" si="3">B12-C12+D12+E12</f>
        <v>187409.44079999998</v>
      </c>
      <c r="G12" s="363">
        <v>157700</v>
      </c>
      <c r="H12" s="271">
        <v>1000</v>
      </c>
      <c r="I12" s="302">
        <v>2199.1200000000003</v>
      </c>
      <c r="J12" s="273">
        <f t="shared" ref="J12:J57" si="4">(G12-H12+I12)*18%</f>
        <v>28601.8416</v>
      </c>
      <c r="K12" s="107">
        <f t="shared" ref="K12:K57" si="5">G12-H12+I12+J12</f>
        <v>187500.96159999998</v>
      </c>
      <c r="L12" s="363">
        <v>157510</v>
      </c>
      <c r="M12" s="271">
        <v>1000</v>
      </c>
      <c r="N12" s="263">
        <v>2751.75</v>
      </c>
      <c r="O12" s="273">
        <f>(L12-M12+N12)*18%</f>
        <v>28667.114999999998</v>
      </c>
      <c r="P12" s="107">
        <f>L12-M12+N12+O12</f>
        <v>187928.86499999999</v>
      </c>
      <c r="Q12" s="363">
        <v>159220</v>
      </c>
      <c r="R12" s="271">
        <v>1000</v>
      </c>
      <c r="S12" s="263">
        <v>1851.8500000000001</v>
      </c>
      <c r="T12" s="273">
        <f t="shared" si="0"/>
        <v>28812.933000000001</v>
      </c>
      <c r="U12" s="107">
        <f t="shared" ref="U12:U57" si="6">Q12-R12+S12+T12</f>
        <v>188884.783</v>
      </c>
      <c r="V12" s="363">
        <v>159540</v>
      </c>
      <c r="W12" s="271">
        <v>1000</v>
      </c>
      <c r="X12" s="263">
        <v>1836.9</v>
      </c>
      <c r="Y12" s="273">
        <f t="shared" ref="Y12:Y57" si="7">(V12-W12+X12)*18%</f>
        <v>28867.841999999997</v>
      </c>
      <c r="Z12" s="107">
        <f t="shared" ref="Z12:Z57" si="8">V12-W12+X12+Y12</f>
        <v>189244.742</v>
      </c>
      <c r="AA12" s="363">
        <v>158360</v>
      </c>
      <c r="AB12" s="271">
        <v>1000</v>
      </c>
      <c r="AC12" s="263">
        <v>2534.2199999999998</v>
      </c>
      <c r="AD12" s="271">
        <f>(AA12-AB12+AC12)*18%</f>
        <v>28780.959599999998</v>
      </c>
      <c r="AE12" s="107">
        <f>AA12-AB12+AC12+AD12</f>
        <v>188675.1796</v>
      </c>
      <c r="AF12" s="363">
        <v>157480</v>
      </c>
      <c r="AG12" s="271">
        <v>1000</v>
      </c>
      <c r="AH12" s="263">
        <v>3381.75</v>
      </c>
      <c r="AI12" s="273">
        <f t="shared" si="1"/>
        <v>28775.114999999998</v>
      </c>
      <c r="AJ12" s="107">
        <f t="shared" ref="AJ12:AJ57" si="9">AF12-AG12+AH12+AI12</f>
        <v>188636.86499999999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7" t="s">
        <v>16</v>
      </c>
      <c r="B13" s="367">
        <v>159600</v>
      </c>
      <c r="C13" s="61">
        <v>1000</v>
      </c>
      <c r="D13" s="303">
        <v>2221.56</v>
      </c>
      <c r="E13" s="51">
        <f>(B13-C13+D13)*18%</f>
        <v>28947.880799999999</v>
      </c>
      <c r="F13" s="108">
        <f>B13-C13+D13+E13</f>
        <v>189769.44079999998</v>
      </c>
      <c r="G13" s="365">
        <v>159810</v>
      </c>
      <c r="H13" s="61">
        <v>1000</v>
      </c>
      <c r="I13" s="303">
        <v>2199.1200000000003</v>
      </c>
      <c r="J13" s="51">
        <f t="shared" si="4"/>
        <v>28981.641599999999</v>
      </c>
      <c r="K13" s="108">
        <f t="shared" si="5"/>
        <v>189990.7616</v>
      </c>
      <c r="L13" s="365">
        <v>158820</v>
      </c>
      <c r="M13" s="61">
        <v>1000</v>
      </c>
      <c r="N13" s="174">
        <v>2751.75</v>
      </c>
      <c r="O13" s="51">
        <f>(L13-M13+N13)*18%</f>
        <v>28902.914999999997</v>
      </c>
      <c r="P13" s="108">
        <f>L13-M13+N13+O13</f>
        <v>189474.66500000001</v>
      </c>
      <c r="Q13" s="365">
        <v>160400</v>
      </c>
      <c r="R13" s="61">
        <v>1000</v>
      </c>
      <c r="S13" s="174">
        <v>1851.8500000000001</v>
      </c>
      <c r="T13" s="51">
        <f t="shared" si="0"/>
        <v>29025.332999999999</v>
      </c>
      <c r="U13" s="108">
        <f t="shared" si="6"/>
        <v>190277.18300000002</v>
      </c>
      <c r="V13" s="365">
        <v>161290</v>
      </c>
      <c r="W13" s="61">
        <v>1000</v>
      </c>
      <c r="X13" s="174">
        <v>1836.9</v>
      </c>
      <c r="Y13" s="51">
        <f t="shared" si="7"/>
        <v>29182.841999999997</v>
      </c>
      <c r="Z13" s="108">
        <f t="shared" si="8"/>
        <v>191309.742</v>
      </c>
      <c r="AA13" s="365">
        <v>161610</v>
      </c>
      <c r="AB13" s="61">
        <v>1000</v>
      </c>
      <c r="AC13" s="174">
        <v>2534.2199999999998</v>
      </c>
      <c r="AD13" s="61">
        <f>(AA13-AB13+AC13)*18%</f>
        <v>29365.959599999998</v>
      </c>
      <c r="AE13" s="108">
        <f>AA13-AB13+AC13+AD13</f>
        <v>192510.1796</v>
      </c>
      <c r="AF13" s="365">
        <v>159640</v>
      </c>
      <c r="AG13" s="61">
        <v>1000</v>
      </c>
      <c r="AH13" s="174">
        <v>3381.75</v>
      </c>
      <c r="AI13" s="51">
        <f t="shared" si="1"/>
        <v>29163.914999999997</v>
      </c>
      <c r="AJ13" s="108">
        <f t="shared" si="9"/>
        <v>191185.66500000001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6"/>
      <c r="B14" s="203"/>
      <c r="C14" s="271"/>
      <c r="D14" s="271"/>
      <c r="E14" s="273"/>
      <c r="F14" s="107"/>
      <c r="G14" s="203"/>
      <c r="H14" s="271"/>
      <c r="I14" s="183"/>
      <c r="J14" s="273"/>
      <c r="K14" s="107"/>
      <c r="L14" s="203"/>
      <c r="M14" s="271"/>
      <c r="N14" s="170"/>
      <c r="O14" s="273"/>
      <c r="P14" s="107"/>
      <c r="Q14" s="203"/>
      <c r="R14" s="271"/>
      <c r="S14" s="181"/>
      <c r="T14" s="273"/>
      <c r="U14" s="107"/>
      <c r="V14" s="203"/>
      <c r="W14" s="271"/>
      <c r="X14" s="263"/>
      <c r="Y14" s="273"/>
      <c r="Z14" s="107"/>
      <c r="AA14" s="203"/>
      <c r="AB14" s="271"/>
      <c r="AC14" s="263"/>
      <c r="AD14" s="271"/>
      <c r="AE14" s="107"/>
      <c r="AF14" s="203"/>
      <c r="AG14" s="271"/>
      <c r="AH14" s="263"/>
      <c r="AI14" s="273"/>
      <c r="AJ14" s="107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6" t="s">
        <v>147</v>
      </c>
      <c r="B15" s="362">
        <v>158950</v>
      </c>
      <c r="C15" s="271">
        <v>1000</v>
      </c>
      <c r="D15" s="302">
        <v>2221.56</v>
      </c>
      <c r="E15" s="273">
        <f>(B15-C15+D15)*18%</f>
        <v>28830.880799999999</v>
      </c>
      <c r="F15" s="107">
        <f>B15-C15+D15+E15</f>
        <v>189002.44079999998</v>
      </c>
      <c r="G15" s="363">
        <v>158960</v>
      </c>
      <c r="H15" s="271">
        <v>1000</v>
      </c>
      <c r="I15" s="302">
        <v>2199.1200000000003</v>
      </c>
      <c r="J15" s="273">
        <f>(G15-H15+I15)*18%</f>
        <v>28828.641599999999</v>
      </c>
      <c r="K15" s="107">
        <f>G15-H15+I15+J15</f>
        <v>188987.7616</v>
      </c>
      <c r="L15" s="363">
        <v>158270</v>
      </c>
      <c r="M15" s="271">
        <v>1000</v>
      </c>
      <c r="N15" s="263">
        <v>2751.75</v>
      </c>
      <c r="O15" s="273">
        <f>(L15-M15+N15)*18%</f>
        <v>28803.914999999997</v>
      </c>
      <c r="P15" s="107">
        <f>L15-M15+N15+O15</f>
        <v>188825.66500000001</v>
      </c>
      <c r="Q15" s="363">
        <v>161800</v>
      </c>
      <c r="R15" s="271">
        <v>1000</v>
      </c>
      <c r="S15" s="263">
        <v>1851.8500000000001</v>
      </c>
      <c r="T15" s="273">
        <f t="shared" ref="T15" si="10">(Q15-R15+S15)*18%</f>
        <v>29277.332999999999</v>
      </c>
      <c r="U15" s="107">
        <f>Q15-R15+S15+T15</f>
        <v>191929.18300000002</v>
      </c>
      <c r="V15" s="363">
        <v>160840</v>
      </c>
      <c r="W15" s="271">
        <v>1000</v>
      </c>
      <c r="X15" s="263">
        <v>1836.9</v>
      </c>
      <c r="Y15" s="273">
        <f>(V15-W15+X15)*18%</f>
        <v>29101.841999999997</v>
      </c>
      <c r="Z15" s="107">
        <f>V15-W15+X15+Y15</f>
        <v>190778.742</v>
      </c>
      <c r="AA15" s="363">
        <v>159460</v>
      </c>
      <c r="AB15" s="271">
        <v>1000</v>
      </c>
      <c r="AC15" s="263">
        <v>2534.2199999999998</v>
      </c>
      <c r="AD15" s="271">
        <f>(AA15-AB15+AC15)*18%</f>
        <v>28978.959599999998</v>
      </c>
      <c r="AE15" s="107">
        <f>AA15-AB15+AC15+AD15</f>
        <v>189973.1796</v>
      </c>
      <c r="AF15" s="363">
        <v>159040</v>
      </c>
      <c r="AG15" s="271">
        <v>1000</v>
      </c>
      <c r="AH15" s="263">
        <v>3381.75</v>
      </c>
      <c r="AI15" s="273">
        <f t="shared" ref="AI15" si="11">(AF15-AG15+AH15)*18%</f>
        <v>29055.914999999997</v>
      </c>
      <c r="AJ15" s="107">
        <f>AF15-AG15+AH15+AI15</f>
        <v>190477.66500000001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6"/>
      <c r="B16" s="165"/>
      <c r="C16" s="61"/>
      <c r="D16" s="61"/>
      <c r="E16" s="51"/>
      <c r="F16" s="108"/>
      <c r="G16" s="203"/>
      <c r="H16" s="271"/>
      <c r="I16" s="183"/>
      <c r="J16" s="273"/>
      <c r="K16" s="107"/>
      <c r="L16" s="165"/>
      <c r="M16" s="61"/>
      <c r="N16" s="172"/>
      <c r="O16" s="51"/>
      <c r="P16" s="108"/>
      <c r="Q16" s="165"/>
      <c r="R16" s="61"/>
      <c r="S16" s="182"/>
      <c r="T16" s="51"/>
      <c r="U16" s="108"/>
      <c r="V16" s="165"/>
      <c r="W16" s="61"/>
      <c r="X16" s="174"/>
      <c r="Y16" s="51"/>
      <c r="Z16" s="108"/>
      <c r="AA16" s="165"/>
      <c r="AB16" s="61"/>
      <c r="AC16" s="174"/>
      <c r="AD16" s="61"/>
      <c r="AE16" s="108"/>
      <c r="AF16" s="165"/>
      <c r="AG16" s="61"/>
      <c r="AH16" s="174"/>
      <c r="AI16" s="51"/>
      <c r="AJ16" s="108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8" t="s">
        <v>17</v>
      </c>
      <c r="B17" s="139"/>
      <c r="C17" s="326"/>
      <c r="D17" s="326"/>
      <c r="E17" s="138"/>
      <c r="F17" s="327"/>
      <c r="G17" s="139"/>
      <c r="H17" s="326"/>
      <c r="I17" s="140"/>
      <c r="J17" s="138"/>
      <c r="K17" s="327"/>
      <c r="L17" s="139"/>
      <c r="M17" s="326"/>
      <c r="N17" s="185"/>
      <c r="O17" s="138"/>
      <c r="P17" s="109"/>
      <c r="Q17" s="139"/>
      <c r="R17" s="326"/>
      <c r="S17" s="184"/>
      <c r="T17" s="138"/>
      <c r="U17" s="109"/>
      <c r="V17" s="139"/>
      <c r="W17" s="326"/>
      <c r="X17" s="177"/>
      <c r="Y17" s="138"/>
      <c r="Z17" s="109"/>
      <c r="AA17" s="139"/>
      <c r="AB17" s="326"/>
      <c r="AC17" s="177"/>
      <c r="AD17" s="326"/>
      <c r="AE17" s="109"/>
      <c r="AF17" s="139"/>
      <c r="AG17" s="326"/>
      <c r="AH17" s="177"/>
      <c r="AI17" s="138"/>
      <c r="AJ17" s="109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6" t="s">
        <v>18</v>
      </c>
      <c r="B18" s="362">
        <v>149570</v>
      </c>
      <c r="C18" s="271">
        <v>1000</v>
      </c>
      <c r="D18" s="302">
        <v>2221.56</v>
      </c>
      <c r="E18" s="273">
        <f t="shared" si="2"/>
        <v>27142.480799999998</v>
      </c>
      <c r="F18" s="107">
        <f t="shared" si="3"/>
        <v>177934.04079999999</v>
      </c>
      <c r="G18" s="363">
        <v>148570</v>
      </c>
      <c r="H18" s="271">
        <v>1000</v>
      </c>
      <c r="I18" s="302">
        <v>2199.1200000000003</v>
      </c>
      <c r="J18" s="273">
        <f t="shared" si="4"/>
        <v>26958.441599999998</v>
      </c>
      <c r="K18" s="107">
        <f t="shared" si="5"/>
        <v>176727.56159999999</v>
      </c>
      <c r="L18" s="363">
        <v>148860</v>
      </c>
      <c r="M18" s="271">
        <v>1000</v>
      </c>
      <c r="N18" s="263">
        <v>2751.75</v>
      </c>
      <c r="O18" s="273">
        <f t="shared" ref="O18:O57" si="12">(L18-M18+N18)*18%</f>
        <v>27110.114999999998</v>
      </c>
      <c r="P18" s="107">
        <f t="shared" ref="P18:P57" si="13">L18-M18+N18+O18</f>
        <v>177721.86499999999</v>
      </c>
      <c r="Q18" s="363">
        <v>151510</v>
      </c>
      <c r="R18" s="271">
        <v>1000</v>
      </c>
      <c r="S18" s="263">
        <v>1851.8500000000001</v>
      </c>
      <c r="T18" s="273">
        <f t="shared" si="0"/>
        <v>27425.133000000002</v>
      </c>
      <c r="U18" s="107">
        <f t="shared" si="6"/>
        <v>179786.98300000001</v>
      </c>
      <c r="V18" s="363">
        <v>149700</v>
      </c>
      <c r="W18" s="271">
        <v>1000</v>
      </c>
      <c r="X18" s="263">
        <v>1836.9</v>
      </c>
      <c r="Y18" s="273">
        <f t="shared" si="7"/>
        <v>27096.641999999996</v>
      </c>
      <c r="Z18" s="107">
        <f t="shared" si="8"/>
        <v>177633.54199999999</v>
      </c>
      <c r="AA18" s="363">
        <v>149130</v>
      </c>
      <c r="AB18" s="271">
        <v>1000</v>
      </c>
      <c r="AC18" s="263">
        <v>2534.2199999999998</v>
      </c>
      <c r="AD18" s="271">
        <f>(AA18-AB18+AC18)*18%</f>
        <v>27119.559600000001</v>
      </c>
      <c r="AE18" s="107">
        <f>AA18-AB18+AC18+AD18</f>
        <v>177783.77960000001</v>
      </c>
      <c r="AF18" s="363">
        <v>148100</v>
      </c>
      <c r="AG18" s="271">
        <v>1000</v>
      </c>
      <c r="AH18" s="263">
        <v>3381.75</v>
      </c>
      <c r="AI18" s="273">
        <f t="shared" si="1"/>
        <v>27086.715</v>
      </c>
      <c r="AJ18" s="107">
        <f t="shared" si="9"/>
        <v>177568.465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7"/>
      <c r="B19" s="160"/>
      <c r="C19" s="61"/>
      <c r="D19" s="61"/>
      <c r="E19" s="51"/>
      <c r="F19" s="63"/>
      <c r="G19" s="160"/>
      <c r="H19" s="61"/>
      <c r="I19" s="62"/>
      <c r="J19" s="51"/>
      <c r="K19" s="63"/>
      <c r="L19" s="160"/>
      <c r="M19" s="61"/>
      <c r="N19" s="174"/>
      <c r="O19" s="51"/>
      <c r="P19" s="108"/>
      <c r="Q19" s="160"/>
      <c r="R19" s="61"/>
      <c r="S19" s="182"/>
      <c r="T19" s="51"/>
      <c r="U19" s="108"/>
      <c r="V19" s="160"/>
      <c r="W19" s="61"/>
      <c r="X19" s="174"/>
      <c r="Y19" s="51"/>
      <c r="Z19" s="108"/>
      <c r="AA19" s="160"/>
      <c r="AB19" s="61"/>
      <c r="AC19" s="174"/>
      <c r="AD19" s="61"/>
      <c r="AE19" s="108"/>
      <c r="AF19" s="160"/>
      <c r="AG19" s="61"/>
      <c r="AH19" s="174"/>
      <c r="AI19" s="51"/>
      <c r="AJ19" s="108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9" t="s">
        <v>19</v>
      </c>
      <c r="B20" s="362">
        <v>152450</v>
      </c>
      <c r="C20" s="326">
        <v>1000</v>
      </c>
      <c r="D20" s="302">
        <v>2221.56</v>
      </c>
      <c r="E20" s="138">
        <f t="shared" si="2"/>
        <v>27660.880799999999</v>
      </c>
      <c r="F20" s="109">
        <f t="shared" si="3"/>
        <v>181332.44079999998</v>
      </c>
      <c r="G20" s="363">
        <v>152450</v>
      </c>
      <c r="H20" s="326">
        <v>1000</v>
      </c>
      <c r="I20" s="304">
        <v>2199.1200000000003</v>
      </c>
      <c r="J20" s="138">
        <f t="shared" si="4"/>
        <v>27656.8416</v>
      </c>
      <c r="K20" s="109">
        <f t="shared" si="5"/>
        <v>181305.96159999998</v>
      </c>
      <c r="L20" s="363">
        <v>151690</v>
      </c>
      <c r="M20" s="326">
        <v>1000</v>
      </c>
      <c r="N20" s="304">
        <v>2751.75</v>
      </c>
      <c r="O20" s="138">
        <f t="shared" si="12"/>
        <v>27619.514999999999</v>
      </c>
      <c r="P20" s="109">
        <f t="shared" si="13"/>
        <v>181061.26500000001</v>
      </c>
      <c r="Q20" s="363">
        <v>154290</v>
      </c>
      <c r="R20" s="326">
        <v>1000</v>
      </c>
      <c r="S20" s="263">
        <v>1851.8500000000001</v>
      </c>
      <c r="T20" s="138">
        <f t="shared" si="0"/>
        <v>27925.532999999999</v>
      </c>
      <c r="U20" s="109">
        <f t="shared" si="6"/>
        <v>183067.383</v>
      </c>
      <c r="V20" s="363">
        <v>154580</v>
      </c>
      <c r="W20" s="271">
        <v>1000</v>
      </c>
      <c r="X20" s="177">
        <v>1836.9</v>
      </c>
      <c r="Y20" s="273">
        <f t="shared" si="7"/>
        <v>27975.041999999998</v>
      </c>
      <c r="Z20" s="107">
        <f t="shared" si="8"/>
        <v>183391.94199999998</v>
      </c>
      <c r="AA20" s="363">
        <v>152710</v>
      </c>
      <c r="AB20" s="271">
        <v>1000</v>
      </c>
      <c r="AC20" s="177">
        <v>2534.2199999999998</v>
      </c>
      <c r="AD20" s="271">
        <f>(AA20-AB20+AC20)*18%</f>
        <v>27763.959599999998</v>
      </c>
      <c r="AE20" s="107">
        <f>AA20-AB20+AC20+AD20</f>
        <v>182008.1796</v>
      </c>
      <c r="AF20" s="363">
        <v>152730</v>
      </c>
      <c r="AG20" s="326">
        <v>1000</v>
      </c>
      <c r="AH20" s="177">
        <v>3381.75</v>
      </c>
      <c r="AI20" s="138">
        <f t="shared" si="1"/>
        <v>27920.114999999998</v>
      </c>
      <c r="AJ20" s="109">
        <f t="shared" si="9"/>
        <v>183031.86499999999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7" t="s">
        <v>20</v>
      </c>
      <c r="B21" s="160"/>
      <c r="C21" s="61"/>
      <c r="D21" s="61"/>
      <c r="E21" s="51"/>
      <c r="F21" s="63"/>
      <c r="G21" s="160"/>
      <c r="H21" s="61"/>
      <c r="I21" s="62"/>
      <c r="J21" s="51"/>
      <c r="K21" s="63"/>
      <c r="L21" s="160"/>
      <c r="M21" s="61"/>
      <c r="N21" s="174"/>
      <c r="O21" s="51"/>
      <c r="P21" s="108"/>
      <c r="Q21" s="160"/>
      <c r="R21" s="61"/>
      <c r="S21" s="182"/>
      <c r="T21" s="51"/>
      <c r="U21" s="108"/>
      <c r="V21" s="160"/>
      <c r="W21" s="61"/>
      <c r="X21" s="174"/>
      <c r="Y21" s="51"/>
      <c r="Z21" s="108"/>
      <c r="AA21" s="160"/>
      <c r="AB21" s="61"/>
      <c r="AC21" s="174"/>
      <c r="AD21" s="61"/>
      <c r="AE21" s="108"/>
      <c r="AF21" s="160"/>
      <c r="AG21" s="61"/>
      <c r="AH21" s="174"/>
      <c r="AI21" s="51"/>
      <c r="AJ21" s="108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8" t="s">
        <v>21</v>
      </c>
      <c r="B22" s="139"/>
      <c r="C22" s="326"/>
      <c r="D22" s="326"/>
      <c r="E22" s="138"/>
      <c r="F22" s="327"/>
      <c r="G22" s="139"/>
      <c r="H22" s="326"/>
      <c r="I22" s="140"/>
      <c r="J22" s="138"/>
      <c r="K22" s="327"/>
      <c r="L22" s="139"/>
      <c r="M22" s="326"/>
      <c r="N22" s="177"/>
      <c r="O22" s="138"/>
      <c r="P22" s="109"/>
      <c r="Q22" s="139"/>
      <c r="R22" s="326"/>
      <c r="S22" s="184"/>
      <c r="T22" s="138"/>
      <c r="U22" s="109"/>
      <c r="V22" s="159"/>
      <c r="W22" s="271"/>
      <c r="X22" s="263"/>
      <c r="Y22" s="273"/>
      <c r="Z22" s="107"/>
      <c r="AA22" s="159"/>
      <c r="AB22" s="271"/>
      <c r="AC22" s="263"/>
      <c r="AD22" s="271"/>
      <c r="AE22" s="107"/>
      <c r="AF22" s="139"/>
      <c r="AG22" s="326"/>
      <c r="AH22" s="177"/>
      <c r="AI22" s="138"/>
      <c r="AJ22" s="109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6" t="s">
        <v>22</v>
      </c>
      <c r="B23" s="362">
        <v>159200</v>
      </c>
      <c r="C23" s="271">
        <v>1000</v>
      </c>
      <c r="D23" s="302">
        <v>2221.56</v>
      </c>
      <c r="E23" s="273">
        <f t="shared" si="2"/>
        <v>28875.880799999999</v>
      </c>
      <c r="F23" s="107">
        <f t="shared" si="3"/>
        <v>189297.44079999998</v>
      </c>
      <c r="G23" s="363">
        <v>159110</v>
      </c>
      <c r="H23" s="271">
        <v>1000</v>
      </c>
      <c r="I23" s="302">
        <v>2199.1200000000003</v>
      </c>
      <c r="J23" s="273">
        <f t="shared" si="4"/>
        <v>28855.641599999999</v>
      </c>
      <c r="K23" s="107">
        <f t="shared" si="5"/>
        <v>189164.7616</v>
      </c>
      <c r="L23" s="363">
        <v>159470</v>
      </c>
      <c r="M23" s="271">
        <v>1000</v>
      </c>
      <c r="N23" s="263">
        <v>2751.75</v>
      </c>
      <c r="O23" s="273">
        <f t="shared" si="12"/>
        <v>29019.914999999997</v>
      </c>
      <c r="P23" s="107">
        <f t="shared" si="13"/>
        <v>190241.66500000001</v>
      </c>
      <c r="Q23" s="363">
        <v>161250</v>
      </c>
      <c r="R23" s="271">
        <v>1000</v>
      </c>
      <c r="S23" s="263">
        <v>1851.8500000000001</v>
      </c>
      <c r="T23" s="273">
        <f t="shared" si="0"/>
        <v>29178.332999999999</v>
      </c>
      <c r="U23" s="107">
        <f t="shared" si="6"/>
        <v>191280.18300000002</v>
      </c>
      <c r="V23" s="363">
        <v>161440</v>
      </c>
      <c r="W23" s="271">
        <v>1000</v>
      </c>
      <c r="X23" s="263">
        <v>1836.9</v>
      </c>
      <c r="Y23" s="273">
        <f t="shared" si="7"/>
        <v>29209.841999999997</v>
      </c>
      <c r="Z23" s="107">
        <f t="shared" si="8"/>
        <v>191486.742</v>
      </c>
      <c r="AA23" s="363">
        <v>160460</v>
      </c>
      <c r="AB23" s="271">
        <v>1000</v>
      </c>
      <c r="AC23" s="263">
        <v>2534.2199999999998</v>
      </c>
      <c r="AD23" s="271">
        <f>(AA23-AB23+AC23)*18%</f>
        <v>29158.959599999998</v>
      </c>
      <c r="AE23" s="107">
        <f>AA23-AB23+AC23+AD23</f>
        <v>191153.1796</v>
      </c>
      <c r="AF23" s="363">
        <v>159240</v>
      </c>
      <c r="AG23" s="271">
        <v>1000</v>
      </c>
      <c r="AH23" s="263">
        <v>3381.75</v>
      </c>
      <c r="AI23" s="273">
        <f t="shared" si="1"/>
        <v>29091.914999999997</v>
      </c>
      <c r="AJ23" s="107">
        <f t="shared" si="9"/>
        <v>190713.66500000001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7" t="s">
        <v>23</v>
      </c>
      <c r="B24" s="160"/>
      <c r="C24" s="61"/>
      <c r="D24" s="61"/>
      <c r="E24" s="51"/>
      <c r="F24" s="63"/>
      <c r="G24" s="160"/>
      <c r="H24" s="61"/>
      <c r="I24" s="62"/>
      <c r="J24" s="51"/>
      <c r="K24" s="63"/>
      <c r="L24" s="160"/>
      <c r="M24" s="61"/>
      <c r="N24" s="174"/>
      <c r="O24" s="51"/>
      <c r="P24" s="108"/>
      <c r="Q24" s="160"/>
      <c r="R24" s="61"/>
      <c r="S24" s="182"/>
      <c r="T24" s="51"/>
      <c r="U24" s="108"/>
      <c r="V24" s="159"/>
      <c r="W24" s="271"/>
      <c r="X24" s="263"/>
      <c r="Y24" s="273"/>
      <c r="Z24" s="107"/>
      <c r="AA24" s="159"/>
      <c r="AB24" s="271"/>
      <c r="AC24" s="263"/>
      <c r="AD24" s="271"/>
      <c r="AE24" s="107"/>
      <c r="AF24" s="160"/>
      <c r="AG24" s="61"/>
      <c r="AH24" s="174"/>
      <c r="AI24" s="51"/>
      <c r="AJ24" s="108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8" t="s">
        <v>24</v>
      </c>
      <c r="B25" s="139"/>
      <c r="C25" s="326"/>
      <c r="D25" s="326"/>
      <c r="E25" s="138"/>
      <c r="F25" s="327"/>
      <c r="G25" s="139"/>
      <c r="H25" s="326"/>
      <c r="I25" s="140"/>
      <c r="J25" s="138"/>
      <c r="K25" s="327"/>
      <c r="L25" s="139"/>
      <c r="M25" s="326"/>
      <c r="N25" s="177"/>
      <c r="O25" s="138"/>
      <c r="P25" s="109"/>
      <c r="Q25" s="139"/>
      <c r="R25" s="326"/>
      <c r="S25" s="184"/>
      <c r="T25" s="138"/>
      <c r="U25" s="109"/>
      <c r="V25" s="139"/>
      <c r="W25" s="326"/>
      <c r="X25" s="177"/>
      <c r="Y25" s="138"/>
      <c r="Z25" s="109"/>
      <c r="AA25" s="139"/>
      <c r="AB25" s="326"/>
      <c r="AC25" s="177"/>
      <c r="AD25" s="326"/>
      <c r="AE25" s="109"/>
      <c r="AF25" s="139"/>
      <c r="AG25" s="326"/>
      <c r="AH25" s="177"/>
      <c r="AI25" s="138"/>
      <c r="AJ25" s="109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6" t="s">
        <v>25</v>
      </c>
      <c r="B26" s="362">
        <v>148820</v>
      </c>
      <c r="C26" s="271">
        <v>1000</v>
      </c>
      <c r="D26" s="302">
        <v>2221.56</v>
      </c>
      <c r="E26" s="273">
        <f t="shared" si="2"/>
        <v>27007.480799999998</v>
      </c>
      <c r="F26" s="107">
        <f t="shared" si="3"/>
        <v>177049.04079999999</v>
      </c>
      <c r="G26" s="363">
        <v>148830</v>
      </c>
      <c r="H26" s="271">
        <v>1000</v>
      </c>
      <c r="I26" s="302">
        <v>2199.1200000000003</v>
      </c>
      <c r="J26" s="273">
        <f t="shared" si="4"/>
        <v>27005.241599999998</v>
      </c>
      <c r="K26" s="107">
        <f t="shared" si="5"/>
        <v>177034.3616</v>
      </c>
      <c r="L26" s="363">
        <v>148050</v>
      </c>
      <c r="M26" s="271">
        <v>1000</v>
      </c>
      <c r="N26" s="263">
        <v>2751.75</v>
      </c>
      <c r="O26" s="273">
        <f t="shared" si="12"/>
        <v>26964.314999999999</v>
      </c>
      <c r="P26" s="107">
        <f t="shared" si="13"/>
        <v>176766.065</v>
      </c>
      <c r="Q26" s="363">
        <v>151190</v>
      </c>
      <c r="R26" s="271">
        <v>1000</v>
      </c>
      <c r="S26" s="263">
        <v>1851.8500000000001</v>
      </c>
      <c r="T26" s="273">
        <f t="shared" si="0"/>
        <v>27367.532999999999</v>
      </c>
      <c r="U26" s="107">
        <f t="shared" si="6"/>
        <v>179409.383</v>
      </c>
      <c r="V26" s="363">
        <v>150820</v>
      </c>
      <c r="W26" s="271">
        <v>1000</v>
      </c>
      <c r="X26" s="263">
        <v>1836.9</v>
      </c>
      <c r="Y26" s="273">
        <f t="shared" si="7"/>
        <v>27298.241999999998</v>
      </c>
      <c r="Z26" s="107">
        <f t="shared" si="8"/>
        <v>178955.14199999999</v>
      </c>
      <c r="AA26" s="363">
        <v>149100</v>
      </c>
      <c r="AB26" s="271">
        <v>1000</v>
      </c>
      <c r="AC26" s="263">
        <v>2534.2199999999998</v>
      </c>
      <c r="AD26" s="271">
        <f>(AA26-AB26+AC26)*18%</f>
        <v>27114.159599999999</v>
      </c>
      <c r="AE26" s="107">
        <f>AA26-AB26+AC26+AD26</f>
        <v>177748.37959999999</v>
      </c>
      <c r="AF26" s="363">
        <v>149040</v>
      </c>
      <c r="AG26" s="271">
        <v>1000</v>
      </c>
      <c r="AH26" s="263">
        <v>3381.75</v>
      </c>
      <c r="AI26" s="273">
        <f t="shared" si="1"/>
        <v>27255.914999999997</v>
      </c>
      <c r="AJ26" s="107">
        <f t="shared" si="9"/>
        <v>178677.66500000001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7" t="s">
        <v>26</v>
      </c>
      <c r="B27" s="160"/>
      <c r="C27" s="61"/>
      <c r="D27" s="61"/>
      <c r="E27" s="51"/>
      <c r="F27" s="63"/>
      <c r="G27" s="160"/>
      <c r="H27" s="61"/>
      <c r="I27" s="62"/>
      <c r="J27" s="51"/>
      <c r="K27" s="63"/>
      <c r="L27" s="160"/>
      <c r="M27" s="61"/>
      <c r="N27" s="174"/>
      <c r="O27" s="51"/>
      <c r="P27" s="108"/>
      <c r="Q27" s="160"/>
      <c r="R27" s="61"/>
      <c r="S27" s="182"/>
      <c r="T27" s="51"/>
      <c r="U27" s="108"/>
      <c r="V27" s="160"/>
      <c r="W27" s="61"/>
      <c r="X27" s="174"/>
      <c r="Y27" s="51"/>
      <c r="Z27" s="108"/>
      <c r="AA27" s="160"/>
      <c r="AB27" s="61"/>
      <c r="AC27" s="174"/>
      <c r="AD27" s="61"/>
      <c r="AE27" s="108"/>
      <c r="AF27" s="160"/>
      <c r="AG27" s="61"/>
      <c r="AH27" s="174"/>
      <c r="AI27" s="51"/>
      <c r="AJ27" s="108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8" t="s">
        <v>27</v>
      </c>
      <c r="B28" s="139"/>
      <c r="C28" s="326"/>
      <c r="D28" s="326"/>
      <c r="E28" s="138"/>
      <c r="F28" s="327"/>
      <c r="G28" s="139"/>
      <c r="H28" s="326"/>
      <c r="I28" s="140"/>
      <c r="J28" s="138"/>
      <c r="K28" s="327"/>
      <c r="L28" s="139"/>
      <c r="M28" s="326"/>
      <c r="N28" s="177"/>
      <c r="O28" s="138"/>
      <c r="P28" s="109"/>
      <c r="Q28" s="139"/>
      <c r="R28" s="326"/>
      <c r="S28" s="184"/>
      <c r="T28" s="138"/>
      <c r="U28" s="109"/>
      <c r="V28" s="159"/>
      <c r="W28" s="271"/>
      <c r="X28" s="263"/>
      <c r="Y28" s="273"/>
      <c r="Z28" s="107"/>
      <c r="AA28" s="159"/>
      <c r="AB28" s="271"/>
      <c r="AC28" s="263"/>
      <c r="AD28" s="271"/>
      <c r="AE28" s="107"/>
      <c r="AF28" s="139"/>
      <c r="AG28" s="326"/>
      <c r="AH28" s="177"/>
      <c r="AI28" s="138"/>
      <c r="AJ28" s="109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6" t="s">
        <v>28</v>
      </c>
      <c r="B29" s="362">
        <v>148790</v>
      </c>
      <c r="C29" s="271">
        <v>1000</v>
      </c>
      <c r="D29" s="302">
        <v>2221.56</v>
      </c>
      <c r="E29" s="273">
        <f>(B29-C29+D29)*18%</f>
        <v>27002.0808</v>
      </c>
      <c r="F29" s="107">
        <f>B29-C29+D29+E29</f>
        <v>177013.64079999999</v>
      </c>
      <c r="G29" s="363">
        <v>148290</v>
      </c>
      <c r="H29" s="271">
        <v>1000</v>
      </c>
      <c r="I29" s="302">
        <v>2199.1200000000003</v>
      </c>
      <c r="J29" s="273">
        <f t="shared" si="4"/>
        <v>26908.041599999997</v>
      </c>
      <c r="K29" s="107">
        <f t="shared" si="5"/>
        <v>176397.16159999999</v>
      </c>
      <c r="L29" s="363">
        <v>148040</v>
      </c>
      <c r="M29" s="271">
        <v>1000</v>
      </c>
      <c r="N29" s="263">
        <v>2751.75</v>
      </c>
      <c r="O29" s="273">
        <f t="shared" si="12"/>
        <v>26962.514999999999</v>
      </c>
      <c r="P29" s="107">
        <f t="shared" si="13"/>
        <v>176754.26500000001</v>
      </c>
      <c r="Q29" s="363">
        <v>151790</v>
      </c>
      <c r="R29" s="271">
        <v>1000</v>
      </c>
      <c r="S29" s="263">
        <v>1851.8500000000001</v>
      </c>
      <c r="T29" s="273">
        <f t="shared" si="0"/>
        <v>27475.532999999999</v>
      </c>
      <c r="U29" s="107">
        <f t="shared" si="6"/>
        <v>180117.383</v>
      </c>
      <c r="V29" s="363">
        <v>150280</v>
      </c>
      <c r="W29" s="271">
        <v>1000</v>
      </c>
      <c r="X29" s="263">
        <v>1836.9</v>
      </c>
      <c r="Y29" s="273">
        <f t="shared" si="7"/>
        <v>27201.041999999998</v>
      </c>
      <c r="Z29" s="107">
        <f t="shared" si="8"/>
        <v>178317.94199999998</v>
      </c>
      <c r="AA29" s="363">
        <v>148910</v>
      </c>
      <c r="AB29" s="271">
        <v>1000</v>
      </c>
      <c r="AC29" s="263">
        <v>2534.2199999999998</v>
      </c>
      <c r="AD29" s="271">
        <f>(AA29-AB29+AC29)*18%</f>
        <v>27079.959599999998</v>
      </c>
      <c r="AE29" s="107">
        <f>AA29-AB29+AC29+AD29</f>
        <v>177524.1796</v>
      </c>
      <c r="AF29" s="363">
        <v>148420</v>
      </c>
      <c r="AG29" s="271">
        <v>1000</v>
      </c>
      <c r="AH29" s="263">
        <v>3381.75</v>
      </c>
      <c r="AI29" s="273">
        <f t="shared" si="1"/>
        <v>27144.314999999999</v>
      </c>
      <c r="AJ29" s="107">
        <f t="shared" si="9"/>
        <v>177946.065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7" t="s">
        <v>29</v>
      </c>
      <c r="B30" s="160"/>
      <c r="C30" s="61"/>
      <c r="D30" s="61"/>
      <c r="E30" s="51"/>
      <c r="F30" s="63"/>
      <c r="G30" s="160"/>
      <c r="H30" s="61"/>
      <c r="I30" s="174"/>
      <c r="J30" s="51"/>
      <c r="K30" s="63"/>
      <c r="L30" s="160"/>
      <c r="M30" s="61"/>
      <c r="N30" s="174"/>
      <c r="O30" s="51"/>
      <c r="P30" s="108"/>
      <c r="Q30" s="160"/>
      <c r="R30" s="61"/>
      <c r="S30" s="182"/>
      <c r="T30" s="51"/>
      <c r="U30" s="108"/>
      <c r="V30" s="159"/>
      <c r="W30" s="271"/>
      <c r="X30" s="263"/>
      <c r="Y30" s="273"/>
      <c r="Z30" s="107"/>
      <c r="AA30" s="159"/>
      <c r="AB30" s="271"/>
      <c r="AC30" s="263"/>
      <c r="AD30" s="271"/>
      <c r="AE30" s="107"/>
      <c r="AF30" s="160"/>
      <c r="AG30" s="61"/>
      <c r="AH30" s="174"/>
      <c r="AI30" s="51"/>
      <c r="AJ30" s="108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8" t="s">
        <v>30</v>
      </c>
      <c r="B31" s="139"/>
      <c r="C31" s="326"/>
      <c r="D31" s="326"/>
      <c r="E31" s="138"/>
      <c r="F31" s="327"/>
      <c r="G31" s="139"/>
      <c r="H31" s="326"/>
      <c r="I31" s="177"/>
      <c r="J31" s="138"/>
      <c r="K31" s="327"/>
      <c r="L31" s="139"/>
      <c r="M31" s="326"/>
      <c r="N31" s="177"/>
      <c r="O31" s="138"/>
      <c r="P31" s="109"/>
      <c r="Q31" s="139"/>
      <c r="R31" s="326"/>
      <c r="S31" s="184"/>
      <c r="T31" s="138"/>
      <c r="U31" s="109"/>
      <c r="V31" s="139"/>
      <c r="W31" s="326"/>
      <c r="X31" s="177"/>
      <c r="Y31" s="138"/>
      <c r="Z31" s="109"/>
      <c r="AA31" s="139"/>
      <c r="AB31" s="326"/>
      <c r="AC31" s="177"/>
      <c r="AD31" s="326"/>
      <c r="AE31" s="109"/>
      <c r="AF31" s="139"/>
      <c r="AG31" s="326"/>
      <c r="AH31" s="177"/>
      <c r="AI31" s="138"/>
      <c r="AJ31" s="109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6" t="s">
        <v>31</v>
      </c>
      <c r="B32" s="362">
        <v>150380</v>
      </c>
      <c r="C32" s="271">
        <v>1000</v>
      </c>
      <c r="D32" s="302">
        <v>2221.56</v>
      </c>
      <c r="E32" s="273">
        <f t="shared" si="2"/>
        <v>27288.280799999997</v>
      </c>
      <c r="F32" s="107">
        <f t="shared" si="3"/>
        <v>178889.84080000001</v>
      </c>
      <c r="G32" s="363">
        <v>149780</v>
      </c>
      <c r="H32" s="271">
        <v>1000</v>
      </c>
      <c r="I32" s="302">
        <v>2199.1200000000003</v>
      </c>
      <c r="J32" s="273">
        <f t="shared" si="4"/>
        <v>27176.241599999998</v>
      </c>
      <c r="K32" s="107">
        <f t="shared" si="5"/>
        <v>178155.3616</v>
      </c>
      <c r="L32" s="363">
        <v>149320</v>
      </c>
      <c r="M32" s="271">
        <v>1000</v>
      </c>
      <c r="N32" s="263">
        <v>2751.75</v>
      </c>
      <c r="O32" s="273">
        <f t="shared" si="12"/>
        <v>27192.914999999997</v>
      </c>
      <c r="P32" s="107">
        <f t="shared" si="13"/>
        <v>178264.66500000001</v>
      </c>
      <c r="Q32" s="363">
        <v>153070</v>
      </c>
      <c r="R32" s="271">
        <v>1000</v>
      </c>
      <c r="S32" s="263">
        <v>1851.8500000000001</v>
      </c>
      <c r="T32" s="273">
        <f t="shared" si="0"/>
        <v>27705.933000000001</v>
      </c>
      <c r="U32" s="107">
        <f t="shared" si="6"/>
        <v>181627.783</v>
      </c>
      <c r="V32" s="363">
        <v>151660</v>
      </c>
      <c r="W32" s="271">
        <v>1000</v>
      </c>
      <c r="X32" s="263">
        <v>1836.9</v>
      </c>
      <c r="Y32" s="273">
        <f t="shared" si="7"/>
        <v>27449.441999999999</v>
      </c>
      <c r="Z32" s="107">
        <f t="shared" si="8"/>
        <v>179946.342</v>
      </c>
      <c r="AA32" s="363">
        <v>150250</v>
      </c>
      <c r="AB32" s="271">
        <v>1000</v>
      </c>
      <c r="AC32" s="263">
        <v>2534.2199999999998</v>
      </c>
      <c r="AD32" s="271">
        <f>(AA32-AB32+AC32)*18%</f>
        <v>27321.159599999999</v>
      </c>
      <c r="AE32" s="107">
        <f>AA32-AB32+AC32+AD32</f>
        <v>179105.37959999999</v>
      </c>
      <c r="AF32" s="363">
        <v>149810</v>
      </c>
      <c r="AG32" s="271">
        <v>1000</v>
      </c>
      <c r="AH32" s="263">
        <v>3381.75</v>
      </c>
      <c r="AI32" s="273">
        <f>(AF32-AG32+AH32)*18%</f>
        <v>27394.514999999999</v>
      </c>
      <c r="AJ32" s="107">
        <f>AF32-AG32+AH32+AI32</f>
        <v>179586.26500000001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7" t="s">
        <v>32</v>
      </c>
      <c r="B33" s="160"/>
      <c r="C33" s="61"/>
      <c r="D33" s="61"/>
      <c r="E33" s="51"/>
      <c r="F33" s="63"/>
      <c r="G33" s="160"/>
      <c r="H33" s="61"/>
      <c r="I33" s="174"/>
      <c r="J33" s="51"/>
      <c r="K33" s="63"/>
      <c r="L33" s="160"/>
      <c r="M33" s="61"/>
      <c r="N33" s="174"/>
      <c r="O33" s="51"/>
      <c r="P33" s="108"/>
      <c r="Q33" s="160"/>
      <c r="R33" s="61"/>
      <c r="S33" s="182"/>
      <c r="T33" s="51"/>
      <c r="U33" s="108"/>
      <c r="V33" s="160"/>
      <c r="W33" s="61"/>
      <c r="X33" s="174"/>
      <c r="Y33" s="51"/>
      <c r="Z33" s="108"/>
      <c r="AA33" s="160"/>
      <c r="AB33" s="61"/>
      <c r="AC33" s="174"/>
      <c r="AD33" s="61"/>
      <c r="AE33" s="108"/>
      <c r="AF33" s="160"/>
      <c r="AG33" s="61"/>
      <c r="AH33" s="174"/>
      <c r="AI33" s="51"/>
      <c r="AJ33" s="108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8" t="s">
        <v>33</v>
      </c>
      <c r="B34" s="139"/>
      <c r="C34" s="326"/>
      <c r="D34" s="326"/>
      <c r="E34" s="138"/>
      <c r="F34" s="327"/>
      <c r="G34" s="139"/>
      <c r="H34" s="326"/>
      <c r="I34" s="177"/>
      <c r="J34" s="138"/>
      <c r="K34" s="327"/>
      <c r="L34" s="139"/>
      <c r="M34" s="326"/>
      <c r="N34" s="177"/>
      <c r="O34" s="138"/>
      <c r="P34" s="109"/>
      <c r="Q34" s="139"/>
      <c r="R34" s="326"/>
      <c r="S34" s="184"/>
      <c r="T34" s="138"/>
      <c r="U34" s="109"/>
      <c r="V34" s="139"/>
      <c r="W34" s="326"/>
      <c r="X34" s="177"/>
      <c r="Y34" s="138"/>
      <c r="Z34" s="109"/>
      <c r="AA34" s="139"/>
      <c r="AB34" s="326"/>
      <c r="AC34" s="177"/>
      <c r="AD34" s="326"/>
      <c r="AE34" s="109"/>
      <c r="AF34" s="139"/>
      <c r="AG34" s="326"/>
      <c r="AH34" s="177"/>
      <c r="AI34" s="138"/>
      <c r="AJ34" s="109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4" t="s">
        <v>34</v>
      </c>
      <c r="B35" s="362">
        <v>149610</v>
      </c>
      <c r="C35" s="271">
        <v>1000</v>
      </c>
      <c r="D35" s="303">
        <v>2221.56</v>
      </c>
      <c r="E35" s="273">
        <f t="shared" si="2"/>
        <v>27149.680799999998</v>
      </c>
      <c r="F35" s="107">
        <f t="shared" si="3"/>
        <v>177981.2408</v>
      </c>
      <c r="G35" s="363">
        <v>149370</v>
      </c>
      <c r="H35" s="271">
        <v>1000</v>
      </c>
      <c r="I35" s="303">
        <v>2199.1200000000003</v>
      </c>
      <c r="J35" s="273">
        <f t="shared" si="4"/>
        <v>27102.441599999998</v>
      </c>
      <c r="K35" s="107">
        <f t="shared" si="5"/>
        <v>177671.56159999999</v>
      </c>
      <c r="L35" s="363">
        <v>148730</v>
      </c>
      <c r="M35" s="271">
        <v>1000</v>
      </c>
      <c r="N35" s="174">
        <v>2751.75</v>
      </c>
      <c r="O35" s="273">
        <f t="shared" si="12"/>
        <v>27086.715</v>
      </c>
      <c r="P35" s="107">
        <f t="shared" si="13"/>
        <v>177568.465</v>
      </c>
      <c r="Q35" s="363">
        <v>152760</v>
      </c>
      <c r="R35" s="271">
        <v>1000</v>
      </c>
      <c r="S35" s="174">
        <v>1851.8500000000001</v>
      </c>
      <c r="T35" s="273">
        <f t="shared" si="0"/>
        <v>27650.133000000002</v>
      </c>
      <c r="U35" s="107">
        <f t="shared" si="6"/>
        <v>181261.98300000001</v>
      </c>
      <c r="V35" s="363">
        <v>151900</v>
      </c>
      <c r="W35" s="271">
        <v>1000</v>
      </c>
      <c r="X35" s="174">
        <v>1836.9</v>
      </c>
      <c r="Y35" s="273">
        <f t="shared" si="7"/>
        <v>27492.641999999996</v>
      </c>
      <c r="Z35" s="107">
        <f t="shared" si="8"/>
        <v>180229.54199999999</v>
      </c>
      <c r="AA35" s="363">
        <v>149870</v>
      </c>
      <c r="AB35" s="271">
        <v>1000</v>
      </c>
      <c r="AC35" s="174">
        <v>2534.2199999999998</v>
      </c>
      <c r="AD35" s="271">
        <f>(AA35-AB35+AC35)*18%</f>
        <v>27252.759599999998</v>
      </c>
      <c r="AE35" s="107">
        <f>AA35-AB35+AC35+AD35</f>
        <v>178656.97959999999</v>
      </c>
      <c r="AF35" s="363">
        <v>148950</v>
      </c>
      <c r="AG35" s="271">
        <v>1000</v>
      </c>
      <c r="AH35" s="174">
        <v>3381.75</v>
      </c>
      <c r="AI35" s="273">
        <f t="shared" si="1"/>
        <v>27239.715</v>
      </c>
      <c r="AJ35" s="107">
        <f t="shared" si="9"/>
        <v>178571.465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30" t="s">
        <v>35</v>
      </c>
      <c r="B36" s="139"/>
      <c r="C36" s="326"/>
      <c r="D36" s="326"/>
      <c r="E36" s="138"/>
      <c r="F36" s="327"/>
      <c r="G36" s="139"/>
      <c r="H36" s="326"/>
      <c r="I36" s="177"/>
      <c r="J36" s="138"/>
      <c r="K36" s="327"/>
      <c r="L36" s="235"/>
      <c r="M36" s="326"/>
      <c r="N36" s="177"/>
      <c r="O36" s="138"/>
      <c r="P36" s="109"/>
      <c r="Q36" s="139"/>
      <c r="R36" s="326"/>
      <c r="S36" s="184"/>
      <c r="T36" s="138"/>
      <c r="U36" s="109"/>
      <c r="V36" s="139"/>
      <c r="W36" s="326"/>
      <c r="X36" s="177"/>
      <c r="Y36" s="138"/>
      <c r="Z36" s="109"/>
      <c r="AA36" s="139"/>
      <c r="AB36" s="326"/>
      <c r="AC36" s="177"/>
      <c r="AD36" s="326"/>
      <c r="AE36" s="109"/>
      <c r="AF36" s="139"/>
      <c r="AG36" s="326"/>
      <c r="AH36" s="177"/>
      <c r="AI36" s="138"/>
      <c r="AJ36" s="109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7" t="s">
        <v>36</v>
      </c>
      <c r="B37" s="367">
        <v>150560</v>
      </c>
      <c r="C37" s="61">
        <v>1000</v>
      </c>
      <c r="D37" s="303">
        <v>2221.56</v>
      </c>
      <c r="E37" s="51">
        <f t="shared" si="2"/>
        <v>27320.680799999998</v>
      </c>
      <c r="F37" s="108">
        <f t="shared" si="3"/>
        <v>179102.2408</v>
      </c>
      <c r="G37" s="365">
        <v>150320</v>
      </c>
      <c r="H37" s="61">
        <v>1000</v>
      </c>
      <c r="I37" s="303">
        <v>2199.1200000000003</v>
      </c>
      <c r="J37" s="51">
        <f t="shared" si="4"/>
        <v>27273.441599999998</v>
      </c>
      <c r="K37" s="108">
        <f t="shared" si="5"/>
        <v>178792.56159999999</v>
      </c>
      <c r="L37" s="365">
        <v>149980</v>
      </c>
      <c r="M37" s="61">
        <v>1000</v>
      </c>
      <c r="N37" s="174">
        <v>2751.75</v>
      </c>
      <c r="O37" s="51">
        <f t="shared" si="12"/>
        <v>27311.715</v>
      </c>
      <c r="P37" s="108">
        <f t="shared" si="13"/>
        <v>179043.465</v>
      </c>
      <c r="Q37" s="365">
        <v>154010</v>
      </c>
      <c r="R37" s="61">
        <v>1000</v>
      </c>
      <c r="S37" s="174">
        <v>1851.8500000000001</v>
      </c>
      <c r="T37" s="51">
        <f t="shared" si="0"/>
        <v>27875.133000000002</v>
      </c>
      <c r="U37" s="108">
        <f t="shared" si="6"/>
        <v>182736.98300000001</v>
      </c>
      <c r="V37" s="365">
        <v>152400</v>
      </c>
      <c r="W37" s="61">
        <v>1000</v>
      </c>
      <c r="X37" s="174">
        <v>1836.9</v>
      </c>
      <c r="Y37" s="51">
        <f>(V37-W37+X37)*18%</f>
        <v>27582.641999999996</v>
      </c>
      <c r="Z37" s="108">
        <f>V37-W37+X37+Y37</f>
        <v>180819.54199999999</v>
      </c>
      <c r="AA37" s="365">
        <v>151120</v>
      </c>
      <c r="AB37" s="61">
        <v>1000</v>
      </c>
      <c r="AC37" s="174">
        <v>2534.2199999999998</v>
      </c>
      <c r="AD37" s="61">
        <f>(AA37-AB37+AC37)*18%</f>
        <v>27477.759599999998</v>
      </c>
      <c r="AE37" s="108">
        <f>AA37-AB37+AC37+AD37</f>
        <v>180131.97959999999</v>
      </c>
      <c r="AF37" s="365">
        <v>150100</v>
      </c>
      <c r="AG37" s="61">
        <v>1000</v>
      </c>
      <c r="AH37" s="174">
        <v>3381.75</v>
      </c>
      <c r="AI37" s="51">
        <f t="shared" si="1"/>
        <v>27446.715</v>
      </c>
      <c r="AJ37" s="108">
        <f t="shared" si="9"/>
        <v>179928.465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7" t="s">
        <v>37</v>
      </c>
      <c r="B38" s="160"/>
      <c r="C38" s="61"/>
      <c r="D38" s="61"/>
      <c r="E38" s="51"/>
      <c r="F38" s="63"/>
      <c r="G38" s="160"/>
      <c r="H38" s="61"/>
      <c r="I38" s="174"/>
      <c r="J38" s="51"/>
      <c r="K38" s="63"/>
      <c r="L38" s="160"/>
      <c r="M38" s="61"/>
      <c r="N38" s="174"/>
      <c r="O38" s="51"/>
      <c r="P38" s="108"/>
      <c r="Q38" s="160"/>
      <c r="R38" s="61"/>
      <c r="S38" s="182"/>
      <c r="T38" s="51"/>
      <c r="U38" s="108"/>
      <c r="V38" s="160"/>
      <c r="W38" s="61"/>
      <c r="X38" s="174"/>
      <c r="Y38" s="51"/>
      <c r="Z38" s="108"/>
      <c r="AA38" s="160"/>
      <c r="AB38" s="61"/>
      <c r="AC38" s="174"/>
      <c r="AD38" s="61"/>
      <c r="AE38" s="108"/>
      <c r="AF38" s="160"/>
      <c r="AG38" s="61"/>
      <c r="AH38" s="174"/>
      <c r="AI38" s="51"/>
      <c r="AJ38" s="108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6" t="s">
        <v>38</v>
      </c>
      <c r="B39" s="362">
        <v>156570</v>
      </c>
      <c r="C39" s="271">
        <v>1000</v>
      </c>
      <c r="D39" s="302">
        <v>2221.56</v>
      </c>
      <c r="E39" s="273">
        <f>(B39-C39+D39)*18%</f>
        <v>28402.480799999998</v>
      </c>
      <c r="F39" s="107">
        <f>B39-C39+D39+E39</f>
        <v>186194.04079999999</v>
      </c>
      <c r="G39" s="363">
        <v>156470</v>
      </c>
      <c r="H39" s="271">
        <v>1000</v>
      </c>
      <c r="I39" s="304">
        <v>2199.1200000000003</v>
      </c>
      <c r="J39" s="273">
        <f t="shared" si="4"/>
        <v>28380.441599999998</v>
      </c>
      <c r="K39" s="107">
        <f t="shared" si="5"/>
        <v>186049.56159999999</v>
      </c>
      <c r="L39" s="363">
        <v>155710</v>
      </c>
      <c r="M39" s="271">
        <v>1000</v>
      </c>
      <c r="N39" s="304">
        <v>2751.75</v>
      </c>
      <c r="O39" s="273">
        <f t="shared" si="12"/>
        <v>28343.114999999998</v>
      </c>
      <c r="P39" s="107">
        <f t="shared" si="13"/>
        <v>185804.86499999999</v>
      </c>
      <c r="Q39" s="363">
        <v>158010</v>
      </c>
      <c r="R39" s="271">
        <v>1000</v>
      </c>
      <c r="S39" s="304">
        <v>1851.8500000000001</v>
      </c>
      <c r="T39" s="273">
        <f t="shared" si="0"/>
        <v>28595.133000000002</v>
      </c>
      <c r="U39" s="107">
        <f t="shared" si="6"/>
        <v>187456.98300000001</v>
      </c>
      <c r="V39" s="363">
        <v>158650</v>
      </c>
      <c r="W39" s="271">
        <v>1000</v>
      </c>
      <c r="X39" s="177">
        <v>1836.9</v>
      </c>
      <c r="Y39" s="273">
        <f>(V39-W39+X39)*18%</f>
        <v>28707.641999999996</v>
      </c>
      <c r="Z39" s="107">
        <f>V39-W39+X39+Y39</f>
        <v>188194.54199999999</v>
      </c>
      <c r="AA39" s="363">
        <v>156840</v>
      </c>
      <c r="AB39" s="271">
        <v>1000</v>
      </c>
      <c r="AC39" s="263">
        <v>2534.2199999999998</v>
      </c>
      <c r="AD39" s="271">
        <f>(AA39-AB39+AC39)*18%</f>
        <v>28507.3596</v>
      </c>
      <c r="AE39" s="107">
        <f>AA39-AB39+AC39+AD39</f>
        <v>186881.5796</v>
      </c>
      <c r="AF39" s="363">
        <v>156800</v>
      </c>
      <c r="AG39" s="271">
        <v>1000</v>
      </c>
      <c r="AH39" s="177">
        <v>3381.75</v>
      </c>
      <c r="AI39" s="273">
        <f t="shared" si="1"/>
        <v>28652.715</v>
      </c>
      <c r="AJ39" s="107">
        <f t="shared" si="9"/>
        <v>187834.465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7" t="s">
        <v>39</v>
      </c>
      <c r="B40" s="362">
        <v>156720</v>
      </c>
      <c r="C40" s="61">
        <v>1000</v>
      </c>
      <c r="D40" s="303">
        <v>2221.56</v>
      </c>
      <c r="E40" s="51">
        <f t="shared" si="2"/>
        <v>28429.480799999998</v>
      </c>
      <c r="F40" s="108">
        <f t="shared" si="3"/>
        <v>186371.04079999999</v>
      </c>
      <c r="G40" s="363">
        <v>155720</v>
      </c>
      <c r="H40" s="61">
        <v>1000</v>
      </c>
      <c r="I40" s="303">
        <v>2199.1200000000003</v>
      </c>
      <c r="J40" s="51">
        <f>(G40-H40+I40)*18%</f>
        <v>28245.441599999998</v>
      </c>
      <c r="K40" s="108">
        <f>G40-H40+I40+J40</f>
        <v>185164.56159999999</v>
      </c>
      <c r="L40" s="363">
        <v>156460</v>
      </c>
      <c r="M40" s="61">
        <v>1000</v>
      </c>
      <c r="N40" s="174">
        <v>2751.75</v>
      </c>
      <c r="O40" s="51">
        <f t="shared" si="12"/>
        <v>28478.114999999998</v>
      </c>
      <c r="P40" s="108">
        <f t="shared" si="13"/>
        <v>186689.86499999999</v>
      </c>
      <c r="Q40" s="363">
        <v>155510</v>
      </c>
      <c r="R40" s="271">
        <v>1000</v>
      </c>
      <c r="S40" s="174">
        <v>1851.8500000000001</v>
      </c>
      <c r="T40" s="273">
        <f t="shared" si="0"/>
        <v>28145.133000000002</v>
      </c>
      <c r="U40" s="107">
        <f t="shared" si="6"/>
        <v>184506.98300000001</v>
      </c>
      <c r="V40" s="363">
        <v>158500</v>
      </c>
      <c r="W40" s="61">
        <v>1000</v>
      </c>
      <c r="X40" s="174">
        <v>1836.9</v>
      </c>
      <c r="Y40" s="51">
        <f t="shared" si="7"/>
        <v>28680.641999999996</v>
      </c>
      <c r="Z40" s="108">
        <f t="shared" si="8"/>
        <v>188017.54199999999</v>
      </c>
      <c r="AA40" s="363">
        <v>157090</v>
      </c>
      <c r="AB40" s="271">
        <v>1000</v>
      </c>
      <c r="AC40" s="174">
        <v>2534.2199999999998</v>
      </c>
      <c r="AD40" s="271">
        <f>(AA40-AB40+AC40)*18%</f>
        <v>28552.3596</v>
      </c>
      <c r="AE40" s="107">
        <f>AA40-AB40+AC40+AD40</f>
        <v>187176.5796</v>
      </c>
      <c r="AF40" s="363">
        <v>157450</v>
      </c>
      <c r="AG40" s="61">
        <v>1000</v>
      </c>
      <c r="AH40" s="174">
        <v>3381.75</v>
      </c>
      <c r="AI40" s="51">
        <f t="shared" si="1"/>
        <v>28769.715</v>
      </c>
      <c r="AJ40" s="108">
        <f t="shared" si="9"/>
        <v>188601.465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8" t="s">
        <v>40</v>
      </c>
      <c r="B41" s="139"/>
      <c r="C41" s="326"/>
      <c r="D41" s="326"/>
      <c r="E41" s="138"/>
      <c r="F41" s="327"/>
      <c r="G41" s="139"/>
      <c r="H41" s="326"/>
      <c r="I41" s="177"/>
      <c r="J41" s="138"/>
      <c r="K41" s="327"/>
      <c r="L41" s="139"/>
      <c r="M41" s="326"/>
      <c r="N41" s="177"/>
      <c r="O41" s="138"/>
      <c r="P41" s="109"/>
      <c r="Q41" s="139"/>
      <c r="R41" s="326"/>
      <c r="S41" s="184"/>
      <c r="T41" s="138"/>
      <c r="U41" s="109"/>
      <c r="V41" s="139"/>
      <c r="W41" s="326"/>
      <c r="X41" s="177"/>
      <c r="Y41" s="138"/>
      <c r="Z41" s="109"/>
      <c r="AA41" s="139"/>
      <c r="AB41" s="326"/>
      <c r="AC41" s="177"/>
      <c r="AD41" s="326"/>
      <c r="AE41" s="109"/>
      <c r="AF41" s="139"/>
      <c r="AG41" s="326"/>
      <c r="AH41" s="177"/>
      <c r="AI41" s="138"/>
      <c r="AJ41" s="109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6" t="s">
        <v>41</v>
      </c>
      <c r="B42" s="362">
        <v>158470</v>
      </c>
      <c r="C42" s="271">
        <v>1000</v>
      </c>
      <c r="D42" s="302">
        <v>2221.56</v>
      </c>
      <c r="E42" s="273">
        <f t="shared" si="2"/>
        <v>28744.480799999998</v>
      </c>
      <c r="F42" s="107">
        <f t="shared" si="3"/>
        <v>188436.04079999999</v>
      </c>
      <c r="G42" s="363">
        <v>158470</v>
      </c>
      <c r="H42" s="271">
        <v>1000</v>
      </c>
      <c r="I42" s="302">
        <v>2199.1200000000003</v>
      </c>
      <c r="J42" s="273">
        <f t="shared" si="4"/>
        <v>28740.441599999998</v>
      </c>
      <c r="K42" s="107">
        <f t="shared" si="5"/>
        <v>188409.56159999999</v>
      </c>
      <c r="L42" s="363">
        <v>158210</v>
      </c>
      <c r="M42" s="271">
        <v>1000</v>
      </c>
      <c r="N42" s="263">
        <v>2751.75</v>
      </c>
      <c r="O42" s="273">
        <f t="shared" si="12"/>
        <v>28793.114999999998</v>
      </c>
      <c r="P42" s="107">
        <f t="shared" si="13"/>
        <v>188754.86499999999</v>
      </c>
      <c r="Q42" s="363">
        <v>161260</v>
      </c>
      <c r="R42" s="271">
        <v>1000</v>
      </c>
      <c r="S42" s="263">
        <v>1851.8500000000001</v>
      </c>
      <c r="T42" s="273">
        <f>(Q42-R42+S42)*18%</f>
        <v>29180.133000000002</v>
      </c>
      <c r="U42" s="107">
        <f>Q42-R42+S42+T42</f>
        <v>191291.98300000001</v>
      </c>
      <c r="V42" s="363">
        <v>160250</v>
      </c>
      <c r="W42" s="271">
        <v>1000</v>
      </c>
      <c r="X42" s="263">
        <v>1836.9</v>
      </c>
      <c r="Y42" s="273">
        <f>(V42-W42+X42)*18%</f>
        <v>28995.641999999996</v>
      </c>
      <c r="Z42" s="107">
        <f>V42-W42+X42+Y42</f>
        <v>190082.54199999999</v>
      </c>
      <c r="AA42" s="363">
        <v>158840</v>
      </c>
      <c r="AB42" s="271">
        <v>1000</v>
      </c>
      <c r="AC42" s="263">
        <v>2534.2199999999998</v>
      </c>
      <c r="AD42" s="271">
        <f>(AA42-AB42+AC42)*18%</f>
        <v>28867.3596</v>
      </c>
      <c r="AE42" s="107">
        <f>AA42-AB42+AC42+AD42</f>
        <v>189241.5796</v>
      </c>
      <c r="AF42" s="363">
        <v>159200</v>
      </c>
      <c r="AG42" s="271">
        <v>1000</v>
      </c>
      <c r="AH42" s="263">
        <v>3381.75</v>
      </c>
      <c r="AI42" s="273">
        <f t="shared" si="1"/>
        <v>29084.715</v>
      </c>
      <c r="AJ42" s="107">
        <f t="shared" si="9"/>
        <v>190666.465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7" t="s">
        <v>42</v>
      </c>
      <c r="B43" s="160"/>
      <c r="C43" s="61"/>
      <c r="D43" s="61"/>
      <c r="E43" s="51"/>
      <c r="F43" s="63"/>
      <c r="G43" s="160"/>
      <c r="H43" s="61"/>
      <c r="I43" s="174"/>
      <c r="J43" s="51"/>
      <c r="K43" s="63"/>
      <c r="L43" s="160"/>
      <c r="M43" s="61"/>
      <c r="N43" s="174"/>
      <c r="O43" s="51"/>
      <c r="P43" s="108"/>
      <c r="Q43" s="160"/>
      <c r="R43" s="61"/>
      <c r="S43" s="182"/>
      <c r="T43" s="51"/>
      <c r="U43" s="108"/>
      <c r="V43" s="160"/>
      <c r="W43" s="61"/>
      <c r="X43" s="174"/>
      <c r="Y43" s="51"/>
      <c r="Z43" s="108"/>
      <c r="AA43" s="103"/>
      <c r="AB43" s="61"/>
      <c r="AC43" s="174"/>
      <c r="AD43" s="61"/>
      <c r="AE43" s="108"/>
      <c r="AF43" s="160"/>
      <c r="AG43" s="61"/>
      <c r="AH43" s="174"/>
      <c r="AI43" s="51"/>
      <c r="AJ43" s="108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9" t="s">
        <v>43</v>
      </c>
      <c r="B44" s="362">
        <v>158470</v>
      </c>
      <c r="C44" s="326">
        <v>1000</v>
      </c>
      <c r="D44" s="302">
        <v>2221.56</v>
      </c>
      <c r="E44" s="138">
        <f>(B44-C44+D44)*18%</f>
        <v>28744.480799999998</v>
      </c>
      <c r="F44" s="109">
        <f>B44-C44+D44+E44</f>
        <v>188436.04079999999</v>
      </c>
      <c r="G44" s="363">
        <v>158470</v>
      </c>
      <c r="H44" s="326">
        <v>1000</v>
      </c>
      <c r="I44" s="304">
        <v>2199.1200000000003</v>
      </c>
      <c r="J44" s="138">
        <f t="shared" si="4"/>
        <v>28740.441599999998</v>
      </c>
      <c r="K44" s="109">
        <f t="shared" si="5"/>
        <v>188409.56159999999</v>
      </c>
      <c r="L44" s="363">
        <v>158210</v>
      </c>
      <c r="M44" s="326">
        <v>1000</v>
      </c>
      <c r="N44" s="304">
        <v>2751.75</v>
      </c>
      <c r="O44" s="138">
        <f>(L44-M44+N44)*18%</f>
        <v>28793.114999999998</v>
      </c>
      <c r="P44" s="109">
        <f>L44-M44+N44+O44</f>
        <v>188754.86499999999</v>
      </c>
      <c r="Q44" s="363">
        <v>161260</v>
      </c>
      <c r="R44" s="271">
        <v>1000</v>
      </c>
      <c r="S44" s="304">
        <v>1851.8500000000001</v>
      </c>
      <c r="T44" s="273">
        <f t="shared" si="0"/>
        <v>29180.133000000002</v>
      </c>
      <c r="U44" s="107">
        <f t="shared" si="6"/>
        <v>191291.98300000001</v>
      </c>
      <c r="V44" s="363">
        <v>160250</v>
      </c>
      <c r="W44" s="326">
        <v>1000</v>
      </c>
      <c r="X44" s="177">
        <v>1836.9</v>
      </c>
      <c r="Y44" s="138">
        <f t="shared" si="7"/>
        <v>28995.641999999996</v>
      </c>
      <c r="Z44" s="109">
        <f t="shared" si="8"/>
        <v>190082.54199999999</v>
      </c>
      <c r="AA44" s="363">
        <v>158840</v>
      </c>
      <c r="AB44" s="271">
        <v>1000</v>
      </c>
      <c r="AC44" s="263">
        <v>2534.2199999999998</v>
      </c>
      <c r="AD44" s="271">
        <f>(AA44-AB44+AC44)*18%</f>
        <v>28867.3596</v>
      </c>
      <c r="AE44" s="107">
        <f>AA44-AB44+AC44+AD44</f>
        <v>189241.5796</v>
      </c>
      <c r="AF44" s="363">
        <v>159200</v>
      </c>
      <c r="AG44" s="326">
        <v>1000</v>
      </c>
      <c r="AH44" s="177">
        <v>3381.75</v>
      </c>
      <c r="AI44" s="138">
        <f t="shared" si="1"/>
        <v>29084.715</v>
      </c>
      <c r="AJ44" s="109">
        <f t="shared" si="9"/>
        <v>190666.465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7" t="s">
        <v>44</v>
      </c>
      <c r="B45" s="362">
        <v>161970</v>
      </c>
      <c r="C45" s="61">
        <v>1000</v>
      </c>
      <c r="D45" s="303">
        <v>2221.56</v>
      </c>
      <c r="E45" s="51">
        <f>(B45-C45+D45)*18%</f>
        <v>29374.480799999998</v>
      </c>
      <c r="F45" s="108">
        <f>B45-C45+D45+E45</f>
        <v>192566.04079999999</v>
      </c>
      <c r="G45" s="363">
        <v>161970</v>
      </c>
      <c r="H45" s="61">
        <v>1000</v>
      </c>
      <c r="I45" s="303">
        <v>2199.1200000000003</v>
      </c>
      <c r="J45" s="51">
        <f t="shared" si="4"/>
        <v>29370.441599999998</v>
      </c>
      <c r="K45" s="108">
        <f t="shared" si="5"/>
        <v>192539.56159999999</v>
      </c>
      <c r="L45" s="363">
        <v>162210</v>
      </c>
      <c r="M45" s="61">
        <v>1000</v>
      </c>
      <c r="N45" s="174">
        <v>2751.75</v>
      </c>
      <c r="O45" s="51">
        <f t="shared" si="12"/>
        <v>29513.114999999998</v>
      </c>
      <c r="P45" s="108">
        <f t="shared" si="13"/>
        <v>193474.86499999999</v>
      </c>
      <c r="Q45" s="363">
        <v>164760</v>
      </c>
      <c r="R45" s="271">
        <v>1000</v>
      </c>
      <c r="S45" s="174">
        <v>1851.8500000000001</v>
      </c>
      <c r="T45" s="273">
        <f t="shared" si="0"/>
        <v>29810.133000000002</v>
      </c>
      <c r="U45" s="107">
        <f t="shared" si="6"/>
        <v>195421.98300000001</v>
      </c>
      <c r="V45" s="363">
        <v>164250</v>
      </c>
      <c r="W45" s="61">
        <v>1000</v>
      </c>
      <c r="X45" s="174">
        <v>1836.9</v>
      </c>
      <c r="Y45" s="51">
        <f t="shared" si="7"/>
        <v>29715.641999999996</v>
      </c>
      <c r="Z45" s="108">
        <f t="shared" si="8"/>
        <v>194802.54199999999</v>
      </c>
      <c r="AA45" s="363">
        <v>162840</v>
      </c>
      <c r="AB45" s="271">
        <v>1000</v>
      </c>
      <c r="AC45" s="174">
        <v>2534.2199999999998</v>
      </c>
      <c r="AD45" s="271">
        <f>(AA45-AB45+AC45)*18%</f>
        <v>29587.3596</v>
      </c>
      <c r="AE45" s="107">
        <f>AA45-AB45+AC45+AD45</f>
        <v>193961.5796</v>
      </c>
      <c r="AF45" s="363">
        <v>163200</v>
      </c>
      <c r="AG45" s="61">
        <v>1000</v>
      </c>
      <c r="AH45" s="174">
        <v>3381.75</v>
      </c>
      <c r="AI45" s="51">
        <f>(AF45-AG45+AH45)*18%</f>
        <v>29804.715</v>
      </c>
      <c r="AJ45" s="108">
        <f>AF45-AG45+AH45+AI45</f>
        <v>195386.465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1" t="s">
        <v>45</v>
      </c>
      <c r="B46" s="139"/>
      <c r="C46" s="141"/>
      <c r="D46" s="326"/>
      <c r="E46" s="138"/>
      <c r="F46" s="327"/>
      <c r="G46" s="139"/>
      <c r="H46" s="141"/>
      <c r="I46" s="177"/>
      <c r="J46" s="138"/>
      <c r="K46" s="327"/>
      <c r="L46" s="139"/>
      <c r="M46" s="141"/>
      <c r="N46" s="177"/>
      <c r="O46" s="138"/>
      <c r="P46" s="109"/>
      <c r="Q46" s="139"/>
      <c r="R46" s="141"/>
      <c r="S46" s="184"/>
      <c r="T46" s="138"/>
      <c r="U46" s="109"/>
      <c r="V46" s="139"/>
      <c r="W46" s="141"/>
      <c r="X46" s="177"/>
      <c r="Y46" s="138"/>
      <c r="Z46" s="109"/>
      <c r="AA46" s="139"/>
      <c r="AB46" s="141"/>
      <c r="AC46" s="177"/>
      <c r="AD46" s="326"/>
      <c r="AE46" s="109"/>
      <c r="AF46" s="139"/>
      <c r="AG46" s="141"/>
      <c r="AH46" s="177"/>
      <c r="AI46" s="138"/>
      <c r="AJ46" s="109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2" t="s">
        <v>46</v>
      </c>
      <c r="B47" s="362">
        <v>141530</v>
      </c>
      <c r="C47" s="271">
        <v>1000</v>
      </c>
      <c r="D47" s="302">
        <v>2221.56</v>
      </c>
      <c r="E47" s="273">
        <f t="shared" si="2"/>
        <v>25695.280799999997</v>
      </c>
      <c r="F47" s="107">
        <f t="shared" si="3"/>
        <v>168446.84080000001</v>
      </c>
      <c r="G47" s="363">
        <v>141580</v>
      </c>
      <c r="H47" s="271">
        <v>1000</v>
      </c>
      <c r="I47" s="302">
        <v>2199.1200000000003</v>
      </c>
      <c r="J47" s="273">
        <f t="shared" si="4"/>
        <v>25700.241599999998</v>
      </c>
      <c r="K47" s="107">
        <f t="shared" si="5"/>
        <v>168479.3616</v>
      </c>
      <c r="L47" s="363">
        <v>140530</v>
      </c>
      <c r="M47" s="271">
        <v>1000</v>
      </c>
      <c r="N47" s="263">
        <v>2751.75</v>
      </c>
      <c r="O47" s="273">
        <f t="shared" si="12"/>
        <v>25610.715</v>
      </c>
      <c r="P47" s="107">
        <f t="shared" si="13"/>
        <v>167892.465</v>
      </c>
      <c r="Q47" s="363">
        <v>143530</v>
      </c>
      <c r="R47" s="271">
        <v>1000</v>
      </c>
      <c r="S47" s="263">
        <v>1851.8500000000001</v>
      </c>
      <c r="T47" s="273">
        <f t="shared" si="0"/>
        <v>25988.733</v>
      </c>
      <c r="U47" s="107">
        <f t="shared" si="6"/>
        <v>170370.58300000001</v>
      </c>
      <c r="V47" s="363">
        <v>142670</v>
      </c>
      <c r="W47" s="271">
        <v>1000</v>
      </c>
      <c r="X47" s="263">
        <v>1836.9</v>
      </c>
      <c r="Y47" s="273">
        <f t="shared" si="7"/>
        <v>25831.241999999998</v>
      </c>
      <c r="Z47" s="107">
        <f t="shared" si="8"/>
        <v>169338.14199999999</v>
      </c>
      <c r="AA47" s="363">
        <v>141900</v>
      </c>
      <c r="AB47" s="271">
        <v>1000</v>
      </c>
      <c r="AC47" s="263">
        <v>2534.2199999999998</v>
      </c>
      <c r="AD47" s="271">
        <f>(AA47-AB47+AC47)*18%</f>
        <v>25818.159599999999</v>
      </c>
      <c r="AE47" s="107">
        <f>AA47-AB47+AC47+AD47</f>
        <v>169252.37959999999</v>
      </c>
      <c r="AF47" s="363">
        <v>142310</v>
      </c>
      <c r="AG47" s="271">
        <v>1000</v>
      </c>
      <c r="AH47" s="263">
        <v>3381.75</v>
      </c>
      <c r="AI47" s="273">
        <f>(AF47-AG47+AH47)*18%</f>
        <v>26044.514999999999</v>
      </c>
      <c r="AJ47" s="107">
        <f>AF47-AG47+AH47+AI47</f>
        <v>170736.26500000001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3"/>
      <c r="B48" s="160"/>
      <c r="C48" s="61"/>
      <c r="D48" s="61"/>
      <c r="E48" s="51"/>
      <c r="F48" s="63"/>
      <c r="G48" s="160"/>
      <c r="H48" s="61"/>
      <c r="I48" s="174"/>
      <c r="J48" s="51"/>
      <c r="K48" s="63"/>
      <c r="L48" s="160"/>
      <c r="M48" s="61"/>
      <c r="N48" s="174"/>
      <c r="O48" s="51"/>
      <c r="P48" s="108"/>
      <c r="Q48" s="160"/>
      <c r="R48" s="61"/>
      <c r="S48" s="182"/>
      <c r="T48" s="51"/>
      <c r="U48" s="108"/>
      <c r="V48" s="160"/>
      <c r="W48" s="61"/>
      <c r="X48" s="174"/>
      <c r="Y48" s="51"/>
      <c r="Z48" s="108"/>
      <c r="AA48" s="160"/>
      <c r="AB48" s="61"/>
      <c r="AC48" s="174"/>
      <c r="AD48" s="61"/>
      <c r="AE48" s="108"/>
      <c r="AF48" s="160"/>
      <c r="AG48" s="61"/>
      <c r="AH48" s="174"/>
      <c r="AI48" s="51"/>
      <c r="AJ48" s="108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9" t="s">
        <v>47</v>
      </c>
      <c r="B49" s="362">
        <v>155520</v>
      </c>
      <c r="C49" s="326">
        <v>1000</v>
      </c>
      <c r="D49" s="302">
        <v>2221.56</v>
      </c>
      <c r="E49" s="138">
        <f t="shared" si="2"/>
        <v>28213.480799999998</v>
      </c>
      <c r="F49" s="109">
        <f t="shared" si="3"/>
        <v>184955.04079999999</v>
      </c>
      <c r="G49" s="363">
        <v>155520</v>
      </c>
      <c r="H49" s="326">
        <v>1000</v>
      </c>
      <c r="I49" s="304">
        <v>2199.1200000000003</v>
      </c>
      <c r="J49" s="138">
        <f t="shared" si="4"/>
        <v>28209.441599999998</v>
      </c>
      <c r="K49" s="109">
        <f t="shared" si="5"/>
        <v>184928.56159999999</v>
      </c>
      <c r="L49" s="363">
        <v>154770</v>
      </c>
      <c r="M49" s="326">
        <v>1000</v>
      </c>
      <c r="N49" s="304">
        <v>2751.75</v>
      </c>
      <c r="O49" s="138">
        <f t="shared" si="12"/>
        <v>28173.914999999997</v>
      </c>
      <c r="P49" s="109">
        <f t="shared" si="13"/>
        <v>184695.66500000001</v>
      </c>
      <c r="Q49" s="363">
        <v>156610</v>
      </c>
      <c r="R49" s="271">
        <v>1000</v>
      </c>
      <c r="S49" s="304">
        <v>1851.8500000000001</v>
      </c>
      <c r="T49" s="273">
        <f t="shared" si="0"/>
        <v>28343.133000000002</v>
      </c>
      <c r="U49" s="107">
        <f t="shared" si="6"/>
        <v>185804.98300000001</v>
      </c>
      <c r="V49" s="363">
        <v>157810</v>
      </c>
      <c r="W49" s="326">
        <v>1000</v>
      </c>
      <c r="X49" s="177">
        <v>1836.9</v>
      </c>
      <c r="Y49" s="138">
        <f t="shared" si="7"/>
        <v>28556.441999999999</v>
      </c>
      <c r="Z49" s="109">
        <f t="shared" si="8"/>
        <v>187203.342</v>
      </c>
      <c r="AA49" s="363">
        <v>156390</v>
      </c>
      <c r="AB49" s="271">
        <v>1000</v>
      </c>
      <c r="AC49" s="263">
        <v>2534.2199999999998</v>
      </c>
      <c r="AD49" s="271">
        <f>(AA49-AB49+AC49)*18%</f>
        <v>28426.3596</v>
      </c>
      <c r="AE49" s="107">
        <f>AA49-AB49+AC49+AD49</f>
        <v>186350.5796</v>
      </c>
      <c r="AF49" s="363">
        <v>155750</v>
      </c>
      <c r="AG49" s="326">
        <v>1000</v>
      </c>
      <c r="AH49" s="177">
        <v>3381.75</v>
      </c>
      <c r="AI49" s="138">
        <f t="shared" si="1"/>
        <v>28463.715</v>
      </c>
      <c r="AJ49" s="109">
        <f t="shared" si="9"/>
        <v>186595.465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7" t="s">
        <v>48</v>
      </c>
      <c r="B50" s="160"/>
      <c r="C50" s="61"/>
      <c r="D50" s="61"/>
      <c r="E50" s="51"/>
      <c r="F50" s="63"/>
      <c r="G50" s="160"/>
      <c r="H50" s="61"/>
      <c r="I50" s="174"/>
      <c r="J50" s="51"/>
      <c r="K50" s="63"/>
      <c r="L50" s="160"/>
      <c r="M50" s="61"/>
      <c r="N50" s="174"/>
      <c r="O50" s="51"/>
      <c r="P50" s="108"/>
      <c r="Q50" s="159"/>
      <c r="R50" s="271"/>
      <c r="S50" s="181"/>
      <c r="T50" s="273"/>
      <c r="U50" s="107"/>
      <c r="V50" s="160"/>
      <c r="W50" s="61"/>
      <c r="X50" s="174"/>
      <c r="Y50" s="51"/>
      <c r="Z50" s="108"/>
      <c r="AA50" s="160"/>
      <c r="AB50" s="61"/>
      <c r="AC50" s="174"/>
      <c r="AD50" s="61"/>
      <c r="AE50" s="108"/>
      <c r="AF50" s="160"/>
      <c r="AG50" s="61"/>
      <c r="AH50" s="174"/>
      <c r="AI50" s="51"/>
      <c r="AJ50" s="108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8" t="s">
        <v>49</v>
      </c>
      <c r="B51" s="139"/>
      <c r="C51" s="326"/>
      <c r="D51" s="326"/>
      <c r="E51" s="138"/>
      <c r="F51" s="327"/>
      <c r="G51" s="139"/>
      <c r="H51" s="326"/>
      <c r="I51" s="177"/>
      <c r="J51" s="138"/>
      <c r="K51" s="109"/>
      <c r="L51" s="140"/>
      <c r="M51" s="326"/>
      <c r="N51" s="177"/>
      <c r="O51" s="138"/>
      <c r="P51" s="109"/>
      <c r="Q51" s="140"/>
      <c r="R51" s="326"/>
      <c r="S51" s="184"/>
      <c r="T51" s="138"/>
      <c r="U51" s="109"/>
      <c r="V51" s="140"/>
      <c r="W51" s="326"/>
      <c r="X51" s="177"/>
      <c r="Y51" s="138"/>
      <c r="Z51" s="233"/>
      <c r="AA51" s="139"/>
      <c r="AB51" s="326"/>
      <c r="AC51" s="177"/>
      <c r="AD51" s="326"/>
      <c r="AE51" s="109"/>
      <c r="AF51" s="140"/>
      <c r="AG51" s="326"/>
      <c r="AH51" s="177"/>
      <c r="AI51" s="138"/>
      <c r="AJ51" s="109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2" t="s">
        <v>50</v>
      </c>
      <c r="B52" s="362">
        <v>141780</v>
      </c>
      <c r="C52" s="271">
        <v>1000</v>
      </c>
      <c r="D52" s="302">
        <v>2221.56</v>
      </c>
      <c r="E52" s="273">
        <f t="shared" si="2"/>
        <v>25740.280799999997</v>
      </c>
      <c r="F52" s="107">
        <f t="shared" si="3"/>
        <v>168741.84080000001</v>
      </c>
      <c r="G52" s="363">
        <v>141630</v>
      </c>
      <c r="H52" s="271">
        <v>1000</v>
      </c>
      <c r="I52" s="302">
        <v>2199.1200000000003</v>
      </c>
      <c r="J52" s="273">
        <f t="shared" si="4"/>
        <v>25709.241599999998</v>
      </c>
      <c r="K52" s="107">
        <f t="shared" si="5"/>
        <v>168538.3616</v>
      </c>
      <c r="L52" s="363">
        <v>140880</v>
      </c>
      <c r="M52" s="271">
        <v>1000</v>
      </c>
      <c r="N52" s="263">
        <v>2751.75</v>
      </c>
      <c r="O52" s="273">
        <f t="shared" si="12"/>
        <v>25673.715</v>
      </c>
      <c r="P52" s="107">
        <f t="shared" si="13"/>
        <v>168305.465</v>
      </c>
      <c r="Q52" s="363">
        <v>143280</v>
      </c>
      <c r="R52" s="271">
        <v>1000</v>
      </c>
      <c r="S52" s="263">
        <v>1851.8500000000001</v>
      </c>
      <c r="T52" s="273">
        <f t="shared" si="0"/>
        <v>25943.733</v>
      </c>
      <c r="U52" s="107">
        <f t="shared" si="6"/>
        <v>170075.58300000001</v>
      </c>
      <c r="V52" s="363">
        <v>143420</v>
      </c>
      <c r="W52" s="271">
        <v>1000</v>
      </c>
      <c r="X52" s="263">
        <v>1836.9</v>
      </c>
      <c r="Y52" s="273">
        <f t="shared" si="7"/>
        <v>25966.241999999998</v>
      </c>
      <c r="Z52" s="287">
        <f t="shared" si="8"/>
        <v>170223.14199999999</v>
      </c>
      <c r="AA52" s="363">
        <v>141650</v>
      </c>
      <c r="AB52" s="271">
        <v>1000</v>
      </c>
      <c r="AC52" s="263">
        <v>2534.2199999999998</v>
      </c>
      <c r="AD52" s="271">
        <f>(AA52-AB52+AC52)*18%</f>
        <v>25773.159599999999</v>
      </c>
      <c r="AE52" s="107">
        <f>AA52-AB52+AC52+AD52</f>
        <v>168957.37959999999</v>
      </c>
      <c r="AF52" s="363">
        <v>142060</v>
      </c>
      <c r="AG52" s="271">
        <v>1000</v>
      </c>
      <c r="AH52" s="263">
        <v>3381.75</v>
      </c>
      <c r="AI52" s="273">
        <f>(AF52-AG52+AH52)*18%</f>
        <v>25999.514999999999</v>
      </c>
      <c r="AJ52" s="107">
        <f>AF52-AG52+AH52+AI52</f>
        <v>170441.26500000001</v>
      </c>
      <c r="AK52" s="8"/>
      <c r="AL52" s="8"/>
      <c r="AM52" s="8"/>
      <c r="AN52" s="8"/>
      <c r="AO52" s="186"/>
      <c r="AP52" s="8"/>
      <c r="AQ52" s="8"/>
      <c r="AR52" s="8"/>
    </row>
    <row r="53" spans="1:44" x14ac:dyDescent="0.2">
      <c r="A53" s="132" t="s">
        <v>51</v>
      </c>
      <c r="B53" s="159"/>
      <c r="C53" s="271"/>
      <c r="D53" s="271"/>
      <c r="E53" s="273"/>
      <c r="F53" s="107"/>
      <c r="G53" s="159"/>
      <c r="H53" s="271"/>
      <c r="I53" s="263"/>
      <c r="J53" s="273"/>
      <c r="K53" s="60"/>
      <c r="L53" s="282"/>
      <c r="M53" s="271"/>
      <c r="N53" s="263"/>
      <c r="O53" s="273"/>
      <c r="P53" s="107"/>
      <c r="Q53" s="280"/>
      <c r="R53" s="271"/>
      <c r="S53" s="181"/>
      <c r="T53" s="273"/>
      <c r="U53" s="107"/>
      <c r="V53" s="282"/>
      <c r="W53" s="271"/>
      <c r="X53" s="263"/>
      <c r="Y53" s="273"/>
      <c r="Z53" s="287"/>
      <c r="AA53" s="159"/>
      <c r="AB53" s="271"/>
      <c r="AC53" s="263"/>
      <c r="AD53" s="271"/>
      <c r="AE53" s="107"/>
      <c r="AF53" s="282"/>
      <c r="AG53" s="271"/>
      <c r="AH53" s="263"/>
      <c r="AI53" s="273"/>
      <c r="AJ53" s="107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3" t="s">
        <v>52</v>
      </c>
      <c r="B54" s="362">
        <v>142880</v>
      </c>
      <c r="C54" s="271">
        <v>1000</v>
      </c>
      <c r="D54" s="303">
        <v>2221.56</v>
      </c>
      <c r="E54" s="273">
        <f t="shared" si="2"/>
        <v>25938.280799999997</v>
      </c>
      <c r="F54" s="107">
        <f t="shared" si="3"/>
        <v>170039.84080000001</v>
      </c>
      <c r="G54" s="363">
        <v>142780</v>
      </c>
      <c r="H54" s="271">
        <v>1000</v>
      </c>
      <c r="I54" s="303">
        <v>2199.1200000000003</v>
      </c>
      <c r="J54" s="273">
        <f t="shared" si="4"/>
        <v>25916.241599999998</v>
      </c>
      <c r="K54" s="107">
        <f t="shared" si="5"/>
        <v>169895.3616</v>
      </c>
      <c r="L54" s="363">
        <v>142580</v>
      </c>
      <c r="M54" s="271">
        <v>1000</v>
      </c>
      <c r="N54" s="174">
        <v>2751.75</v>
      </c>
      <c r="O54" s="273">
        <f t="shared" si="12"/>
        <v>25979.715</v>
      </c>
      <c r="P54" s="107">
        <f t="shared" si="13"/>
        <v>170311.465</v>
      </c>
      <c r="Q54" s="363">
        <v>145730</v>
      </c>
      <c r="R54" s="271">
        <v>1000</v>
      </c>
      <c r="S54" s="174">
        <v>1851.8500000000001</v>
      </c>
      <c r="T54" s="273">
        <f t="shared" si="0"/>
        <v>26384.733</v>
      </c>
      <c r="U54" s="107">
        <f t="shared" si="6"/>
        <v>172966.58300000001</v>
      </c>
      <c r="V54" s="363">
        <v>143320</v>
      </c>
      <c r="W54" s="271">
        <v>1000</v>
      </c>
      <c r="X54" s="174">
        <v>1836.9</v>
      </c>
      <c r="Y54" s="273">
        <f t="shared" si="7"/>
        <v>25948.241999999998</v>
      </c>
      <c r="Z54" s="287">
        <f t="shared" si="8"/>
        <v>170105.14199999999</v>
      </c>
      <c r="AA54" s="363">
        <v>141800</v>
      </c>
      <c r="AB54" s="271">
        <v>1000</v>
      </c>
      <c r="AC54" s="174">
        <v>2534.2199999999998</v>
      </c>
      <c r="AD54" s="271">
        <f>(AA54-AB54+AC54)*18%</f>
        <v>25800.159599999999</v>
      </c>
      <c r="AE54" s="107">
        <f>AA54-AB54+AC54+AD54</f>
        <v>169134.37959999999</v>
      </c>
      <c r="AF54" s="363">
        <v>143060</v>
      </c>
      <c r="AG54" s="271">
        <v>1000</v>
      </c>
      <c r="AH54" s="174">
        <v>3381.75</v>
      </c>
      <c r="AI54" s="273">
        <f>(AF54-AG54+AH54)*18%</f>
        <v>26179.514999999999</v>
      </c>
      <c r="AJ54" s="107">
        <f>AF54-AG54+AH54+AI54</f>
        <v>171621.26500000001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8" t="s">
        <v>53</v>
      </c>
      <c r="B55" s="139"/>
      <c r="C55" s="326"/>
      <c r="D55" s="326"/>
      <c r="E55" s="138"/>
      <c r="F55" s="327"/>
      <c r="G55" s="139"/>
      <c r="H55" s="326"/>
      <c r="I55" s="177"/>
      <c r="J55" s="138"/>
      <c r="K55" s="327"/>
      <c r="L55" s="139"/>
      <c r="M55" s="326"/>
      <c r="N55" s="177"/>
      <c r="O55" s="138"/>
      <c r="P55" s="327"/>
      <c r="Q55" s="139"/>
      <c r="R55" s="326"/>
      <c r="S55" s="184"/>
      <c r="T55" s="138"/>
      <c r="U55" s="109"/>
      <c r="V55" s="139"/>
      <c r="W55" s="326"/>
      <c r="X55" s="263"/>
      <c r="Y55" s="138"/>
      <c r="Z55" s="109"/>
      <c r="AA55" s="139"/>
      <c r="AB55" s="326"/>
      <c r="AC55" s="177"/>
      <c r="AD55" s="326"/>
      <c r="AE55" s="109"/>
      <c r="AF55" s="139"/>
      <c r="AG55" s="326"/>
      <c r="AH55" s="177"/>
      <c r="AI55" s="138"/>
      <c r="AJ55" s="109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6" t="s">
        <v>54</v>
      </c>
      <c r="B56" s="362">
        <v>151950</v>
      </c>
      <c r="C56" s="271">
        <v>1000</v>
      </c>
      <c r="D56" s="302">
        <v>2221.56</v>
      </c>
      <c r="E56" s="273">
        <f t="shared" si="2"/>
        <v>27570.880799999999</v>
      </c>
      <c r="F56" s="107">
        <f t="shared" si="3"/>
        <v>180742.44079999998</v>
      </c>
      <c r="G56" s="363">
        <v>151060</v>
      </c>
      <c r="H56" s="271">
        <v>1000</v>
      </c>
      <c r="I56" s="302">
        <v>2199.1200000000003</v>
      </c>
      <c r="J56" s="273">
        <f t="shared" si="4"/>
        <v>27406.641599999999</v>
      </c>
      <c r="K56" s="107">
        <f t="shared" si="5"/>
        <v>179665.7616</v>
      </c>
      <c r="L56" s="363">
        <v>151120</v>
      </c>
      <c r="M56" s="271">
        <v>1000</v>
      </c>
      <c r="N56" s="263">
        <v>2751.75</v>
      </c>
      <c r="O56" s="273">
        <f t="shared" si="12"/>
        <v>27516.914999999997</v>
      </c>
      <c r="P56" s="107">
        <f t="shared" si="13"/>
        <v>180388.66500000001</v>
      </c>
      <c r="Q56" s="363">
        <v>154750</v>
      </c>
      <c r="R56" s="271">
        <v>1000</v>
      </c>
      <c r="S56" s="263">
        <v>1851.8500000000001</v>
      </c>
      <c r="T56" s="273">
        <f t="shared" si="0"/>
        <v>28008.332999999999</v>
      </c>
      <c r="U56" s="107">
        <f t="shared" si="6"/>
        <v>183610.18300000002</v>
      </c>
      <c r="V56" s="363">
        <v>152990</v>
      </c>
      <c r="W56" s="271">
        <v>1000</v>
      </c>
      <c r="X56" s="263">
        <v>1836.9</v>
      </c>
      <c r="Y56" s="273">
        <f t="shared" si="7"/>
        <v>27688.841999999997</v>
      </c>
      <c r="Z56" s="107">
        <f t="shared" si="8"/>
        <v>181515.742</v>
      </c>
      <c r="AA56" s="363">
        <v>151660</v>
      </c>
      <c r="AB56" s="271">
        <v>1000</v>
      </c>
      <c r="AC56" s="263">
        <v>2534.2199999999998</v>
      </c>
      <c r="AD56" s="271">
        <f>(AA56-AB56+AC56)*18%</f>
        <v>27574.959599999998</v>
      </c>
      <c r="AE56" s="107">
        <f>AA56-AB56+AC56+AD56</f>
        <v>180769.1796</v>
      </c>
      <c r="AF56" s="363">
        <v>151940</v>
      </c>
      <c r="AG56" s="271">
        <v>1000</v>
      </c>
      <c r="AH56" s="177">
        <v>3381.75</v>
      </c>
      <c r="AI56" s="273">
        <f t="shared" si="1"/>
        <v>27777.914999999997</v>
      </c>
      <c r="AJ56" s="107">
        <f t="shared" si="9"/>
        <v>182099.66500000001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7" t="s">
        <v>55</v>
      </c>
      <c r="B57" s="367">
        <v>154060</v>
      </c>
      <c r="C57" s="61">
        <v>1000</v>
      </c>
      <c r="D57" s="303">
        <v>2221.56</v>
      </c>
      <c r="E57" s="51">
        <f>(B57-C57+D57)*18%</f>
        <v>27950.680799999998</v>
      </c>
      <c r="F57" s="108">
        <f>B57-C57+D57+E57</f>
        <v>183232.2408</v>
      </c>
      <c r="G57" s="365">
        <v>153170</v>
      </c>
      <c r="H57" s="61">
        <v>1000</v>
      </c>
      <c r="I57" s="303">
        <v>2199.1200000000003</v>
      </c>
      <c r="J57" s="51">
        <f t="shared" si="4"/>
        <v>27786.441599999998</v>
      </c>
      <c r="K57" s="108">
        <f t="shared" si="5"/>
        <v>182155.56159999999</v>
      </c>
      <c r="L57" s="365">
        <v>153480</v>
      </c>
      <c r="M57" s="61">
        <v>1000</v>
      </c>
      <c r="N57" s="174">
        <v>2751.75</v>
      </c>
      <c r="O57" s="51">
        <f t="shared" si="12"/>
        <v>27941.715</v>
      </c>
      <c r="P57" s="108">
        <f t="shared" si="13"/>
        <v>183173.465</v>
      </c>
      <c r="Q57" s="365">
        <v>156610</v>
      </c>
      <c r="R57" s="61">
        <v>1000</v>
      </c>
      <c r="S57" s="174">
        <v>1851.8500000000001</v>
      </c>
      <c r="T57" s="51">
        <f t="shared" si="0"/>
        <v>28343.133000000002</v>
      </c>
      <c r="U57" s="108">
        <f t="shared" si="6"/>
        <v>185804.98300000001</v>
      </c>
      <c r="V57" s="365">
        <v>155350</v>
      </c>
      <c r="W57" s="61">
        <v>1000</v>
      </c>
      <c r="X57" s="174">
        <v>1836.9</v>
      </c>
      <c r="Y57" s="51">
        <f t="shared" si="7"/>
        <v>28113.641999999996</v>
      </c>
      <c r="Z57" s="108">
        <f t="shared" si="8"/>
        <v>184300.54199999999</v>
      </c>
      <c r="AA57" s="365">
        <v>154020</v>
      </c>
      <c r="AB57" s="61">
        <v>1000</v>
      </c>
      <c r="AC57" s="174">
        <v>2534.2199999999998</v>
      </c>
      <c r="AD57" s="61">
        <f>(AA57-AB57+AC57)*18%</f>
        <v>27999.759599999998</v>
      </c>
      <c r="AE57" s="108">
        <f>AA57-AB57+AC57+AD57</f>
        <v>183553.97959999999</v>
      </c>
      <c r="AF57" s="365">
        <v>154300</v>
      </c>
      <c r="AG57" s="61">
        <v>1000</v>
      </c>
      <c r="AH57" s="174">
        <v>3381.75</v>
      </c>
      <c r="AI57" s="51">
        <f t="shared" si="1"/>
        <v>28202.715</v>
      </c>
      <c r="AJ57" s="108">
        <f t="shared" si="9"/>
        <v>184884.465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7"/>
      <c r="R58" s="8"/>
      <c r="S58" s="8"/>
      <c r="T58" s="8"/>
      <c r="U58" s="110"/>
      <c r="V58" s="186"/>
      <c r="W58" s="8"/>
      <c r="X58" s="8"/>
      <c r="Y58" s="8"/>
      <c r="Z58" s="8"/>
      <c r="AA58" s="187"/>
      <c r="AB58" s="19"/>
      <c r="AC58" s="8"/>
      <c r="AD58" s="8"/>
      <c r="AE58" s="110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3" customFormat="1" ht="21.75" thickBot="1" x14ac:dyDescent="0.4">
      <c r="A59" s="331" t="s">
        <v>131</v>
      </c>
      <c r="B59" s="331"/>
      <c r="C59" s="331"/>
      <c r="D59" s="331"/>
      <c r="E59" s="331"/>
      <c r="F59" s="331"/>
      <c r="G59" s="331"/>
      <c r="H59" s="331"/>
      <c r="I59" s="331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1"/>
      <c r="V59" s="188"/>
      <c r="W59" s="120"/>
      <c r="X59" s="120"/>
      <c r="Y59" s="120"/>
      <c r="Z59" s="120"/>
      <c r="AA59" s="189"/>
      <c r="AB59" s="122"/>
      <c r="AC59" s="120"/>
      <c r="AD59" s="120"/>
      <c r="AE59" s="121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</row>
    <row r="60" spans="1:44" s="124" customFormat="1" ht="20.25" thickBot="1" x14ac:dyDescent="0.3">
      <c r="A60" s="332" t="s">
        <v>133</v>
      </c>
      <c r="B60" s="333"/>
      <c r="C60" s="151" t="s">
        <v>134</v>
      </c>
      <c r="D60" s="151" t="s">
        <v>135</v>
      </c>
      <c r="E60" s="151" t="s">
        <v>136</v>
      </c>
      <c r="F60" s="151" t="s">
        <v>139</v>
      </c>
      <c r="G60" s="151" t="s">
        <v>140</v>
      </c>
      <c r="H60" s="151" t="s">
        <v>137</v>
      </c>
      <c r="I60" s="151" t="s">
        <v>141</v>
      </c>
      <c r="J60" s="244" t="s">
        <v>162</v>
      </c>
      <c r="K60" s="338" t="s">
        <v>138</v>
      </c>
      <c r="L60" s="339"/>
      <c r="M60" s="339"/>
      <c r="N60" s="340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</row>
    <row r="61" spans="1:44" s="124" customFormat="1" ht="20.25" thickBot="1" x14ac:dyDescent="0.3">
      <c r="A61" s="334" t="s">
        <v>128</v>
      </c>
      <c r="B61" s="335"/>
      <c r="C61" s="152">
        <v>500</v>
      </c>
      <c r="D61" s="152">
        <v>500</v>
      </c>
      <c r="E61" s="152">
        <v>500</v>
      </c>
      <c r="F61" s="152">
        <v>500</v>
      </c>
      <c r="G61" s="152">
        <v>500</v>
      </c>
      <c r="H61" s="152">
        <v>500</v>
      </c>
      <c r="I61" s="152">
        <v>500</v>
      </c>
      <c r="J61" s="152">
        <v>500</v>
      </c>
      <c r="K61" s="152">
        <v>500</v>
      </c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44" s="123" customFormat="1" ht="21.75" thickBot="1" x14ac:dyDescent="0.4">
      <c r="A62" s="336" t="s">
        <v>129</v>
      </c>
      <c r="B62" s="337"/>
      <c r="C62" s="153">
        <v>6500</v>
      </c>
      <c r="D62" s="153">
        <v>6500</v>
      </c>
      <c r="E62" s="153">
        <v>9500</v>
      </c>
      <c r="F62" s="153">
        <v>6500</v>
      </c>
      <c r="G62" s="153">
        <v>6500</v>
      </c>
      <c r="H62" s="153">
        <v>6500</v>
      </c>
      <c r="I62" s="153">
        <v>6500</v>
      </c>
      <c r="J62" s="153">
        <v>9500</v>
      </c>
      <c r="K62" s="152">
        <v>6500</v>
      </c>
      <c r="L62" s="120"/>
      <c r="M62" s="120"/>
      <c r="N62" s="120"/>
      <c r="O62" s="120"/>
      <c r="P62" s="122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</row>
    <row r="63" spans="1:44" s="123" customFormat="1" ht="21" x14ac:dyDescent="0.35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2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</row>
    <row r="64" spans="1:44" s="123" customFormat="1" ht="21" x14ac:dyDescent="0.35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2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</row>
    <row r="65" spans="1:44" s="123" customFormat="1" ht="21" x14ac:dyDescent="0.35">
      <c r="A65" s="17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2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40" zoomScaleSheetLayoutView="100" workbookViewId="0">
      <selection activeCell="E58" sqref="E58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41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</row>
    <row r="3" spans="1:4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4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4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41" x14ac:dyDescent="0.25">
      <c r="A6" s="344" t="s">
        <v>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6"/>
      <c r="V7" s="15"/>
      <c r="W7" s="15"/>
      <c r="X7" s="37"/>
      <c r="Y7" s="15"/>
      <c r="Z7" s="15"/>
      <c r="AA7" s="15"/>
      <c r="AB7" s="33"/>
      <c r="AC7" s="32"/>
      <c r="AE7" s="118"/>
      <c r="AF7" s="15"/>
      <c r="AG7" s="33"/>
      <c r="AH7" s="32"/>
      <c r="AK7" s="32"/>
      <c r="AL7" s="190"/>
      <c r="AM7" s="32"/>
      <c r="AO7" s="118"/>
    </row>
    <row r="8" spans="1:41" ht="15.75" thickBot="1" x14ac:dyDescent="0.3">
      <c r="A8" s="52"/>
      <c r="B8" s="347" t="s">
        <v>58</v>
      </c>
      <c r="C8" s="348"/>
      <c r="D8" s="348"/>
      <c r="E8" s="348"/>
      <c r="F8" s="349"/>
      <c r="G8" s="350" t="s">
        <v>103</v>
      </c>
      <c r="H8" s="351"/>
      <c r="I8" s="351"/>
      <c r="J8" s="351"/>
      <c r="K8" s="352"/>
      <c r="L8" s="347" t="s">
        <v>60</v>
      </c>
      <c r="M8" s="348"/>
      <c r="N8" s="348"/>
      <c r="O8" s="348"/>
      <c r="P8" s="349"/>
      <c r="Q8" s="350" t="s">
        <v>61</v>
      </c>
      <c r="R8" s="351"/>
      <c r="S8" s="351"/>
      <c r="T8" s="351"/>
      <c r="U8" s="352"/>
      <c r="V8" s="347" t="s">
        <v>62</v>
      </c>
      <c r="W8" s="348"/>
      <c r="X8" s="348"/>
      <c r="Y8" s="348"/>
      <c r="Z8" s="349"/>
      <c r="AA8" s="350" t="s">
        <v>63</v>
      </c>
      <c r="AB8" s="351"/>
      <c r="AC8" s="351"/>
      <c r="AD8" s="351"/>
      <c r="AE8" s="352"/>
      <c r="AF8" s="347" t="s">
        <v>64</v>
      </c>
      <c r="AG8" s="348"/>
      <c r="AH8" s="348"/>
      <c r="AI8" s="348"/>
      <c r="AJ8" s="349"/>
      <c r="AK8" s="350" t="s">
        <v>142</v>
      </c>
      <c r="AL8" s="351"/>
      <c r="AM8" s="351"/>
      <c r="AN8" s="351"/>
      <c r="AO8" s="352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9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9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9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9" t="s">
        <v>12</v>
      </c>
    </row>
    <row r="10" spans="1:41" x14ac:dyDescent="0.25">
      <c r="A10" s="128" t="s">
        <v>13</v>
      </c>
      <c r="B10" s="321"/>
      <c r="C10" s="322"/>
      <c r="D10" s="322"/>
      <c r="E10" s="322"/>
      <c r="F10" s="323"/>
      <c r="G10" s="321"/>
      <c r="H10" s="322"/>
      <c r="I10" s="322"/>
      <c r="J10" s="322"/>
      <c r="K10" s="324"/>
      <c r="L10" s="321"/>
      <c r="M10" s="322"/>
      <c r="N10" s="322"/>
      <c r="O10" s="322"/>
      <c r="P10" s="324"/>
      <c r="Q10" s="321"/>
      <c r="R10" s="322"/>
      <c r="S10" s="322"/>
      <c r="T10" s="322"/>
      <c r="U10" s="324"/>
      <c r="V10" s="321"/>
      <c r="W10" s="322"/>
      <c r="X10" s="322"/>
      <c r="Y10" s="322"/>
      <c r="Z10" s="323"/>
      <c r="AA10" s="321"/>
      <c r="AB10" s="322"/>
      <c r="AC10" s="322"/>
      <c r="AD10" s="322"/>
      <c r="AE10" s="324"/>
      <c r="AF10" s="321"/>
      <c r="AG10" s="322"/>
      <c r="AH10" s="322"/>
      <c r="AI10" s="322"/>
      <c r="AJ10" s="323"/>
      <c r="AK10" s="321"/>
      <c r="AL10" s="322"/>
      <c r="AM10" s="322"/>
      <c r="AN10" s="322"/>
      <c r="AO10" s="324"/>
    </row>
    <row r="11" spans="1:41" x14ac:dyDescent="0.25">
      <c r="A11" s="126" t="s">
        <v>14</v>
      </c>
      <c r="B11" s="362">
        <v>157480</v>
      </c>
      <c r="C11" s="262">
        <v>1000</v>
      </c>
      <c r="D11" s="263">
        <v>3127.5</v>
      </c>
      <c r="E11" s="264">
        <f>(B11-C11+D11)*18%</f>
        <v>28729.35</v>
      </c>
      <c r="F11" s="112">
        <f>B11-C11+D11+E11</f>
        <v>188336.85</v>
      </c>
      <c r="G11" s="363">
        <v>156970</v>
      </c>
      <c r="H11" s="262">
        <v>1000</v>
      </c>
      <c r="I11" s="263">
        <v>2192.4</v>
      </c>
      <c r="J11" s="264">
        <f>(G11-H11+I11)*18%</f>
        <v>28469.231999999996</v>
      </c>
      <c r="K11" s="112">
        <f>G11-H11+I11+J11</f>
        <v>186631.63199999998</v>
      </c>
      <c r="L11" s="363">
        <v>157210</v>
      </c>
      <c r="M11" s="262">
        <v>1000</v>
      </c>
      <c r="N11" s="266">
        <v>2839.5</v>
      </c>
      <c r="O11" s="264">
        <f>(L11-M11+N11)*18%</f>
        <v>28628.91</v>
      </c>
      <c r="P11" s="112">
        <f>L11-M11+N11+O11</f>
        <v>187678.41</v>
      </c>
      <c r="Q11" s="363">
        <v>157210</v>
      </c>
      <c r="R11" s="262">
        <v>1000</v>
      </c>
      <c r="S11" s="267">
        <v>3048.75</v>
      </c>
      <c r="T11" s="264">
        <f>(Q11-R11+S11)*18%</f>
        <v>28666.575000000001</v>
      </c>
      <c r="U11" s="112">
        <f>Q11-R11+S11+T11</f>
        <v>187925.32500000001</v>
      </c>
      <c r="V11" s="363">
        <v>157890</v>
      </c>
      <c r="W11" s="262">
        <v>1000</v>
      </c>
      <c r="X11" s="263">
        <v>2545.92</v>
      </c>
      <c r="Y11" s="264">
        <f>(V11-W11+X11)*18%</f>
        <v>28698.4656</v>
      </c>
      <c r="Z11" s="112">
        <f>V11-W11+X11+Y11</f>
        <v>188134.38560000001</v>
      </c>
      <c r="AA11" s="363">
        <v>157310</v>
      </c>
      <c r="AB11" s="262">
        <v>1000</v>
      </c>
      <c r="AC11" s="266">
        <v>3377.25</v>
      </c>
      <c r="AD11" s="264">
        <f>(AA11-AB11+AC11)*18%</f>
        <v>28743.704999999998</v>
      </c>
      <c r="AE11" s="112">
        <f>AA11-AB11+AC11+AD11</f>
        <v>188430.95499999999</v>
      </c>
      <c r="AF11" s="363">
        <v>158360</v>
      </c>
      <c r="AG11" s="262">
        <v>1000</v>
      </c>
      <c r="AH11" s="266">
        <v>2607.75</v>
      </c>
      <c r="AI11" s="264">
        <f>(AF11-AG11+AH11)*18%</f>
        <v>28794.195</v>
      </c>
      <c r="AJ11" s="112">
        <f t="shared" ref="AJ11:AJ56" si="0">AF11-AG11+AH11+AI11</f>
        <v>188761.94500000001</v>
      </c>
      <c r="AK11" s="363">
        <v>159220</v>
      </c>
      <c r="AL11" s="262">
        <v>1000</v>
      </c>
      <c r="AM11" s="183">
        <v>1201.2</v>
      </c>
      <c r="AN11" s="264">
        <f>(AK11-AL11+AM11)*18%</f>
        <v>28695.816000000003</v>
      </c>
      <c r="AO11" s="112">
        <f t="shared" ref="AO11:AO56" si="1">AK11-AL11+AM11+AN11</f>
        <v>188117.016</v>
      </c>
    </row>
    <row r="12" spans="1:41" x14ac:dyDescent="0.25">
      <c r="A12" s="126" t="s">
        <v>15</v>
      </c>
      <c r="B12" s="362">
        <v>157480</v>
      </c>
      <c r="C12" s="262">
        <v>1000</v>
      </c>
      <c r="D12" s="263">
        <v>3127.5</v>
      </c>
      <c r="E12" s="264">
        <f>(B12-C12+D12)*18%</f>
        <v>28729.35</v>
      </c>
      <c r="F12" s="112">
        <f>B12-C12+D12+E12</f>
        <v>188336.85</v>
      </c>
      <c r="G12" s="363">
        <v>156970</v>
      </c>
      <c r="H12" s="262">
        <v>1000</v>
      </c>
      <c r="I12" s="263">
        <v>2192.4</v>
      </c>
      <c r="J12" s="264">
        <f t="shared" ref="J12:J56" si="2">(G12-H12+I12)*18%</f>
        <v>28469.231999999996</v>
      </c>
      <c r="K12" s="112">
        <f t="shared" ref="K12:K56" si="3">G12-H12+I12+J12</f>
        <v>186631.63199999998</v>
      </c>
      <c r="L12" s="363">
        <v>157210</v>
      </c>
      <c r="M12" s="262">
        <v>1000</v>
      </c>
      <c r="N12" s="266">
        <v>2839.5</v>
      </c>
      <c r="O12" s="264">
        <f t="shared" ref="O12:O56" si="4">(L12-M12+N12)*18%</f>
        <v>28628.91</v>
      </c>
      <c r="P12" s="112">
        <f t="shared" ref="P12:P56" si="5">L12-M12+N12+O12</f>
        <v>187678.41</v>
      </c>
      <c r="Q12" s="363">
        <v>157210</v>
      </c>
      <c r="R12" s="262">
        <v>1000</v>
      </c>
      <c r="S12" s="267">
        <v>3048.75</v>
      </c>
      <c r="T12" s="264">
        <f t="shared" ref="T12:T56" si="6">(Q12-R12+S12)*18%</f>
        <v>28666.575000000001</v>
      </c>
      <c r="U12" s="112">
        <f t="shared" ref="U12:U56" si="7">Q12-R12+S12+T12</f>
        <v>187925.32500000001</v>
      </c>
      <c r="V12" s="363">
        <v>157890</v>
      </c>
      <c r="W12" s="262">
        <v>1000</v>
      </c>
      <c r="X12" s="263">
        <v>2545.92</v>
      </c>
      <c r="Y12" s="264">
        <f t="shared" ref="Y12:Y56" si="8">(V12-W12+X12)*18%</f>
        <v>28698.4656</v>
      </c>
      <c r="Z12" s="112">
        <f t="shared" ref="Z12:Z56" si="9">V12-W12+X12+Y12</f>
        <v>188134.38560000001</v>
      </c>
      <c r="AA12" s="363">
        <v>157310</v>
      </c>
      <c r="AB12" s="262">
        <v>1000</v>
      </c>
      <c r="AC12" s="266">
        <v>3377.25</v>
      </c>
      <c r="AD12" s="264">
        <f t="shared" ref="AD12:AD55" si="10">(AA12-AB12+AC12)*18%</f>
        <v>28743.704999999998</v>
      </c>
      <c r="AE12" s="112">
        <f t="shared" ref="AE12:AE55" si="11">AA12-AB12+AC12+AD12</f>
        <v>188430.95499999999</v>
      </c>
      <c r="AF12" s="363">
        <v>158360</v>
      </c>
      <c r="AG12" s="262">
        <v>1000</v>
      </c>
      <c r="AH12" s="266">
        <v>2607.75</v>
      </c>
      <c r="AI12" s="264">
        <f t="shared" ref="AI12:AI56" si="12">(AF12-AG12+AH12)*18%</f>
        <v>28794.195</v>
      </c>
      <c r="AJ12" s="112">
        <f t="shared" si="0"/>
        <v>188761.94500000001</v>
      </c>
      <c r="AK12" s="363">
        <v>159220</v>
      </c>
      <c r="AL12" s="262">
        <v>1000</v>
      </c>
      <c r="AM12" s="183">
        <v>1201.2</v>
      </c>
      <c r="AN12" s="264">
        <f t="shared" ref="AN12:AN56" si="13">(AK12-AL12+AM12)*18%</f>
        <v>28695.816000000003</v>
      </c>
      <c r="AO12" s="112">
        <f t="shared" si="1"/>
        <v>188117.016</v>
      </c>
    </row>
    <row r="13" spans="1:41" ht="15.75" thickBot="1" x14ac:dyDescent="0.3">
      <c r="A13" s="127" t="s">
        <v>16</v>
      </c>
      <c r="B13" s="362">
        <v>159640</v>
      </c>
      <c r="C13" s="1">
        <v>1000</v>
      </c>
      <c r="D13" s="174">
        <v>3127.5</v>
      </c>
      <c r="E13" s="2">
        <f t="shared" ref="E13:E56" si="14">(B13-C13+D13)*18%</f>
        <v>29118.149999999998</v>
      </c>
      <c r="F13" s="111">
        <f t="shared" ref="F13:F56" si="15">B13-C13+D13+E13</f>
        <v>190885.65</v>
      </c>
      <c r="G13" s="363">
        <v>160540</v>
      </c>
      <c r="H13" s="1">
        <v>1000</v>
      </c>
      <c r="I13" s="174">
        <v>2192.4</v>
      </c>
      <c r="J13" s="2">
        <f t="shared" si="2"/>
        <v>29111.831999999999</v>
      </c>
      <c r="K13" s="111">
        <f t="shared" si="3"/>
        <v>190844.23199999999</v>
      </c>
      <c r="L13" s="363">
        <v>159990</v>
      </c>
      <c r="M13" s="1">
        <v>1000</v>
      </c>
      <c r="N13" s="166">
        <v>2839.5</v>
      </c>
      <c r="O13" s="2">
        <f t="shared" si="4"/>
        <v>29129.309999999998</v>
      </c>
      <c r="P13" s="111">
        <f t="shared" si="5"/>
        <v>190958.81</v>
      </c>
      <c r="Q13" s="363">
        <v>159990</v>
      </c>
      <c r="R13" s="1">
        <v>1000</v>
      </c>
      <c r="S13" s="191">
        <v>3048.75</v>
      </c>
      <c r="T13" s="2">
        <f t="shared" si="6"/>
        <v>29166.974999999999</v>
      </c>
      <c r="U13" s="111">
        <f t="shared" si="7"/>
        <v>191205.72500000001</v>
      </c>
      <c r="V13" s="363">
        <v>160090</v>
      </c>
      <c r="W13" s="1">
        <v>1000</v>
      </c>
      <c r="X13" s="174">
        <v>2545.92</v>
      </c>
      <c r="Y13" s="2">
        <f t="shared" si="8"/>
        <v>29094.4656</v>
      </c>
      <c r="Z13" s="111">
        <f t="shared" si="9"/>
        <v>190730.38560000001</v>
      </c>
      <c r="AA13" s="363">
        <v>159530</v>
      </c>
      <c r="AB13" s="1">
        <v>1000</v>
      </c>
      <c r="AC13" s="166">
        <v>3377.25</v>
      </c>
      <c r="AD13" s="2">
        <f t="shared" si="10"/>
        <v>29143.305</v>
      </c>
      <c r="AE13" s="111">
        <f t="shared" si="11"/>
        <v>191050.55499999999</v>
      </c>
      <c r="AF13" s="363">
        <v>161610</v>
      </c>
      <c r="AG13" s="1">
        <v>1000</v>
      </c>
      <c r="AH13" s="166">
        <v>2607.75</v>
      </c>
      <c r="AI13" s="2">
        <f t="shared" si="12"/>
        <v>29379.195</v>
      </c>
      <c r="AJ13" s="111">
        <f t="shared" si="0"/>
        <v>192596.94500000001</v>
      </c>
      <c r="AK13" s="363">
        <v>160400</v>
      </c>
      <c r="AL13" s="1">
        <v>1000</v>
      </c>
      <c r="AM13" s="192">
        <v>1201.2</v>
      </c>
      <c r="AN13" s="2">
        <f t="shared" si="13"/>
        <v>28908.216</v>
      </c>
      <c r="AO13" s="111">
        <f t="shared" si="1"/>
        <v>189509.41600000003</v>
      </c>
    </row>
    <row r="14" spans="1:41" x14ac:dyDescent="0.25">
      <c r="A14" s="126"/>
      <c r="B14" s="163"/>
      <c r="C14" s="322"/>
      <c r="D14" s="177"/>
      <c r="E14" s="39"/>
      <c r="F14" s="324"/>
      <c r="G14" s="163"/>
      <c r="H14" s="322"/>
      <c r="I14" s="177"/>
      <c r="J14" s="39"/>
      <c r="K14" s="324"/>
      <c r="L14" s="163"/>
      <c r="M14" s="322"/>
      <c r="N14" s="168"/>
      <c r="O14" s="39"/>
      <c r="P14" s="324"/>
      <c r="Q14" s="163"/>
      <c r="R14" s="322"/>
      <c r="S14" s="193"/>
      <c r="T14" s="39"/>
      <c r="U14" s="324"/>
      <c r="V14" s="163"/>
      <c r="W14" s="322"/>
      <c r="X14" s="177"/>
      <c r="Y14" s="39"/>
      <c r="Z14" s="324"/>
      <c r="AA14" s="163"/>
      <c r="AB14" s="322"/>
      <c r="AC14" s="168"/>
      <c r="AD14" s="39"/>
      <c r="AE14" s="324"/>
      <c r="AF14" s="163"/>
      <c r="AG14" s="322"/>
      <c r="AH14" s="168"/>
      <c r="AI14" s="39"/>
      <c r="AJ14" s="324"/>
      <c r="AK14" s="163"/>
      <c r="AL14" s="322"/>
      <c r="AM14" s="194"/>
      <c r="AN14" s="39"/>
      <c r="AO14" s="324"/>
    </row>
    <row r="15" spans="1:41" x14ac:dyDescent="0.25">
      <c r="A15" s="126" t="s">
        <v>147</v>
      </c>
      <c r="B15" s="362">
        <v>159040</v>
      </c>
      <c r="C15" s="262">
        <v>1000</v>
      </c>
      <c r="D15" s="263">
        <v>3127.5</v>
      </c>
      <c r="E15" s="264">
        <f>(B15-C15+D15)*18%</f>
        <v>29010.149999999998</v>
      </c>
      <c r="F15" s="112">
        <f>B15-C15+D15+E15</f>
        <v>190177.65</v>
      </c>
      <c r="G15" s="363">
        <v>158790</v>
      </c>
      <c r="H15" s="262">
        <v>1000</v>
      </c>
      <c r="I15" s="263">
        <v>2192.4</v>
      </c>
      <c r="J15" s="264">
        <f>(G15-H15+I15)*18%</f>
        <v>28796.831999999999</v>
      </c>
      <c r="K15" s="112">
        <f>G15-H15+I15+J15</f>
        <v>188779.23199999999</v>
      </c>
      <c r="L15" s="363">
        <v>158590</v>
      </c>
      <c r="M15" s="262">
        <v>1000</v>
      </c>
      <c r="N15" s="266">
        <v>2839.5</v>
      </c>
      <c r="O15" s="264">
        <f>(L15-M15+N15)*18%</f>
        <v>28877.309999999998</v>
      </c>
      <c r="P15" s="112">
        <f>L15-M15+N15+O15</f>
        <v>189306.81</v>
      </c>
      <c r="Q15" s="363">
        <v>158590</v>
      </c>
      <c r="R15" s="262">
        <v>1000</v>
      </c>
      <c r="S15" s="267">
        <v>3048.75</v>
      </c>
      <c r="T15" s="264">
        <f>(Q15-R15+S15)*18%</f>
        <v>28914.974999999999</v>
      </c>
      <c r="U15" s="112">
        <f>Q15-R15+S15+T15</f>
        <v>189553.72500000001</v>
      </c>
      <c r="V15" s="363">
        <v>158940</v>
      </c>
      <c r="W15" s="262">
        <v>1000</v>
      </c>
      <c r="X15" s="263">
        <v>2545.92</v>
      </c>
      <c r="Y15" s="264">
        <f>(V15-W15+X15)*18%</f>
        <v>28887.4656</v>
      </c>
      <c r="Z15" s="112">
        <f>V15-W15+X15+Y15</f>
        <v>189373.38560000001</v>
      </c>
      <c r="AA15" s="363">
        <v>158780</v>
      </c>
      <c r="AB15" s="262">
        <v>1000</v>
      </c>
      <c r="AC15" s="266">
        <v>3377.25</v>
      </c>
      <c r="AD15" s="264">
        <f>(AA15-AB15+AC15)*18%</f>
        <v>29008.305</v>
      </c>
      <c r="AE15" s="112">
        <f>AA15-AB15+AC15+AD15</f>
        <v>190165.55499999999</v>
      </c>
      <c r="AF15" s="363">
        <v>159460</v>
      </c>
      <c r="AG15" s="262">
        <v>1000</v>
      </c>
      <c r="AH15" s="266">
        <v>2607.75</v>
      </c>
      <c r="AI15" s="264">
        <f>(AF15-AG15+AH15)*18%</f>
        <v>28992.195</v>
      </c>
      <c r="AJ15" s="112">
        <f t="shared" ref="AJ15" si="16">AF15-AG15+AH15+AI15</f>
        <v>190059.94500000001</v>
      </c>
      <c r="AK15" s="363">
        <v>161800</v>
      </c>
      <c r="AL15" s="262">
        <v>1000</v>
      </c>
      <c r="AM15" s="183">
        <v>1201.2</v>
      </c>
      <c r="AN15" s="264">
        <f>(AK15-AL15+AM15)*18%</f>
        <v>29160.216</v>
      </c>
      <c r="AO15" s="112">
        <f t="shared" ref="AO15" si="17">AK15-AL15+AM15+AN15</f>
        <v>191161.41600000003</v>
      </c>
    </row>
    <row r="16" spans="1:41" ht="15.75" thickBot="1" x14ac:dyDescent="0.3">
      <c r="A16" s="126"/>
      <c r="B16" s="165"/>
      <c r="C16" s="1"/>
      <c r="D16" s="174"/>
      <c r="E16" s="2"/>
      <c r="F16" s="111"/>
      <c r="G16" s="165"/>
      <c r="H16" s="1"/>
      <c r="I16" s="174"/>
      <c r="J16" s="2"/>
      <c r="K16" s="111"/>
      <c r="L16" s="165"/>
      <c r="M16" s="1"/>
      <c r="N16" s="166"/>
      <c r="O16" s="2"/>
      <c r="P16" s="111"/>
      <c r="Q16" s="165"/>
      <c r="R16" s="1"/>
      <c r="S16" s="191"/>
      <c r="T16" s="2"/>
      <c r="U16" s="111"/>
      <c r="V16" s="165"/>
      <c r="W16" s="1"/>
      <c r="X16" s="174"/>
      <c r="Y16" s="2"/>
      <c r="Z16" s="111"/>
      <c r="AA16" s="165"/>
      <c r="AB16" s="1"/>
      <c r="AC16" s="166"/>
      <c r="AD16" s="2"/>
      <c r="AE16" s="111"/>
      <c r="AF16" s="165"/>
      <c r="AG16" s="1"/>
      <c r="AH16" s="166"/>
      <c r="AI16" s="2"/>
      <c r="AJ16" s="111"/>
      <c r="AK16" s="165"/>
      <c r="AL16" s="1"/>
      <c r="AM16" s="192"/>
      <c r="AN16" s="2"/>
      <c r="AO16" s="111"/>
    </row>
    <row r="17" spans="1:41" x14ac:dyDescent="0.25">
      <c r="A17" s="128" t="s">
        <v>17</v>
      </c>
      <c r="B17" s="321"/>
      <c r="C17" s="322"/>
      <c r="D17" s="177"/>
      <c r="E17" s="39"/>
      <c r="F17" s="324"/>
      <c r="G17" s="80"/>
      <c r="H17" s="322"/>
      <c r="I17" s="177"/>
      <c r="J17" s="39"/>
      <c r="K17" s="324"/>
      <c r="L17" s="80"/>
      <c r="M17" s="322"/>
      <c r="N17" s="168"/>
      <c r="O17" s="39"/>
      <c r="P17" s="324"/>
      <c r="Q17" s="80"/>
      <c r="R17" s="322"/>
      <c r="S17" s="193"/>
      <c r="T17" s="39"/>
      <c r="U17" s="324"/>
      <c r="V17" s="80"/>
      <c r="W17" s="322"/>
      <c r="X17" s="177"/>
      <c r="Y17" s="39"/>
      <c r="Z17" s="324"/>
      <c r="AA17" s="80"/>
      <c r="AB17" s="322"/>
      <c r="AC17" s="168"/>
      <c r="AD17" s="39"/>
      <c r="AE17" s="324"/>
      <c r="AF17" s="80"/>
      <c r="AG17" s="322"/>
      <c r="AH17" s="168"/>
      <c r="AI17" s="39"/>
      <c r="AJ17" s="324"/>
      <c r="AK17" s="80"/>
      <c r="AL17" s="322"/>
      <c r="AM17" s="194"/>
      <c r="AN17" s="39"/>
      <c r="AO17" s="324"/>
    </row>
    <row r="18" spans="1:41" x14ac:dyDescent="0.25">
      <c r="A18" s="126" t="s">
        <v>18</v>
      </c>
      <c r="B18" s="362">
        <v>148100</v>
      </c>
      <c r="C18" s="262">
        <v>1000</v>
      </c>
      <c r="D18" s="263">
        <v>3127.5</v>
      </c>
      <c r="E18" s="264">
        <f t="shared" si="14"/>
        <v>27040.95</v>
      </c>
      <c r="F18" s="112">
        <f t="shared" si="15"/>
        <v>177268.45</v>
      </c>
      <c r="G18" s="363">
        <v>148630</v>
      </c>
      <c r="H18" s="262">
        <v>1000</v>
      </c>
      <c r="I18" s="263">
        <v>2192.4</v>
      </c>
      <c r="J18" s="264">
        <f>(G18-H18+I18)*18%</f>
        <v>26968.031999999999</v>
      </c>
      <c r="K18" s="112">
        <f>G18-H18+I18+J18</f>
        <v>176790.432</v>
      </c>
      <c r="L18" s="363">
        <v>147870</v>
      </c>
      <c r="M18" s="262">
        <v>1000</v>
      </c>
      <c r="N18" s="266">
        <v>2839.5</v>
      </c>
      <c r="O18" s="264">
        <f t="shared" si="4"/>
        <v>26947.71</v>
      </c>
      <c r="P18" s="112">
        <f t="shared" si="5"/>
        <v>176657.21</v>
      </c>
      <c r="Q18" s="363">
        <v>147870</v>
      </c>
      <c r="R18" s="262">
        <v>1000</v>
      </c>
      <c r="S18" s="267">
        <v>3048.75</v>
      </c>
      <c r="T18" s="264">
        <f t="shared" si="6"/>
        <v>26985.375</v>
      </c>
      <c r="U18" s="112">
        <f t="shared" si="7"/>
        <v>176904.125</v>
      </c>
      <c r="V18" s="363">
        <v>147770</v>
      </c>
      <c r="W18" s="262">
        <v>1000</v>
      </c>
      <c r="X18" s="263">
        <v>2545.92</v>
      </c>
      <c r="Y18" s="264">
        <f t="shared" si="8"/>
        <v>26876.865600000001</v>
      </c>
      <c r="Z18" s="112">
        <f t="shared" si="9"/>
        <v>176192.7856</v>
      </c>
      <c r="AA18" s="363">
        <v>147800</v>
      </c>
      <c r="AB18" s="262">
        <v>1000</v>
      </c>
      <c r="AC18" s="266">
        <v>3377.25</v>
      </c>
      <c r="AD18" s="264">
        <f t="shared" si="10"/>
        <v>27031.904999999999</v>
      </c>
      <c r="AE18" s="112">
        <f t="shared" si="11"/>
        <v>177209.155</v>
      </c>
      <c r="AF18" s="363">
        <v>149130</v>
      </c>
      <c r="AG18" s="262">
        <v>1000</v>
      </c>
      <c r="AH18" s="266">
        <v>2607.75</v>
      </c>
      <c r="AI18" s="264">
        <f t="shared" si="12"/>
        <v>27132.794999999998</v>
      </c>
      <c r="AJ18" s="112">
        <f t="shared" si="0"/>
        <v>177870.54499999998</v>
      </c>
      <c r="AK18" s="363">
        <v>151510</v>
      </c>
      <c r="AL18" s="262">
        <v>1000</v>
      </c>
      <c r="AM18" s="183">
        <v>1201.2</v>
      </c>
      <c r="AN18" s="264">
        <f t="shared" si="13"/>
        <v>27308.016</v>
      </c>
      <c r="AO18" s="112">
        <f t="shared" si="1"/>
        <v>179019.21600000001</v>
      </c>
    </row>
    <row r="19" spans="1:41" ht="15.75" thickBot="1" x14ac:dyDescent="0.3">
      <c r="A19" s="127"/>
      <c r="B19" s="134"/>
      <c r="C19" s="1"/>
      <c r="D19" s="174"/>
      <c r="E19" s="2"/>
      <c r="F19" s="111"/>
      <c r="G19" s="41"/>
      <c r="H19" s="1"/>
      <c r="I19" s="174"/>
      <c r="J19" s="2"/>
      <c r="K19" s="111"/>
      <c r="L19" s="41"/>
      <c r="M19" s="1"/>
      <c r="N19" s="166"/>
      <c r="O19" s="2"/>
      <c r="P19" s="111"/>
      <c r="Q19" s="41"/>
      <c r="R19" s="1"/>
      <c r="S19" s="191"/>
      <c r="T19" s="2"/>
      <c r="U19" s="111"/>
      <c r="V19" s="41"/>
      <c r="W19" s="1"/>
      <c r="X19" s="174"/>
      <c r="Y19" s="2"/>
      <c r="Z19" s="111"/>
      <c r="AA19" s="41"/>
      <c r="AB19" s="1"/>
      <c r="AC19" s="166"/>
      <c r="AD19" s="2"/>
      <c r="AE19" s="111"/>
      <c r="AF19" s="41"/>
      <c r="AG19" s="1"/>
      <c r="AH19" s="166"/>
      <c r="AI19" s="2"/>
      <c r="AJ19" s="111"/>
      <c r="AK19" s="155"/>
      <c r="AL19" s="1"/>
      <c r="AM19" s="192"/>
      <c r="AN19" s="2"/>
      <c r="AO19" s="111"/>
    </row>
    <row r="20" spans="1:41" x14ac:dyDescent="0.25">
      <c r="A20" s="129" t="s">
        <v>19</v>
      </c>
      <c r="B20" s="362">
        <v>152730</v>
      </c>
      <c r="C20" s="322">
        <v>1000</v>
      </c>
      <c r="D20" s="263">
        <v>3127.5</v>
      </c>
      <c r="E20" s="39">
        <f t="shared" si="14"/>
        <v>27874.35</v>
      </c>
      <c r="F20" s="324">
        <f t="shared" si="15"/>
        <v>182731.85</v>
      </c>
      <c r="G20" s="363">
        <v>151910</v>
      </c>
      <c r="H20" s="322">
        <v>1000</v>
      </c>
      <c r="I20" s="263">
        <v>2192.4</v>
      </c>
      <c r="J20" s="39">
        <f t="shared" si="2"/>
        <v>27558.431999999997</v>
      </c>
      <c r="K20" s="324">
        <f t="shared" si="3"/>
        <v>180660.83199999999</v>
      </c>
      <c r="L20" s="363">
        <v>151900</v>
      </c>
      <c r="M20" s="322">
        <v>1000</v>
      </c>
      <c r="N20" s="266">
        <v>2839.5</v>
      </c>
      <c r="O20" s="39">
        <f t="shared" si="4"/>
        <v>27673.11</v>
      </c>
      <c r="P20" s="324">
        <f t="shared" si="5"/>
        <v>181412.61</v>
      </c>
      <c r="Q20" s="363">
        <v>151900</v>
      </c>
      <c r="R20" s="262">
        <v>1000</v>
      </c>
      <c r="S20" s="267">
        <v>3048.75</v>
      </c>
      <c r="T20" s="264">
        <f t="shared" si="6"/>
        <v>27710.774999999998</v>
      </c>
      <c r="U20" s="112">
        <f t="shared" si="7"/>
        <v>181659.52499999999</v>
      </c>
      <c r="V20" s="363">
        <v>152250</v>
      </c>
      <c r="W20" s="262">
        <v>1000</v>
      </c>
      <c r="X20" s="263">
        <v>2545.92</v>
      </c>
      <c r="Y20" s="264">
        <f>(V20-W20+X20)*18%</f>
        <v>27683.265600000002</v>
      </c>
      <c r="Z20" s="112">
        <f>V20-W20+X20+Y20</f>
        <v>181479.18560000003</v>
      </c>
      <c r="AA20" s="363">
        <v>152430</v>
      </c>
      <c r="AB20" s="322">
        <v>1000</v>
      </c>
      <c r="AC20" s="266">
        <v>3377.25</v>
      </c>
      <c r="AD20" s="39">
        <f t="shared" si="10"/>
        <v>27865.305</v>
      </c>
      <c r="AE20" s="324">
        <f t="shared" si="11"/>
        <v>182672.55499999999</v>
      </c>
      <c r="AF20" s="363">
        <v>152710</v>
      </c>
      <c r="AG20" s="262">
        <v>1000</v>
      </c>
      <c r="AH20" s="266">
        <v>2607.75</v>
      </c>
      <c r="AI20" s="264">
        <f>(AF20-AG20+AH20)*18%</f>
        <v>27777.195</v>
      </c>
      <c r="AJ20" s="112">
        <f>AF20-AG20+AH20+AI20</f>
        <v>182094.94500000001</v>
      </c>
      <c r="AK20" s="363">
        <v>154290</v>
      </c>
      <c r="AL20" s="322">
        <v>1000</v>
      </c>
      <c r="AM20" s="183">
        <v>1201.2</v>
      </c>
      <c r="AN20" s="39">
        <f t="shared" si="13"/>
        <v>27808.416000000001</v>
      </c>
      <c r="AO20" s="324">
        <f t="shared" si="1"/>
        <v>182299.61600000001</v>
      </c>
    </row>
    <row r="21" spans="1:41" ht="15.75" thickBot="1" x14ac:dyDescent="0.3">
      <c r="A21" s="127"/>
      <c r="B21" s="134"/>
      <c r="C21" s="1"/>
      <c r="D21" s="174"/>
      <c r="E21" s="2"/>
      <c r="F21" s="111"/>
      <c r="G21" s="41"/>
      <c r="H21" s="1"/>
      <c r="I21" s="174"/>
      <c r="J21" s="2"/>
      <c r="K21" s="111"/>
      <c r="L21" s="41"/>
      <c r="M21" s="1"/>
      <c r="N21" s="166"/>
      <c r="O21" s="2"/>
      <c r="P21" s="111"/>
      <c r="Q21" s="41"/>
      <c r="R21" s="1"/>
      <c r="S21" s="191"/>
      <c r="T21" s="2"/>
      <c r="U21" s="111"/>
      <c r="V21" s="41"/>
      <c r="W21" s="1"/>
      <c r="X21" s="174"/>
      <c r="Y21" s="2"/>
      <c r="Z21" s="111"/>
      <c r="AA21" s="41"/>
      <c r="AB21" s="1"/>
      <c r="AC21" s="166"/>
      <c r="AD21" s="2"/>
      <c r="AE21" s="111"/>
      <c r="AF21" s="79"/>
      <c r="AG21" s="262"/>
      <c r="AH21" s="266"/>
      <c r="AI21" s="264"/>
      <c r="AJ21" s="112"/>
      <c r="AK21" s="41"/>
      <c r="AL21" s="1"/>
      <c r="AM21" s="192"/>
      <c r="AN21" s="2"/>
      <c r="AO21" s="111"/>
    </row>
    <row r="22" spans="1:41" x14ac:dyDescent="0.25">
      <c r="A22" s="128" t="s">
        <v>21</v>
      </c>
      <c r="B22" s="321"/>
      <c r="C22" s="322"/>
      <c r="D22" s="177"/>
      <c r="E22" s="39"/>
      <c r="F22" s="324"/>
      <c r="G22" s="80"/>
      <c r="H22" s="322"/>
      <c r="I22" s="177"/>
      <c r="J22" s="39"/>
      <c r="K22" s="324"/>
      <c r="L22" s="80"/>
      <c r="M22" s="322"/>
      <c r="N22" s="168"/>
      <c r="O22" s="39"/>
      <c r="P22" s="324"/>
      <c r="Q22" s="79"/>
      <c r="R22" s="262"/>
      <c r="S22" s="267"/>
      <c r="T22" s="264"/>
      <c r="U22" s="112"/>
      <c r="V22" s="79"/>
      <c r="W22" s="262"/>
      <c r="X22" s="263"/>
      <c r="Y22" s="264"/>
      <c r="Z22" s="112"/>
      <c r="AA22" s="80"/>
      <c r="AB22" s="322"/>
      <c r="AC22" s="168"/>
      <c r="AD22" s="39"/>
      <c r="AE22" s="324"/>
      <c r="AF22" s="80"/>
      <c r="AG22" s="322"/>
      <c r="AH22" s="168"/>
      <c r="AI22" s="39"/>
      <c r="AJ22" s="324"/>
      <c r="AK22" s="80"/>
      <c r="AL22" s="322"/>
      <c r="AM22" s="194"/>
      <c r="AN22" s="39"/>
      <c r="AO22" s="324"/>
    </row>
    <row r="23" spans="1:41" x14ac:dyDescent="0.25">
      <c r="A23" s="126" t="s">
        <v>22</v>
      </c>
      <c r="B23" s="362">
        <v>159240</v>
      </c>
      <c r="C23" s="262">
        <v>1000</v>
      </c>
      <c r="D23" s="263">
        <v>3127.5</v>
      </c>
      <c r="E23" s="264">
        <f t="shared" si="14"/>
        <v>29046.149999999998</v>
      </c>
      <c r="F23" s="112">
        <f t="shared" si="15"/>
        <v>190413.65</v>
      </c>
      <c r="G23" s="363">
        <v>158590</v>
      </c>
      <c r="H23" s="262">
        <v>1000</v>
      </c>
      <c r="I23" s="263">
        <v>2192.4</v>
      </c>
      <c r="J23" s="264">
        <f>(G23-H23+I23)*18%</f>
        <v>28760.831999999999</v>
      </c>
      <c r="K23" s="112">
        <f>G23-H23+I23+J23</f>
        <v>188543.23199999999</v>
      </c>
      <c r="L23" s="363">
        <v>159540</v>
      </c>
      <c r="M23" s="262">
        <v>1000</v>
      </c>
      <c r="N23" s="266">
        <v>2839.5</v>
      </c>
      <c r="O23" s="264">
        <f t="shared" si="4"/>
        <v>29048.309999999998</v>
      </c>
      <c r="P23" s="112">
        <f t="shared" si="5"/>
        <v>190427.81</v>
      </c>
      <c r="Q23" s="363">
        <v>159540</v>
      </c>
      <c r="R23" s="262">
        <v>1000</v>
      </c>
      <c r="S23" s="267">
        <v>3048.75</v>
      </c>
      <c r="T23" s="264">
        <f>(Q23-R23+S23)*18%</f>
        <v>29085.974999999999</v>
      </c>
      <c r="U23" s="112">
        <f>Q23-R23+S23+T23</f>
        <v>190674.72500000001</v>
      </c>
      <c r="V23" s="363">
        <v>159390</v>
      </c>
      <c r="W23" s="262">
        <v>1000</v>
      </c>
      <c r="X23" s="263">
        <v>2545.92</v>
      </c>
      <c r="Y23" s="264">
        <f>(V23-W23+X23)*18%</f>
        <v>28968.4656</v>
      </c>
      <c r="Z23" s="112">
        <f>V23-W23+X23+Y23</f>
        <v>189904.38560000001</v>
      </c>
      <c r="AA23" s="363">
        <v>159030</v>
      </c>
      <c r="AB23" s="262">
        <v>1000</v>
      </c>
      <c r="AC23" s="266">
        <v>3377.25</v>
      </c>
      <c r="AD23" s="264">
        <f t="shared" si="10"/>
        <v>29053.305</v>
      </c>
      <c r="AE23" s="112">
        <f t="shared" si="11"/>
        <v>190460.55499999999</v>
      </c>
      <c r="AF23" s="363">
        <v>160460</v>
      </c>
      <c r="AG23" s="262">
        <v>1000</v>
      </c>
      <c r="AH23" s="266">
        <v>2607.75</v>
      </c>
      <c r="AI23" s="264">
        <f t="shared" si="12"/>
        <v>29172.195</v>
      </c>
      <c r="AJ23" s="112">
        <f t="shared" si="0"/>
        <v>191239.94500000001</v>
      </c>
      <c r="AK23" s="363">
        <v>161250</v>
      </c>
      <c r="AL23" s="262">
        <v>1000</v>
      </c>
      <c r="AM23" s="183">
        <v>1201.2</v>
      </c>
      <c r="AN23" s="264">
        <f t="shared" si="13"/>
        <v>29061.216</v>
      </c>
      <c r="AO23" s="112">
        <f t="shared" si="1"/>
        <v>190512.41600000003</v>
      </c>
    </row>
    <row r="24" spans="1:41" ht="15.75" thickBot="1" x14ac:dyDescent="0.3">
      <c r="A24" s="127"/>
      <c r="B24" s="134"/>
      <c r="C24" s="1"/>
      <c r="D24" s="174"/>
      <c r="E24" s="2"/>
      <c r="F24" s="111"/>
      <c r="G24" s="41"/>
      <c r="H24" s="1"/>
      <c r="I24" s="174"/>
      <c r="J24" s="2"/>
      <c r="K24" s="111"/>
      <c r="L24" s="41"/>
      <c r="M24" s="1"/>
      <c r="N24" s="166"/>
      <c r="O24" s="2"/>
      <c r="P24" s="111"/>
      <c r="Q24" s="79"/>
      <c r="R24" s="262"/>
      <c r="S24" s="267"/>
      <c r="T24" s="264"/>
      <c r="U24" s="112"/>
      <c r="V24" s="79"/>
      <c r="W24" s="262"/>
      <c r="X24" s="263"/>
      <c r="Y24" s="264"/>
      <c r="Z24" s="112"/>
      <c r="AA24" s="41"/>
      <c r="AB24" s="1"/>
      <c r="AC24" s="166"/>
      <c r="AD24" s="2"/>
      <c r="AE24" s="111"/>
      <c r="AF24" s="41"/>
      <c r="AG24" s="1"/>
      <c r="AH24" s="166"/>
      <c r="AI24" s="2"/>
      <c r="AJ24" s="111"/>
      <c r="AK24" s="41"/>
      <c r="AL24" s="1"/>
      <c r="AM24" s="192"/>
      <c r="AN24" s="2"/>
      <c r="AO24" s="111"/>
    </row>
    <row r="25" spans="1:41" x14ac:dyDescent="0.25">
      <c r="A25" s="128"/>
      <c r="B25" s="321"/>
      <c r="C25" s="322"/>
      <c r="D25" s="177"/>
      <c r="E25" s="39"/>
      <c r="F25" s="324"/>
      <c r="G25" s="79"/>
      <c r="H25" s="262"/>
      <c r="I25" s="263"/>
      <c r="J25" s="264"/>
      <c r="K25" s="112"/>
      <c r="L25" s="80"/>
      <c r="M25" s="322"/>
      <c r="N25" s="168"/>
      <c r="O25" s="39"/>
      <c r="P25" s="324"/>
      <c r="Q25" s="80"/>
      <c r="R25" s="322"/>
      <c r="S25" s="193"/>
      <c r="T25" s="39"/>
      <c r="U25" s="324"/>
      <c r="V25" s="80"/>
      <c r="W25" s="322"/>
      <c r="X25" s="177"/>
      <c r="Y25" s="39"/>
      <c r="Z25" s="324"/>
      <c r="AA25" s="80"/>
      <c r="AB25" s="322"/>
      <c r="AC25" s="168"/>
      <c r="AD25" s="39"/>
      <c r="AE25" s="324"/>
      <c r="AF25" s="79"/>
      <c r="AG25" s="262"/>
      <c r="AH25" s="266"/>
      <c r="AI25" s="264"/>
      <c r="AJ25" s="112"/>
      <c r="AK25" s="80"/>
      <c r="AL25" s="322"/>
      <c r="AM25" s="194"/>
      <c r="AN25" s="39"/>
      <c r="AO25" s="324"/>
    </row>
    <row r="26" spans="1:41" x14ac:dyDescent="0.25">
      <c r="A26" s="126" t="s">
        <v>25</v>
      </c>
      <c r="B26" s="362">
        <v>149040</v>
      </c>
      <c r="C26" s="262">
        <v>1000</v>
      </c>
      <c r="D26" s="263">
        <v>3127.5</v>
      </c>
      <c r="E26" s="264">
        <f t="shared" si="14"/>
        <v>27210.149999999998</v>
      </c>
      <c r="F26" s="112">
        <f t="shared" si="15"/>
        <v>178377.65</v>
      </c>
      <c r="G26" s="363">
        <v>148790</v>
      </c>
      <c r="H26" s="262">
        <v>1000</v>
      </c>
      <c r="I26" s="263">
        <v>2192.4</v>
      </c>
      <c r="J26" s="264">
        <f t="shared" si="2"/>
        <v>26996.831999999999</v>
      </c>
      <c r="K26" s="112">
        <f t="shared" si="3"/>
        <v>176979.23199999999</v>
      </c>
      <c r="L26" s="363">
        <v>148320</v>
      </c>
      <c r="M26" s="262">
        <v>1000</v>
      </c>
      <c r="N26" s="266">
        <v>2839.5</v>
      </c>
      <c r="O26" s="264">
        <f t="shared" si="4"/>
        <v>27028.71</v>
      </c>
      <c r="P26" s="112">
        <f t="shared" si="5"/>
        <v>177188.21</v>
      </c>
      <c r="Q26" s="363">
        <v>148320</v>
      </c>
      <c r="R26" s="262">
        <v>1000</v>
      </c>
      <c r="S26" s="267">
        <v>3048.75</v>
      </c>
      <c r="T26" s="264">
        <f t="shared" si="6"/>
        <v>27066.375</v>
      </c>
      <c r="U26" s="112">
        <f t="shared" si="7"/>
        <v>177435.125</v>
      </c>
      <c r="V26" s="363">
        <v>148640</v>
      </c>
      <c r="W26" s="262">
        <v>1000</v>
      </c>
      <c r="X26" s="263">
        <v>2545.92</v>
      </c>
      <c r="Y26" s="264">
        <f t="shared" si="8"/>
        <v>27033.4656</v>
      </c>
      <c r="Z26" s="112">
        <f t="shared" si="9"/>
        <v>177219.38560000001</v>
      </c>
      <c r="AA26" s="363">
        <v>148710</v>
      </c>
      <c r="AB26" s="262">
        <v>1000</v>
      </c>
      <c r="AC26" s="266">
        <v>3377.25</v>
      </c>
      <c r="AD26" s="264">
        <f t="shared" si="10"/>
        <v>27195.704999999998</v>
      </c>
      <c r="AE26" s="112">
        <f t="shared" si="11"/>
        <v>178282.95499999999</v>
      </c>
      <c r="AF26" s="363">
        <v>149100</v>
      </c>
      <c r="AG26" s="262">
        <v>1000</v>
      </c>
      <c r="AH26" s="266">
        <v>2607.75</v>
      </c>
      <c r="AI26" s="264">
        <f>(AF26-AG26+AH26)*18%</f>
        <v>27127.395</v>
      </c>
      <c r="AJ26" s="112">
        <f>AF26-AG26+AH26+AI26</f>
        <v>177835.14499999999</v>
      </c>
      <c r="AK26" s="363">
        <v>150490</v>
      </c>
      <c r="AL26" s="262">
        <v>1000</v>
      </c>
      <c r="AM26" s="183">
        <v>1201.2</v>
      </c>
      <c r="AN26" s="264">
        <f t="shared" si="13"/>
        <v>27124.416000000001</v>
      </c>
      <c r="AO26" s="112">
        <f t="shared" si="1"/>
        <v>177815.61600000001</v>
      </c>
    </row>
    <row r="27" spans="1:41" ht="15.75" thickBot="1" x14ac:dyDescent="0.3">
      <c r="A27" s="127"/>
      <c r="B27" s="134"/>
      <c r="C27" s="1"/>
      <c r="D27" s="174"/>
      <c r="E27" s="2"/>
      <c r="F27" s="111"/>
      <c r="G27" s="79"/>
      <c r="H27" s="262"/>
      <c r="I27" s="263"/>
      <c r="J27" s="264"/>
      <c r="K27" s="112"/>
      <c r="L27" s="41"/>
      <c r="M27" s="1"/>
      <c r="N27" s="166"/>
      <c r="O27" s="2"/>
      <c r="P27" s="111"/>
      <c r="Q27" s="41"/>
      <c r="R27" s="1"/>
      <c r="S27" s="191"/>
      <c r="T27" s="2"/>
      <c r="U27" s="111"/>
      <c r="V27" s="41"/>
      <c r="W27" s="1"/>
      <c r="X27" s="174"/>
      <c r="Y27" s="2"/>
      <c r="Z27" s="111"/>
      <c r="AA27" s="41"/>
      <c r="AB27" s="1"/>
      <c r="AC27" s="166"/>
      <c r="AD27" s="2"/>
      <c r="AE27" s="111"/>
      <c r="AF27" s="79"/>
      <c r="AG27" s="262"/>
      <c r="AH27" s="266"/>
      <c r="AI27" s="264"/>
      <c r="AJ27" s="112"/>
      <c r="AK27" s="41"/>
      <c r="AL27" s="1"/>
      <c r="AM27" s="192"/>
      <c r="AN27" s="2"/>
      <c r="AO27" s="111"/>
    </row>
    <row r="28" spans="1:41" x14ac:dyDescent="0.25">
      <c r="A28" s="128" t="s">
        <v>27</v>
      </c>
      <c r="B28" s="321"/>
      <c r="C28" s="322"/>
      <c r="D28" s="177"/>
      <c r="E28" s="39"/>
      <c r="F28" s="324"/>
      <c r="G28" s="80"/>
      <c r="H28" s="322"/>
      <c r="I28" s="177"/>
      <c r="J28" s="39"/>
      <c r="K28" s="324"/>
      <c r="L28" s="80"/>
      <c r="M28" s="322"/>
      <c r="N28" s="168"/>
      <c r="O28" s="39"/>
      <c r="P28" s="324"/>
      <c r="Q28" s="80"/>
      <c r="R28" s="322"/>
      <c r="S28" s="193"/>
      <c r="T28" s="39"/>
      <c r="U28" s="324"/>
      <c r="V28" s="79"/>
      <c r="W28" s="262"/>
      <c r="X28" s="263"/>
      <c r="Y28" s="264"/>
      <c r="Z28" s="112"/>
      <c r="AA28" s="79"/>
      <c r="AB28" s="262"/>
      <c r="AC28" s="266"/>
      <c r="AD28" s="264"/>
      <c r="AE28" s="112"/>
      <c r="AF28" s="80"/>
      <c r="AG28" s="322"/>
      <c r="AH28" s="168"/>
      <c r="AI28" s="39"/>
      <c r="AJ28" s="324"/>
      <c r="AK28" s="80"/>
      <c r="AL28" s="322"/>
      <c r="AM28" s="194"/>
      <c r="AN28" s="39"/>
      <c r="AO28" s="324"/>
    </row>
    <row r="29" spans="1:41" s="10" customFormat="1" x14ac:dyDescent="0.25">
      <c r="A29" s="126" t="s">
        <v>28</v>
      </c>
      <c r="B29" s="362">
        <v>148420</v>
      </c>
      <c r="C29" s="262">
        <v>1000</v>
      </c>
      <c r="D29" s="263">
        <v>3127.5</v>
      </c>
      <c r="E29" s="264">
        <f t="shared" si="14"/>
        <v>27098.55</v>
      </c>
      <c r="F29" s="112">
        <f t="shared" si="15"/>
        <v>177646.05</v>
      </c>
      <c r="G29" s="363">
        <v>148680</v>
      </c>
      <c r="H29" s="262">
        <v>1000</v>
      </c>
      <c r="I29" s="263">
        <v>2192.4</v>
      </c>
      <c r="J29" s="264">
        <f t="shared" si="2"/>
        <v>26977.031999999999</v>
      </c>
      <c r="K29" s="112">
        <f t="shared" si="3"/>
        <v>176849.432</v>
      </c>
      <c r="L29" s="363">
        <v>148350</v>
      </c>
      <c r="M29" s="262">
        <v>1000</v>
      </c>
      <c r="N29" s="266">
        <v>2839.5</v>
      </c>
      <c r="O29" s="264">
        <f t="shared" si="4"/>
        <v>27034.11</v>
      </c>
      <c r="P29" s="112">
        <f t="shared" si="5"/>
        <v>177223.61</v>
      </c>
      <c r="Q29" s="363">
        <v>148350</v>
      </c>
      <c r="R29" s="262">
        <v>1000</v>
      </c>
      <c r="S29" s="267">
        <v>3048.75</v>
      </c>
      <c r="T29" s="264">
        <f t="shared" si="6"/>
        <v>27071.774999999998</v>
      </c>
      <c r="U29" s="112">
        <f t="shared" si="7"/>
        <v>177470.52499999999</v>
      </c>
      <c r="V29" s="363">
        <v>147800</v>
      </c>
      <c r="W29" s="262">
        <v>1000</v>
      </c>
      <c r="X29" s="263">
        <v>2545.92</v>
      </c>
      <c r="Y29" s="264">
        <f t="shared" si="8"/>
        <v>26882.265600000002</v>
      </c>
      <c r="Z29" s="112">
        <f t="shared" si="9"/>
        <v>176228.18560000003</v>
      </c>
      <c r="AA29" s="363">
        <v>148330</v>
      </c>
      <c r="AB29" s="262">
        <v>1000</v>
      </c>
      <c r="AC29" s="266">
        <v>3377.25</v>
      </c>
      <c r="AD29" s="264">
        <f t="shared" si="10"/>
        <v>27127.305</v>
      </c>
      <c r="AE29" s="112">
        <f t="shared" si="11"/>
        <v>177834.55499999999</v>
      </c>
      <c r="AF29" s="363">
        <v>148910</v>
      </c>
      <c r="AG29" s="262">
        <v>1000</v>
      </c>
      <c r="AH29" s="266">
        <v>2607.75</v>
      </c>
      <c r="AI29" s="264">
        <f t="shared" si="12"/>
        <v>27093.195</v>
      </c>
      <c r="AJ29" s="112">
        <f t="shared" si="0"/>
        <v>177610.94500000001</v>
      </c>
      <c r="AK29" s="363">
        <v>151790</v>
      </c>
      <c r="AL29" s="262">
        <v>1000</v>
      </c>
      <c r="AM29" s="183">
        <v>1201.2</v>
      </c>
      <c r="AN29" s="264">
        <f t="shared" si="13"/>
        <v>27358.416000000001</v>
      </c>
      <c r="AO29" s="112">
        <f t="shared" si="1"/>
        <v>179349.61600000001</v>
      </c>
    </row>
    <row r="30" spans="1:41" s="10" customFormat="1" ht="15.75" thickBot="1" x14ac:dyDescent="0.3">
      <c r="A30" s="127" t="s">
        <v>29</v>
      </c>
      <c r="B30" s="134"/>
      <c r="C30" s="1"/>
      <c r="D30" s="174"/>
      <c r="E30" s="2"/>
      <c r="F30" s="111"/>
      <c r="G30" s="41"/>
      <c r="H30" s="1"/>
      <c r="I30" s="174"/>
      <c r="J30" s="2"/>
      <c r="K30" s="111"/>
      <c r="L30" s="41"/>
      <c r="M30" s="1"/>
      <c r="N30" s="166"/>
      <c r="O30" s="2"/>
      <c r="P30" s="111"/>
      <c r="Q30" s="41"/>
      <c r="R30" s="1"/>
      <c r="S30" s="191"/>
      <c r="T30" s="2"/>
      <c r="U30" s="111"/>
      <c r="V30" s="79"/>
      <c r="W30" s="262"/>
      <c r="X30" s="263"/>
      <c r="Y30" s="264"/>
      <c r="Z30" s="112"/>
      <c r="AA30" s="79"/>
      <c r="AB30" s="262"/>
      <c r="AC30" s="266"/>
      <c r="AD30" s="264"/>
      <c r="AE30" s="112"/>
      <c r="AF30" s="41"/>
      <c r="AG30" s="1"/>
      <c r="AH30" s="166"/>
      <c r="AI30" s="2"/>
      <c r="AJ30" s="111"/>
      <c r="AK30" s="41"/>
      <c r="AL30" s="1"/>
      <c r="AM30" s="192"/>
      <c r="AN30" s="2"/>
      <c r="AO30" s="111"/>
    </row>
    <row r="31" spans="1:41" s="10" customFormat="1" x14ac:dyDescent="0.25">
      <c r="A31" s="128" t="s">
        <v>30</v>
      </c>
      <c r="B31" s="321"/>
      <c r="C31" s="322"/>
      <c r="D31" s="177"/>
      <c r="E31" s="39"/>
      <c r="F31" s="324"/>
      <c r="G31" s="79"/>
      <c r="H31" s="262"/>
      <c r="I31" s="263"/>
      <c r="J31" s="264"/>
      <c r="K31" s="112"/>
      <c r="L31" s="80"/>
      <c r="M31" s="322"/>
      <c r="N31" s="168"/>
      <c r="O31" s="39"/>
      <c r="P31" s="324"/>
      <c r="Q31" s="80"/>
      <c r="R31" s="322"/>
      <c r="S31" s="193"/>
      <c r="T31" s="39"/>
      <c r="U31" s="324"/>
      <c r="V31" s="80"/>
      <c r="W31" s="322"/>
      <c r="X31" s="177"/>
      <c r="Y31" s="39"/>
      <c r="Z31" s="324"/>
      <c r="AA31" s="80"/>
      <c r="AB31" s="322"/>
      <c r="AC31" s="168"/>
      <c r="AD31" s="39"/>
      <c r="AE31" s="324"/>
      <c r="AF31" s="79"/>
      <c r="AG31" s="262"/>
      <c r="AH31" s="266"/>
      <c r="AI31" s="264"/>
      <c r="AJ31" s="112"/>
      <c r="AK31" s="80"/>
      <c r="AL31" s="322"/>
      <c r="AM31" s="194"/>
      <c r="AN31" s="39"/>
      <c r="AO31" s="324"/>
    </row>
    <row r="32" spans="1:41" s="10" customFormat="1" x14ac:dyDescent="0.25">
      <c r="A32" s="126" t="s">
        <v>31</v>
      </c>
      <c r="B32" s="362">
        <v>149810</v>
      </c>
      <c r="C32" s="268">
        <v>1000</v>
      </c>
      <c r="D32" s="263">
        <v>3127.5</v>
      </c>
      <c r="E32" s="269">
        <f t="shared" si="14"/>
        <v>27348.75</v>
      </c>
      <c r="F32" s="112">
        <f t="shared" si="15"/>
        <v>179286.25</v>
      </c>
      <c r="G32" s="363">
        <v>149980</v>
      </c>
      <c r="H32" s="268">
        <v>1000</v>
      </c>
      <c r="I32" s="263">
        <v>2192.4</v>
      </c>
      <c r="J32" s="269">
        <f>(G32-H32+I32)*18%</f>
        <v>27211.031999999999</v>
      </c>
      <c r="K32" s="112">
        <f>G32-H32+I32+J32</f>
        <v>178383.432</v>
      </c>
      <c r="L32" s="363">
        <v>149630</v>
      </c>
      <c r="M32" s="268">
        <v>1000</v>
      </c>
      <c r="N32" s="266">
        <v>2839.5</v>
      </c>
      <c r="O32" s="269">
        <f t="shared" si="4"/>
        <v>27264.51</v>
      </c>
      <c r="P32" s="112">
        <f t="shared" si="5"/>
        <v>178734.01</v>
      </c>
      <c r="Q32" s="363">
        <v>149630</v>
      </c>
      <c r="R32" s="268">
        <v>1000</v>
      </c>
      <c r="S32" s="267">
        <v>3048.75</v>
      </c>
      <c r="T32" s="269">
        <f t="shared" si="6"/>
        <v>27302.174999999999</v>
      </c>
      <c r="U32" s="112">
        <f t="shared" si="7"/>
        <v>178980.92499999999</v>
      </c>
      <c r="V32" s="363">
        <v>149130</v>
      </c>
      <c r="W32" s="268">
        <v>1000</v>
      </c>
      <c r="X32" s="263">
        <v>2545.92</v>
      </c>
      <c r="Y32" s="269">
        <f t="shared" si="8"/>
        <v>27121.6656</v>
      </c>
      <c r="Z32" s="112">
        <f t="shared" si="9"/>
        <v>177797.58560000002</v>
      </c>
      <c r="AA32" s="363">
        <v>149660</v>
      </c>
      <c r="AB32" s="268">
        <v>1000</v>
      </c>
      <c r="AC32" s="266">
        <v>3377.25</v>
      </c>
      <c r="AD32" s="269">
        <f t="shared" si="10"/>
        <v>27366.704999999998</v>
      </c>
      <c r="AE32" s="112">
        <f t="shared" si="11"/>
        <v>179403.95499999999</v>
      </c>
      <c r="AF32" s="363">
        <v>150250</v>
      </c>
      <c r="AG32" s="268">
        <v>1000</v>
      </c>
      <c r="AH32" s="266">
        <v>2607.75</v>
      </c>
      <c r="AI32" s="269">
        <f t="shared" si="12"/>
        <v>27334.395</v>
      </c>
      <c r="AJ32" s="112">
        <f t="shared" si="0"/>
        <v>179192.14499999999</v>
      </c>
      <c r="AK32" s="363">
        <v>153070</v>
      </c>
      <c r="AL32" s="268">
        <v>1000</v>
      </c>
      <c r="AM32" s="183">
        <v>1201.2</v>
      </c>
      <c r="AN32" s="269">
        <f t="shared" si="13"/>
        <v>27588.816000000003</v>
      </c>
      <c r="AO32" s="112">
        <f t="shared" si="1"/>
        <v>180860.016</v>
      </c>
    </row>
    <row r="33" spans="1:41" s="10" customFormat="1" ht="15.75" thickBot="1" x14ac:dyDescent="0.3">
      <c r="A33" s="127" t="s">
        <v>32</v>
      </c>
      <c r="B33" s="85"/>
      <c r="C33" s="83"/>
      <c r="D33" s="174"/>
      <c r="E33" s="81"/>
      <c r="F33" s="111"/>
      <c r="G33" s="84"/>
      <c r="H33" s="268"/>
      <c r="I33" s="263"/>
      <c r="J33" s="269"/>
      <c r="K33" s="112"/>
      <c r="L33" s="82"/>
      <c r="M33" s="83"/>
      <c r="N33" s="166"/>
      <c r="O33" s="81"/>
      <c r="P33" s="111"/>
      <c r="Q33" s="82"/>
      <c r="R33" s="83"/>
      <c r="S33" s="191"/>
      <c r="T33" s="81"/>
      <c r="U33" s="111"/>
      <c r="V33" s="82"/>
      <c r="W33" s="83"/>
      <c r="X33" s="174"/>
      <c r="Y33" s="81"/>
      <c r="Z33" s="111"/>
      <c r="AA33" s="82"/>
      <c r="AB33" s="83"/>
      <c r="AC33" s="166"/>
      <c r="AD33" s="81"/>
      <c r="AE33" s="111"/>
      <c r="AF33" s="84"/>
      <c r="AG33" s="268"/>
      <c r="AH33" s="266"/>
      <c r="AI33" s="269"/>
      <c r="AJ33" s="112"/>
      <c r="AK33" s="82"/>
      <c r="AL33" s="83"/>
      <c r="AM33" s="192"/>
      <c r="AN33" s="81"/>
      <c r="AO33" s="111"/>
    </row>
    <row r="34" spans="1:41" s="10" customFormat="1" ht="15.75" thickBot="1" x14ac:dyDescent="0.3">
      <c r="A34" s="237" t="s">
        <v>33</v>
      </c>
      <c r="B34" s="221"/>
      <c r="C34" s="222"/>
      <c r="D34" s="223"/>
      <c r="E34" s="224"/>
      <c r="F34" s="225"/>
      <c r="G34" s="226"/>
      <c r="H34" s="222"/>
      <c r="I34" s="223"/>
      <c r="J34" s="224"/>
      <c r="K34" s="225"/>
      <c r="L34" s="226"/>
      <c r="M34" s="222"/>
      <c r="N34" s="227"/>
      <c r="O34" s="224"/>
      <c r="P34" s="225"/>
      <c r="Q34" s="226"/>
      <c r="R34" s="222"/>
      <c r="S34" s="228"/>
      <c r="T34" s="224"/>
      <c r="U34" s="225"/>
      <c r="V34" s="226"/>
      <c r="W34" s="222"/>
      <c r="X34" s="223"/>
      <c r="Y34" s="224"/>
      <c r="Z34" s="225"/>
      <c r="AA34" s="226"/>
      <c r="AB34" s="222"/>
      <c r="AC34" s="227"/>
      <c r="AD34" s="224"/>
      <c r="AE34" s="225"/>
      <c r="AF34" s="226"/>
      <c r="AG34" s="222"/>
      <c r="AH34" s="227"/>
      <c r="AI34" s="224"/>
      <c r="AJ34" s="225"/>
      <c r="AK34" s="226"/>
      <c r="AL34" s="222"/>
      <c r="AM34" s="229"/>
      <c r="AN34" s="224"/>
      <c r="AO34" s="225"/>
    </row>
    <row r="35" spans="1:41" s="10" customFormat="1" x14ac:dyDescent="0.25">
      <c r="A35" s="129" t="s">
        <v>34</v>
      </c>
      <c r="B35" s="364">
        <v>148950</v>
      </c>
      <c r="C35" s="87">
        <v>1000</v>
      </c>
      <c r="D35" s="177">
        <v>3127.5</v>
      </c>
      <c r="E35" s="88">
        <f t="shared" si="14"/>
        <v>27193.95</v>
      </c>
      <c r="F35" s="324">
        <f t="shared" si="15"/>
        <v>178271.45</v>
      </c>
      <c r="G35" s="366">
        <v>149550</v>
      </c>
      <c r="H35" s="87">
        <v>1000</v>
      </c>
      <c r="I35" s="177">
        <v>2192.4</v>
      </c>
      <c r="J35" s="88">
        <f t="shared" si="2"/>
        <v>27133.631999999998</v>
      </c>
      <c r="K35" s="324">
        <f t="shared" si="3"/>
        <v>177876.03200000001</v>
      </c>
      <c r="L35" s="366">
        <v>148900</v>
      </c>
      <c r="M35" s="87">
        <v>1000</v>
      </c>
      <c r="N35" s="168">
        <v>2839.5</v>
      </c>
      <c r="O35" s="88">
        <f t="shared" si="4"/>
        <v>27133.11</v>
      </c>
      <c r="P35" s="324">
        <f t="shared" si="5"/>
        <v>177872.61</v>
      </c>
      <c r="Q35" s="366">
        <v>148900</v>
      </c>
      <c r="R35" s="87">
        <v>1000</v>
      </c>
      <c r="S35" s="193">
        <v>3048.75</v>
      </c>
      <c r="T35" s="88">
        <f t="shared" si="6"/>
        <v>27170.774999999998</v>
      </c>
      <c r="U35" s="324">
        <f t="shared" si="7"/>
        <v>178119.52499999999</v>
      </c>
      <c r="V35" s="366">
        <v>149100</v>
      </c>
      <c r="W35" s="87">
        <v>1000</v>
      </c>
      <c r="X35" s="177">
        <v>2545.92</v>
      </c>
      <c r="Y35" s="88">
        <f t="shared" si="8"/>
        <v>27116.265600000002</v>
      </c>
      <c r="Z35" s="324">
        <f t="shared" si="9"/>
        <v>177762.18560000003</v>
      </c>
      <c r="AA35" s="366">
        <v>149040</v>
      </c>
      <c r="AB35" s="87">
        <v>1000</v>
      </c>
      <c r="AC35" s="168">
        <v>3377.25</v>
      </c>
      <c r="AD35" s="88">
        <f t="shared" si="10"/>
        <v>27255.105</v>
      </c>
      <c r="AE35" s="324">
        <f t="shared" si="11"/>
        <v>178672.35500000001</v>
      </c>
      <c r="AF35" s="366">
        <v>149870</v>
      </c>
      <c r="AG35" s="87">
        <v>1000</v>
      </c>
      <c r="AH35" s="168">
        <v>2607.75</v>
      </c>
      <c r="AI35" s="88">
        <f>(AF35-AG35+AH35)*18%</f>
        <v>27265.994999999999</v>
      </c>
      <c r="AJ35" s="324">
        <f>AF35-AG35+AH35+AI35</f>
        <v>178743.745</v>
      </c>
      <c r="AK35" s="366">
        <v>152760</v>
      </c>
      <c r="AL35" s="87">
        <v>1000</v>
      </c>
      <c r="AM35" s="194">
        <v>1201.2</v>
      </c>
      <c r="AN35" s="88">
        <f t="shared" si="13"/>
        <v>27533.016</v>
      </c>
      <c r="AO35" s="324">
        <f t="shared" si="1"/>
        <v>180494.21600000001</v>
      </c>
    </row>
    <row r="36" spans="1:41" s="10" customFormat="1" x14ac:dyDescent="0.25">
      <c r="A36" s="130" t="s">
        <v>35</v>
      </c>
      <c r="B36" s="135"/>
      <c r="C36" s="268"/>
      <c r="D36" s="263"/>
      <c r="E36" s="269"/>
      <c r="F36" s="112"/>
      <c r="G36" s="84"/>
      <c r="H36" s="268"/>
      <c r="I36" s="263"/>
      <c r="J36" s="269"/>
      <c r="K36" s="112"/>
      <c r="L36" s="84"/>
      <c r="M36" s="268"/>
      <c r="N36" s="266"/>
      <c r="O36" s="269"/>
      <c r="P36" s="112"/>
      <c r="Q36" s="84"/>
      <c r="R36" s="268"/>
      <c r="S36" s="267"/>
      <c r="T36" s="269"/>
      <c r="U36" s="112"/>
      <c r="V36" s="84"/>
      <c r="W36" s="268"/>
      <c r="X36" s="263"/>
      <c r="Y36" s="269"/>
      <c r="Z36" s="112"/>
      <c r="AA36" s="84"/>
      <c r="AB36" s="268"/>
      <c r="AC36" s="266"/>
      <c r="AD36" s="269"/>
      <c r="AE36" s="112"/>
      <c r="AF36" s="84"/>
      <c r="AG36" s="268"/>
      <c r="AH36" s="266"/>
      <c r="AI36" s="269"/>
      <c r="AJ36" s="112"/>
      <c r="AK36" s="84"/>
      <c r="AL36" s="268"/>
      <c r="AM36" s="183"/>
      <c r="AN36" s="269"/>
      <c r="AO36" s="112"/>
    </row>
    <row r="37" spans="1:41" s="10" customFormat="1" ht="15.75" thickBot="1" x14ac:dyDescent="0.3">
      <c r="A37" s="127" t="s">
        <v>36</v>
      </c>
      <c r="B37" s="367">
        <v>150100</v>
      </c>
      <c r="C37" s="83">
        <v>1000</v>
      </c>
      <c r="D37" s="174">
        <v>3127.5</v>
      </c>
      <c r="E37" s="81">
        <f t="shared" si="14"/>
        <v>27400.95</v>
      </c>
      <c r="F37" s="111">
        <f t="shared" si="15"/>
        <v>179628.45</v>
      </c>
      <c r="G37" s="365">
        <v>150550</v>
      </c>
      <c r="H37" s="83">
        <v>1000</v>
      </c>
      <c r="I37" s="174">
        <v>2192.4</v>
      </c>
      <c r="J37" s="81">
        <f t="shared" si="2"/>
        <v>27313.631999999998</v>
      </c>
      <c r="K37" s="111">
        <f t="shared" si="3"/>
        <v>179056.03200000001</v>
      </c>
      <c r="L37" s="365">
        <v>150000</v>
      </c>
      <c r="M37" s="83">
        <v>1000</v>
      </c>
      <c r="N37" s="166">
        <v>2839.5</v>
      </c>
      <c r="O37" s="81">
        <f t="shared" si="4"/>
        <v>27331.11</v>
      </c>
      <c r="P37" s="111">
        <f t="shared" si="5"/>
        <v>179170.61</v>
      </c>
      <c r="Q37" s="365">
        <v>150000</v>
      </c>
      <c r="R37" s="83">
        <v>1000</v>
      </c>
      <c r="S37" s="191">
        <v>3048.75</v>
      </c>
      <c r="T37" s="81">
        <f t="shared" si="6"/>
        <v>27368.774999999998</v>
      </c>
      <c r="U37" s="111">
        <f t="shared" si="7"/>
        <v>179417.52499999999</v>
      </c>
      <c r="V37" s="365">
        <v>149650</v>
      </c>
      <c r="W37" s="83">
        <v>1000</v>
      </c>
      <c r="X37" s="174">
        <v>2545.92</v>
      </c>
      <c r="Y37" s="81">
        <f>(V37-W37+X37)*18%</f>
        <v>27215.265600000002</v>
      </c>
      <c r="Z37" s="111">
        <f>V37-W37+X37+Y37</f>
        <v>178411.18560000003</v>
      </c>
      <c r="AA37" s="365">
        <v>150290</v>
      </c>
      <c r="AB37" s="83">
        <v>1000</v>
      </c>
      <c r="AC37" s="166">
        <v>3377.25</v>
      </c>
      <c r="AD37" s="81">
        <f t="shared" si="10"/>
        <v>27480.105</v>
      </c>
      <c r="AE37" s="111">
        <f t="shared" si="11"/>
        <v>180147.35500000001</v>
      </c>
      <c r="AF37" s="365">
        <v>151120</v>
      </c>
      <c r="AG37" s="83">
        <v>1000</v>
      </c>
      <c r="AH37" s="166">
        <v>2607.75</v>
      </c>
      <c r="AI37" s="81">
        <f t="shared" si="12"/>
        <v>27490.994999999999</v>
      </c>
      <c r="AJ37" s="111">
        <f t="shared" si="0"/>
        <v>180218.745</v>
      </c>
      <c r="AK37" s="365">
        <v>154010</v>
      </c>
      <c r="AL37" s="83">
        <v>1000</v>
      </c>
      <c r="AM37" s="192">
        <v>1201.2</v>
      </c>
      <c r="AN37" s="81">
        <f t="shared" si="13"/>
        <v>27758.016</v>
      </c>
      <c r="AO37" s="111">
        <f t="shared" si="1"/>
        <v>181969.21600000001</v>
      </c>
    </row>
    <row r="38" spans="1:41" x14ac:dyDescent="0.25">
      <c r="A38" s="130" t="s">
        <v>37</v>
      </c>
      <c r="B38" s="135"/>
      <c r="C38" s="268"/>
      <c r="D38" s="263"/>
      <c r="E38" s="269"/>
      <c r="F38" s="112"/>
      <c r="G38" s="84"/>
      <c r="H38" s="268"/>
      <c r="I38" s="263"/>
      <c r="J38" s="269"/>
      <c r="K38" s="112"/>
      <c r="L38" s="84"/>
      <c r="M38" s="268"/>
      <c r="N38" s="266"/>
      <c r="O38" s="269"/>
      <c r="P38" s="112"/>
      <c r="Q38" s="84"/>
      <c r="R38" s="268"/>
      <c r="S38" s="267"/>
      <c r="T38" s="269"/>
      <c r="U38" s="112"/>
      <c r="V38" s="84"/>
      <c r="W38" s="268"/>
      <c r="X38" s="263"/>
      <c r="Y38" s="269"/>
      <c r="Z38" s="112"/>
      <c r="AA38" s="84"/>
      <c r="AB38" s="268"/>
      <c r="AC38" s="266"/>
      <c r="AD38" s="269"/>
      <c r="AE38" s="112"/>
      <c r="AF38" s="84"/>
      <c r="AG38" s="268"/>
      <c r="AH38" s="266"/>
      <c r="AI38" s="269"/>
      <c r="AJ38" s="112"/>
      <c r="AK38" s="84"/>
      <c r="AL38" s="268"/>
      <c r="AM38" s="183"/>
      <c r="AN38" s="269"/>
      <c r="AO38" s="112"/>
    </row>
    <row r="39" spans="1:41" s="10" customFormat="1" x14ac:dyDescent="0.25">
      <c r="A39" s="126" t="s">
        <v>38</v>
      </c>
      <c r="B39" s="362">
        <v>156800</v>
      </c>
      <c r="C39" s="268">
        <v>1000</v>
      </c>
      <c r="D39" s="263">
        <v>3127.5</v>
      </c>
      <c r="E39" s="269">
        <f t="shared" si="14"/>
        <v>28606.95</v>
      </c>
      <c r="F39" s="112">
        <f t="shared" si="15"/>
        <v>187534.45</v>
      </c>
      <c r="G39" s="363">
        <v>156730</v>
      </c>
      <c r="H39" s="268">
        <v>1000</v>
      </c>
      <c r="I39" s="263">
        <v>2192.4</v>
      </c>
      <c r="J39" s="269">
        <f t="shared" si="2"/>
        <v>28426.031999999999</v>
      </c>
      <c r="K39" s="112">
        <f t="shared" si="3"/>
        <v>186348.432</v>
      </c>
      <c r="L39" s="363">
        <v>155920</v>
      </c>
      <c r="M39" s="268">
        <v>1000</v>
      </c>
      <c r="N39" s="266">
        <v>2839.5</v>
      </c>
      <c r="O39" s="269">
        <f t="shared" si="4"/>
        <v>28396.71</v>
      </c>
      <c r="P39" s="112">
        <f t="shared" si="5"/>
        <v>186156.21</v>
      </c>
      <c r="Q39" s="363">
        <v>156170</v>
      </c>
      <c r="R39" s="268">
        <v>1000</v>
      </c>
      <c r="S39" s="267">
        <v>3048.75</v>
      </c>
      <c r="T39" s="269">
        <f t="shared" si="6"/>
        <v>28479.375</v>
      </c>
      <c r="U39" s="112">
        <f t="shared" si="7"/>
        <v>186698.125</v>
      </c>
      <c r="V39" s="363">
        <v>156470</v>
      </c>
      <c r="W39" s="268">
        <v>1000</v>
      </c>
      <c r="X39" s="263">
        <v>2545.92</v>
      </c>
      <c r="Y39" s="269">
        <f t="shared" si="8"/>
        <v>28442.865600000001</v>
      </c>
      <c r="Z39" s="112">
        <f t="shared" si="9"/>
        <v>186458.7856</v>
      </c>
      <c r="AA39" s="363">
        <v>156550</v>
      </c>
      <c r="AB39" s="268">
        <v>1000</v>
      </c>
      <c r="AC39" s="266">
        <v>3377.25</v>
      </c>
      <c r="AD39" s="269">
        <f>(AA39-AB39+AC39)*18%</f>
        <v>28606.904999999999</v>
      </c>
      <c r="AE39" s="112">
        <f>AA39-AB39+AC39+AD39</f>
        <v>187534.155</v>
      </c>
      <c r="AF39" s="363">
        <v>156840</v>
      </c>
      <c r="AG39" s="268">
        <v>1000</v>
      </c>
      <c r="AH39" s="266">
        <v>2607.75</v>
      </c>
      <c r="AI39" s="269">
        <f t="shared" si="12"/>
        <v>28520.594999999998</v>
      </c>
      <c r="AJ39" s="112">
        <f t="shared" si="0"/>
        <v>186968.345</v>
      </c>
      <c r="AK39" s="363">
        <v>157510</v>
      </c>
      <c r="AL39" s="268">
        <v>1000</v>
      </c>
      <c r="AM39" s="183">
        <v>1201.2</v>
      </c>
      <c r="AN39" s="269">
        <f t="shared" si="13"/>
        <v>28388.016</v>
      </c>
      <c r="AO39" s="112">
        <f t="shared" si="1"/>
        <v>186099.21600000001</v>
      </c>
    </row>
    <row r="40" spans="1:41" s="10" customFormat="1" ht="15.75" thickBot="1" x14ac:dyDescent="0.3">
      <c r="A40" s="127" t="s">
        <v>39</v>
      </c>
      <c r="B40" s="362">
        <v>157450</v>
      </c>
      <c r="C40" s="83">
        <v>1000</v>
      </c>
      <c r="D40" s="174">
        <v>3127.5</v>
      </c>
      <c r="E40" s="81">
        <f t="shared" si="14"/>
        <v>28723.95</v>
      </c>
      <c r="F40" s="111">
        <f t="shared" si="15"/>
        <v>188301.45</v>
      </c>
      <c r="G40" s="363">
        <v>154730</v>
      </c>
      <c r="H40" s="83">
        <v>1000</v>
      </c>
      <c r="I40" s="174">
        <v>2192.4</v>
      </c>
      <c r="J40" s="81">
        <f>(G40-H40+I40)*18%</f>
        <v>28066.031999999999</v>
      </c>
      <c r="K40" s="111">
        <f>G40-H40+I40+J40</f>
        <v>183988.432</v>
      </c>
      <c r="L40" s="363">
        <v>155420</v>
      </c>
      <c r="M40" s="83">
        <v>1000</v>
      </c>
      <c r="N40" s="266">
        <v>2839.5</v>
      </c>
      <c r="O40" s="81">
        <f t="shared" si="4"/>
        <v>28306.71</v>
      </c>
      <c r="P40" s="111">
        <f t="shared" si="5"/>
        <v>185566.21</v>
      </c>
      <c r="Q40" s="363">
        <v>156420</v>
      </c>
      <c r="R40" s="83">
        <v>1000</v>
      </c>
      <c r="S40" s="267">
        <v>3048.75</v>
      </c>
      <c r="T40" s="81">
        <f t="shared" si="6"/>
        <v>28524.375</v>
      </c>
      <c r="U40" s="111">
        <f t="shared" si="7"/>
        <v>186993.125</v>
      </c>
      <c r="V40" s="363">
        <v>156820</v>
      </c>
      <c r="W40" s="268">
        <v>1000</v>
      </c>
      <c r="X40" s="263">
        <v>2545.92</v>
      </c>
      <c r="Y40" s="269">
        <f t="shared" si="8"/>
        <v>28505.865600000001</v>
      </c>
      <c r="Z40" s="112">
        <f t="shared" si="9"/>
        <v>186871.7856</v>
      </c>
      <c r="AA40" s="363">
        <v>156800</v>
      </c>
      <c r="AB40" s="83">
        <v>1000</v>
      </c>
      <c r="AC40" s="266">
        <v>3377.25</v>
      </c>
      <c r="AD40" s="81">
        <f t="shared" si="10"/>
        <v>28651.904999999999</v>
      </c>
      <c r="AE40" s="111">
        <f t="shared" si="11"/>
        <v>187829.155</v>
      </c>
      <c r="AF40" s="363">
        <v>157090</v>
      </c>
      <c r="AG40" s="268">
        <v>1000</v>
      </c>
      <c r="AH40" s="166">
        <v>2607.75</v>
      </c>
      <c r="AI40" s="269">
        <f t="shared" si="12"/>
        <v>28565.594999999998</v>
      </c>
      <c r="AJ40" s="112">
        <f t="shared" si="0"/>
        <v>187263.345</v>
      </c>
      <c r="AK40" s="363">
        <v>155510</v>
      </c>
      <c r="AL40" s="83">
        <v>1000</v>
      </c>
      <c r="AM40" s="183">
        <v>1201.2</v>
      </c>
      <c r="AN40" s="81">
        <f>(AK40-AL40+AM40)*18%</f>
        <v>28028.016</v>
      </c>
      <c r="AO40" s="111">
        <f>AK40-AL40+AM40+AN40</f>
        <v>183739.21600000001</v>
      </c>
    </row>
    <row r="41" spans="1:41" s="10" customFormat="1" x14ac:dyDescent="0.25">
      <c r="A41" s="128" t="s">
        <v>40</v>
      </c>
      <c r="B41" s="89"/>
      <c r="C41" s="87"/>
      <c r="D41" s="177"/>
      <c r="E41" s="88"/>
      <c r="F41" s="324"/>
      <c r="G41" s="90"/>
      <c r="H41" s="87"/>
      <c r="I41" s="177"/>
      <c r="J41" s="88"/>
      <c r="K41" s="324"/>
      <c r="L41" s="104"/>
      <c r="M41" s="87"/>
      <c r="N41" s="168"/>
      <c r="O41" s="88"/>
      <c r="P41" s="324"/>
      <c r="Q41" s="90"/>
      <c r="R41" s="87"/>
      <c r="S41" s="193"/>
      <c r="T41" s="88"/>
      <c r="U41" s="324"/>
      <c r="V41" s="90"/>
      <c r="W41" s="87"/>
      <c r="X41" s="177"/>
      <c r="Y41" s="88"/>
      <c r="Z41" s="324"/>
      <c r="AA41" s="90"/>
      <c r="AB41" s="87"/>
      <c r="AC41" s="168"/>
      <c r="AD41" s="88"/>
      <c r="AE41" s="324"/>
      <c r="AF41" s="90"/>
      <c r="AG41" s="87"/>
      <c r="AH41" s="168"/>
      <c r="AI41" s="88"/>
      <c r="AJ41" s="324"/>
      <c r="AK41" s="90"/>
      <c r="AL41" s="87"/>
      <c r="AM41" s="194"/>
      <c r="AN41" s="88"/>
      <c r="AO41" s="324"/>
    </row>
    <row r="42" spans="1:41" s="10" customFormat="1" x14ac:dyDescent="0.25">
      <c r="A42" s="126" t="s">
        <v>41</v>
      </c>
      <c r="B42" s="362">
        <v>159200</v>
      </c>
      <c r="C42" s="268">
        <v>1000</v>
      </c>
      <c r="D42" s="263">
        <v>3127.5</v>
      </c>
      <c r="E42" s="269">
        <f t="shared" si="14"/>
        <v>29038.95</v>
      </c>
      <c r="F42" s="112">
        <f t="shared" si="15"/>
        <v>190366.45</v>
      </c>
      <c r="G42" s="363">
        <v>159480</v>
      </c>
      <c r="H42" s="268">
        <v>1000</v>
      </c>
      <c r="I42" s="263">
        <v>2192.4</v>
      </c>
      <c r="J42" s="269">
        <f t="shared" si="2"/>
        <v>28921.031999999999</v>
      </c>
      <c r="K42" s="112">
        <f t="shared" si="3"/>
        <v>189593.432</v>
      </c>
      <c r="L42" s="363">
        <v>158170</v>
      </c>
      <c r="M42" s="268">
        <v>1000</v>
      </c>
      <c r="N42" s="266">
        <v>2839.5</v>
      </c>
      <c r="O42" s="269">
        <f t="shared" si="4"/>
        <v>28801.71</v>
      </c>
      <c r="P42" s="112">
        <f t="shared" si="5"/>
        <v>188811.21</v>
      </c>
      <c r="Q42" s="363">
        <v>158170</v>
      </c>
      <c r="R42" s="268">
        <v>1000</v>
      </c>
      <c r="S42" s="267">
        <v>3048.75</v>
      </c>
      <c r="T42" s="269">
        <f t="shared" si="6"/>
        <v>28839.375</v>
      </c>
      <c r="U42" s="112">
        <f t="shared" si="7"/>
        <v>189058.125</v>
      </c>
      <c r="V42" s="363">
        <v>158570</v>
      </c>
      <c r="W42" s="268">
        <v>1000</v>
      </c>
      <c r="X42" s="263">
        <v>2545.92</v>
      </c>
      <c r="Y42" s="269">
        <f t="shared" si="8"/>
        <v>28820.865600000001</v>
      </c>
      <c r="Z42" s="112">
        <f t="shared" si="9"/>
        <v>188936.7856</v>
      </c>
      <c r="AA42" s="363">
        <v>158550</v>
      </c>
      <c r="AB42" s="268">
        <v>1000</v>
      </c>
      <c r="AC42" s="266">
        <v>3377.25</v>
      </c>
      <c r="AD42" s="269">
        <f>(AA42-AB42+AC42)*18%</f>
        <v>28966.904999999999</v>
      </c>
      <c r="AE42" s="112">
        <f>AA42-AB42+AC42+AD42</f>
        <v>189894.155</v>
      </c>
      <c r="AF42" s="363">
        <v>158840</v>
      </c>
      <c r="AG42" s="268">
        <v>1000</v>
      </c>
      <c r="AH42" s="266">
        <v>2607.75</v>
      </c>
      <c r="AI42" s="269">
        <f t="shared" si="12"/>
        <v>28880.594999999998</v>
      </c>
      <c r="AJ42" s="112">
        <f t="shared" si="0"/>
        <v>189328.345</v>
      </c>
      <c r="AK42" s="363">
        <v>161260</v>
      </c>
      <c r="AL42" s="268">
        <v>1000</v>
      </c>
      <c r="AM42" s="183">
        <v>1201.2</v>
      </c>
      <c r="AN42" s="269">
        <f t="shared" si="13"/>
        <v>29063.016</v>
      </c>
      <c r="AO42" s="112">
        <f t="shared" si="1"/>
        <v>190524.21600000001</v>
      </c>
    </row>
    <row r="43" spans="1:41" s="10" customFormat="1" ht="15.75" thickBot="1" x14ac:dyDescent="0.3">
      <c r="A43" s="127" t="s">
        <v>42</v>
      </c>
      <c r="B43" s="85"/>
      <c r="C43" s="83"/>
      <c r="D43" s="174"/>
      <c r="E43" s="81"/>
      <c r="F43" s="111"/>
      <c r="G43" s="82"/>
      <c r="H43" s="83"/>
      <c r="I43" s="174"/>
      <c r="J43" s="81"/>
      <c r="K43" s="111"/>
      <c r="L43" s="82"/>
      <c r="M43" s="83"/>
      <c r="N43" s="166"/>
      <c r="O43" s="81"/>
      <c r="P43" s="111"/>
      <c r="Q43" s="82"/>
      <c r="R43" s="83"/>
      <c r="S43" s="191"/>
      <c r="T43" s="81"/>
      <c r="U43" s="111"/>
      <c r="V43" s="82"/>
      <c r="W43" s="83"/>
      <c r="X43" s="174"/>
      <c r="Y43" s="81"/>
      <c r="Z43" s="111"/>
      <c r="AA43" s="82"/>
      <c r="AB43" s="83"/>
      <c r="AC43" s="166"/>
      <c r="AD43" s="81"/>
      <c r="AE43" s="111"/>
      <c r="AF43" s="82"/>
      <c r="AG43" s="83"/>
      <c r="AH43" s="166"/>
      <c r="AI43" s="81"/>
      <c r="AJ43" s="111"/>
      <c r="AK43" s="82"/>
      <c r="AL43" s="83"/>
      <c r="AM43" s="192"/>
      <c r="AN43" s="81"/>
      <c r="AO43" s="111"/>
    </row>
    <row r="44" spans="1:41" s="10" customFormat="1" x14ac:dyDescent="0.25">
      <c r="A44" s="129" t="s">
        <v>43</v>
      </c>
      <c r="B44" s="362">
        <v>159200</v>
      </c>
      <c r="C44" s="268">
        <v>1000</v>
      </c>
      <c r="D44" s="263">
        <v>3127.5</v>
      </c>
      <c r="E44" s="269">
        <f>(B44-C44+D44)*18%</f>
        <v>29038.95</v>
      </c>
      <c r="F44" s="112">
        <f>B44-C44+D44+E44</f>
        <v>190366.45</v>
      </c>
      <c r="G44" s="363">
        <v>159480</v>
      </c>
      <c r="H44" s="268">
        <v>1000</v>
      </c>
      <c r="I44" s="263">
        <v>2192.4</v>
      </c>
      <c r="J44" s="269">
        <f t="shared" si="2"/>
        <v>28921.031999999999</v>
      </c>
      <c r="K44" s="112">
        <f t="shared" si="3"/>
        <v>189593.432</v>
      </c>
      <c r="L44" s="363">
        <v>158170</v>
      </c>
      <c r="M44" s="268">
        <v>1000</v>
      </c>
      <c r="N44" s="266">
        <v>2839.5</v>
      </c>
      <c r="O44" s="269">
        <f t="shared" si="4"/>
        <v>28801.71</v>
      </c>
      <c r="P44" s="112">
        <f t="shared" si="5"/>
        <v>188811.21</v>
      </c>
      <c r="Q44" s="363">
        <v>158170</v>
      </c>
      <c r="R44" s="268">
        <v>1000</v>
      </c>
      <c r="S44" s="267">
        <v>3048.75</v>
      </c>
      <c r="T44" s="269">
        <f t="shared" si="6"/>
        <v>28839.375</v>
      </c>
      <c r="U44" s="112">
        <f t="shared" si="7"/>
        <v>189058.125</v>
      </c>
      <c r="V44" s="363">
        <v>158570</v>
      </c>
      <c r="W44" s="268">
        <v>1000</v>
      </c>
      <c r="X44" s="263">
        <v>2545.92</v>
      </c>
      <c r="Y44" s="269">
        <f>(V44-W44+X44)*18%</f>
        <v>28820.865600000001</v>
      </c>
      <c r="Z44" s="112">
        <f>V44-W44+X44+Y44</f>
        <v>188936.7856</v>
      </c>
      <c r="AA44" s="363">
        <v>158550</v>
      </c>
      <c r="AB44" s="268">
        <v>1000</v>
      </c>
      <c r="AC44" s="266">
        <v>3377.25</v>
      </c>
      <c r="AD44" s="269">
        <f>(AA44-AB44+AC44)*18%</f>
        <v>28966.904999999999</v>
      </c>
      <c r="AE44" s="112">
        <f>AA44-AB44+AC44+AD44</f>
        <v>189894.155</v>
      </c>
      <c r="AF44" s="363">
        <v>158840</v>
      </c>
      <c r="AG44" s="268">
        <v>1000</v>
      </c>
      <c r="AH44" s="266">
        <v>2607.75</v>
      </c>
      <c r="AI44" s="269">
        <f t="shared" si="12"/>
        <v>28880.594999999998</v>
      </c>
      <c r="AJ44" s="270">
        <f t="shared" si="0"/>
        <v>189328.345</v>
      </c>
      <c r="AK44" s="363">
        <v>161260</v>
      </c>
      <c r="AL44" s="268">
        <v>1000</v>
      </c>
      <c r="AM44" s="183">
        <v>1201.2</v>
      </c>
      <c r="AN44" s="269">
        <f>(AK44-AL44+AM44)*18%</f>
        <v>29063.016</v>
      </c>
      <c r="AO44" s="112">
        <f>AK44-AL44+AM44+AN44</f>
        <v>190524.21600000001</v>
      </c>
    </row>
    <row r="45" spans="1:41" s="10" customFormat="1" ht="15.75" thickBot="1" x14ac:dyDescent="0.3">
      <c r="A45" s="127" t="s">
        <v>44</v>
      </c>
      <c r="B45" s="362">
        <v>163200</v>
      </c>
      <c r="C45" s="83">
        <v>1000</v>
      </c>
      <c r="D45" s="174">
        <v>3127.5</v>
      </c>
      <c r="E45" s="81">
        <f t="shared" si="14"/>
        <v>29758.949999999997</v>
      </c>
      <c r="F45" s="111">
        <f t="shared" si="15"/>
        <v>195086.45</v>
      </c>
      <c r="G45" s="363">
        <v>162980</v>
      </c>
      <c r="H45" s="83">
        <v>1000</v>
      </c>
      <c r="I45" s="174">
        <v>2192.4</v>
      </c>
      <c r="J45" s="81">
        <f>(G45-H45+I45)*18%</f>
        <v>29551.031999999999</v>
      </c>
      <c r="K45" s="111">
        <f>G45-H45+I45+J45</f>
        <v>193723.432</v>
      </c>
      <c r="L45" s="363">
        <v>162170</v>
      </c>
      <c r="M45" s="83">
        <v>1000</v>
      </c>
      <c r="N45" s="266">
        <v>2839.5</v>
      </c>
      <c r="O45" s="81">
        <f t="shared" si="4"/>
        <v>29521.71</v>
      </c>
      <c r="P45" s="111">
        <f t="shared" si="5"/>
        <v>193531.21</v>
      </c>
      <c r="Q45" s="363">
        <v>162170</v>
      </c>
      <c r="R45" s="83">
        <v>1000</v>
      </c>
      <c r="S45" s="191">
        <v>3048.75</v>
      </c>
      <c r="T45" s="81">
        <f t="shared" si="6"/>
        <v>29559.375</v>
      </c>
      <c r="U45" s="111">
        <f t="shared" si="7"/>
        <v>193778.125</v>
      </c>
      <c r="V45" s="363">
        <v>162570</v>
      </c>
      <c r="W45" s="83">
        <v>1000</v>
      </c>
      <c r="X45" s="174">
        <v>2545.92</v>
      </c>
      <c r="Y45" s="81">
        <f t="shared" si="8"/>
        <v>29540.865600000001</v>
      </c>
      <c r="Z45" s="111">
        <f t="shared" si="9"/>
        <v>193656.7856</v>
      </c>
      <c r="AA45" s="363">
        <v>162550</v>
      </c>
      <c r="AB45" s="83">
        <v>1000</v>
      </c>
      <c r="AC45" s="266">
        <v>3377.25</v>
      </c>
      <c r="AD45" s="81">
        <f t="shared" si="10"/>
        <v>29686.904999999999</v>
      </c>
      <c r="AE45" s="111">
        <f t="shared" si="11"/>
        <v>194614.155</v>
      </c>
      <c r="AF45" s="363">
        <v>162840</v>
      </c>
      <c r="AG45" s="83">
        <v>1000</v>
      </c>
      <c r="AH45" s="166">
        <v>2607.75</v>
      </c>
      <c r="AI45" s="81">
        <f t="shared" si="12"/>
        <v>29600.594999999998</v>
      </c>
      <c r="AJ45" s="245">
        <f t="shared" si="0"/>
        <v>194048.345</v>
      </c>
      <c r="AK45" s="363">
        <v>164760</v>
      </c>
      <c r="AL45" s="83">
        <v>1000</v>
      </c>
      <c r="AM45" s="192">
        <v>1201.2</v>
      </c>
      <c r="AN45" s="81">
        <f>(AK45-AL45+AM45)*18%</f>
        <v>29693.016</v>
      </c>
      <c r="AO45" s="111">
        <f>AK45-AL45+AM45+AN45</f>
        <v>194654.21600000001</v>
      </c>
    </row>
    <row r="46" spans="1:41" x14ac:dyDescent="0.25">
      <c r="A46" s="204" t="s">
        <v>45</v>
      </c>
      <c r="B46" s="89"/>
      <c r="C46" s="207"/>
      <c r="D46" s="177"/>
      <c r="E46" s="88"/>
      <c r="F46" s="324"/>
      <c r="G46" s="90"/>
      <c r="H46" s="207"/>
      <c r="I46" s="177"/>
      <c r="J46" s="88"/>
      <c r="K46" s="324"/>
      <c r="L46" s="90"/>
      <c r="M46" s="207"/>
      <c r="N46" s="168"/>
      <c r="O46" s="88"/>
      <c r="P46" s="324"/>
      <c r="Q46" s="90"/>
      <c r="R46" s="207"/>
      <c r="S46" s="193"/>
      <c r="T46" s="88"/>
      <c r="U46" s="324"/>
      <c r="V46" s="90"/>
      <c r="W46" s="207"/>
      <c r="X46" s="177"/>
      <c r="Y46" s="88"/>
      <c r="Z46" s="324"/>
      <c r="AA46" s="90"/>
      <c r="AB46" s="207"/>
      <c r="AC46" s="168"/>
      <c r="AD46" s="88"/>
      <c r="AE46" s="324"/>
      <c r="AF46" s="90"/>
      <c r="AG46" s="207"/>
      <c r="AH46" s="168"/>
      <c r="AI46" s="88"/>
      <c r="AJ46" s="324"/>
      <c r="AK46" s="90"/>
      <c r="AL46" s="207"/>
      <c r="AM46" s="194"/>
      <c r="AN46" s="88"/>
      <c r="AO46" s="324"/>
    </row>
    <row r="47" spans="1:41" x14ac:dyDescent="0.25">
      <c r="A47" s="132" t="s">
        <v>46</v>
      </c>
      <c r="B47" s="362">
        <v>142310</v>
      </c>
      <c r="C47" s="268">
        <v>1000</v>
      </c>
      <c r="D47" s="263">
        <v>3127.5</v>
      </c>
      <c r="E47" s="269">
        <f t="shared" si="14"/>
        <v>25998.75</v>
      </c>
      <c r="F47" s="112">
        <f t="shared" si="15"/>
        <v>170436.25</v>
      </c>
      <c r="G47" s="363">
        <v>141680</v>
      </c>
      <c r="H47" s="268">
        <v>1000</v>
      </c>
      <c r="I47" s="263">
        <v>2192.4</v>
      </c>
      <c r="J47" s="269">
        <f t="shared" si="2"/>
        <v>25717.031999999999</v>
      </c>
      <c r="K47" s="112">
        <f t="shared" si="3"/>
        <v>168589.432</v>
      </c>
      <c r="L47" s="363">
        <v>141730</v>
      </c>
      <c r="M47" s="268">
        <v>1000</v>
      </c>
      <c r="N47" s="266">
        <v>2839.5</v>
      </c>
      <c r="O47" s="269">
        <f t="shared" si="4"/>
        <v>25842.51</v>
      </c>
      <c r="P47" s="112">
        <f t="shared" si="5"/>
        <v>169412.01</v>
      </c>
      <c r="Q47" s="363">
        <v>141730</v>
      </c>
      <c r="R47" s="268">
        <v>1000</v>
      </c>
      <c r="S47" s="267">
        <v>3048.75</v>
      </c>
      <c r="T47" s="269">
        <f>(Q47-R47+S47)*18%</f>
        <v>25880.174999999999</v>
      </c>
      <c r="U47" s="112">
        <f>Q47-R47+S47+T47</f>
        <v>169658.92499999999</v>
      </c>
      <c r="V47" s="363">
        <v>143790</v>
      </c>
      <c r="W47" s="268">
        <v>1000</v>
      </c>
      <c r="X47" s="263">
        <v>2545.92</v>
      </c>
      <c r="Y47" s="269">
        <f t="shared" si="8"/>
        <v>26160.4656</v>
      </c>
      <c r="Z47" s="112">
        <f t="shared" si="9"/>
        <v>171496.38560000001</v>
      </c>
      <c r="AA47" s="363">
        <v>142010</v>
      </c>
      <c r="AB47" s="268">
        <v>1000</v>
      </c>
      <c r="AC47" s="266">
        <v>3377.25</v>
      </c>
      <c r="AD47" s="269">
        <f t="shared" si="10"/>
        <v>25989.704999999998</v>
      </c>
      <c r="AE47" s="112">
        <f t="shared" si="11"/>
        <v>170376.95499999999</v>
      </c>
      <c r="AF47" s="363">
        <v>141400</v>
      </c>
      <c r="AG47" s="268">
        <v>1000</v>
      </c>
      <c r="AH47" s="266">
        <v>2607.75</v>
      </c>
      <c r="AI47" s="269">
        <f t="shared" si="12"/>
        <v>25741.395</v>
      </c>
      <c r="AJ47" s="112">
        <f t="shared" si="0"/>
        <v>168749.14499999999</v>
      </c>
      <c r="AK47" s="363">
        <v>143380</v>
      </c>
      <c r="AL47" s="268">
        <v>1000</v>
      </c>
      <c r="AM47" s="183">
        <v>1201.2</v>
      </c>
      <c r="AN47" s="269">
        <f t="shared" si="13"/>
        <v>25844.616000000002</v>
      </c>
      <c r="AO47" s="112">
        <f t="shared" si="1"/>
        <v>169425.81600000002</v>
      </c>
    </row>
    <row r="48" spans="1:41" x14ac:dyDescent="0.25">
      <c r="A48" s="126" t="s">
        <v>47</v>
      </c>
      <c r="B48" s="362">
        <v>155750</v>
      </c>
      <c r="C48" s="268">
        <v>1000</v>
      </c>
      <c r="D48" s="263">
        <v>3127.5</v>
      </c>
      <c r="E48" s="269">
        <f t="shared" si="14"/>
        <v>28417.95</v>
      </c>
      <c r="F48" s="112">
        <f t="shared" si="15"/>
        <v>186295.45</v>
      </c>
      <c r="G48" s="363">
        <v>156130</v>
      </c>
      <c r="H48" s="268">
        <v>1000</v>
      </c>
      <c r="I48" s="263">
        <v>2192.4</v>
      </c>
      <c r="J48" s="269">
        <f t="shared" si="2"/>
        <v>28318.031999999999</v>
      </c>
      <c r="K48" s="112">
        <f t="shared" si="3"/>
        <v>185640.432</v>
      </c>
      <c r="L48" s="363">
        <v>154780</v>
      </c>
      <c r="M48" s="268">
        <v>1000</v>
      </c>
      <c r="N48" s="266">
        <v>2839.5</v>
      </c>
      <c r="O48" s="269">
        <f t="shared" si="4"/>
        <v>28191.51</v>
      </c>
      <c r="P48" s="112">
        <f t="shared" si="5"/>
        <v>184811.01</v>
      </c>
      <c r="Q48" s="363">
        <v>154780</v>
      </c>
      <c r="R48" s="268">
        <v>1000</v>
      </c>
      <c r="S48" s="267">
        <v>3048.75</v>
      </c>
      <c r="T48" s="269">
        <f>(Q48-R48+S48)*18%</f>
        <v>28229.174999999999</v>
      </c>
      <c r="U48" s="112">
        <f>Q48-R48+S48+T48</f>
        <v>185057.92499999999</v>
      </c>
      <c r="V48" s="363">
        <v>156130</v>
      </c>
      <c r="W48" s="268">
        <v>1000</v>
      </c>
      <c r="X48" s="263">
        <v>2545.92</v>
      </c>
      <c r="Y48" s="269">
        <f>(V48-W48+X48)*18%</f>
        <v>28381.6656</v>
      </c>
      <c r="Z48" s="112">
        <f>V48-W48+X48+Y48</f>
        <v>186057.58560000002</v>
      </c>
      <c r="AA48" s="363">
        <v>155610</v>
      </c>
      <c r="AB48" s="268">
        <v>1000</v>
      </c>
      <c r="AC48" s="266">
        <v>3377.25</v>
      </c>
      <c r="AD48" s="269">
        <f t="shared" si="10"/>
        <v>28437.704999999998</v>
      </c>
      <c r="AE48" s="112">
        <f t="shared" si="11"/>
        <v>186424.95499999999</v>
      </c>
      <c r="AF48" s="363">
        <v>156390</v>
      </c>
      <c r="AG48" s="268">
        <v>1000</v>
      </c>
      <c r="AH48" s="266">
        <v>2607.75</v>
      </c>
      <c r="AI48" s="269">
        <f t="shared" si="12"/>
        <v>28439.594999999998</v>
      </c>
      <c r="AJ48" s="112">
        <f t="shared" si="0"/>
        <v>186437.345</v>
      </c>
      <c r="AK48" s="363">
        <v>156110</v>
      </c>
      <c r="AL48" s="268">
        <v>1000</v>
      </c>
      <c r="AM48" s="183">
        <v>1201.2</v>
      </c>
      <c r="AN48" s="269">
        <f t="shared" si="13"/>
        <v>28136.016</v>
      </c>
      <c r="AO48" s="112">
        <f t="shared" si="1"/>
        <v>184447.21600000001</v>
      </c>
    </row>
    <row r="49" spans="1:112" ht="15.75" thickBot="1" x14ac:dyDescent="0.3">
      <c r="A49" s="127" t="s">
        <v>48</v>
      </c>
      <c r="B49" s="85"/>
      <c r="C49" s="83"/>
      <c r="D49" s="174"/>
      <c r="E49" s="81"/>
      <c r="F49" s="111"/>
      <c r="G49" s="82"/>
      <c r="H49" s="83"/>
      <c r="I49" s="174"/>
      <c r="J49" s="81"/>
      <c r="K49" s="111"/>
      <c r="L49" s="82"/>
      <c r="M49" s="83"/>
      <c r="N49" s="166"/>
      <c r="O49" s="81"/>
      <c r="P49" s="111"/>
      <c r="Q49" s="82"/>
      <c r="R49" s="83"/>
      <c r="S49" s="191"/>
      <c r="T49" s="81"/>
      <c r="U49" s="111"/>
      <c r="V49" s="82"/>
      <c r="W49" s="83"/>
      <c r="X49" s="174"/>
      <c r="Y49" s="81"/>
      <c r="Z49" s="111"/>
      <c r="AA49" s="82"/>
      <c r="AB49" s="83"/>
      <c r="AC49" s="166"/>
      <c r="AD49" s="81"/>
      <c r="AE49" s="111"/>
      <c r="AF49" s="82"/>
      <c r="AG49" s="83"/>
      <c r="AH49" s="166"/>
      <c r="AI49" s="81"/>
      <c r="AJ49" s="111"/>
      <c r="AK49" s="82"/>
      <c r="AL49" s="83"/>
      <c r="AM49" s="192"/>
      <c r="AN49" s="81"/>
      <c r="AO49" s="111"/>
    </row>
    <row r="50" spans="1:112" x14ac:dyDescent="0.25">
      <c r="A50" s="128" t="s">
        <v>49</v>
      </c>
      <c r="B50" s="321"/>
      <c r="C50" s="322"/>
      <c r="D50" s="177"/>
      <c r="E50" s="322"/>
      <c r="F50" s="324"/>
      <c r="G50" s="79"/>
      <c r="H50" s="262"/>
      <c r="I50" s="263"/>
      <c r="J50" s="262"/>
      <c r="K50" s="112"/>
      <c r="L50" s="80"/>
      <c r="M50" s="322"/>
      <c r="N50" s="168"/>
      <c r="O50" s="322"/>
      <c r="P50" s="324"/>
      <c r="Q50" s="80"/>
      <c r="R50" s="322"/>
      <c r="S50" s="193"/>
      <c r="T50" s="322"/>
      <c r="U50" s="324"/>
      <c r="V50" s="80"/>
      <c r="W50" s="322"/>
      <c r="X50" s="177"/>
      <c r="Y50" s="322"/>
      <c r="Z50" s="324"/>
      <c r="AA50" s="80"/>
      <c r="AB50" s="322"/>
      <c r="AC50" s="168"/>
      <c r="AD50" s="322"/>
      <c r="AE50" s="324"/>
      <c r="AF50" s="79"/>
      <c r="AG50" s="262"/>
      <c r="AH50" s="266"/>
      <c r="AI50" s="262"/>
      <c r="AJ50" s="112"/>
      <c r="AK50" s="321"/>
      <c r="AL50" s="322"/>
      <c r="AM50" s="194"/>
      <c r="AN50" s="322"/>
      <c r="AO50" s="324"/>
    </row>
    <row r="51" spans="1:112" x14ac:dyDescent="0.25">
      <c r="A51" s="132" t="s">
        <v>50</v>
      </c>
      <c r="B51" s="362">
        <v>142060</v>
      </c>
      <c r="C51" s="262">
        <v>1000</v>
      </c>
      <c r="D51" s="263">
        <v>3127.5</v>
      </c>
      <c r="E51" s="264">
        <f t="shared" si="14"/>
        <v>25953.75</v>
      </c>
      <c r="F51" s="112">
        <f t="shared" si="15"/>
        <v>170141.25</v>
      </c>
      <c r="G51" s="363">
        <v>141430</v>
      </c>
      <c r="H51" s="262">
        <v>1000</v>
      </c>
      <c r="I51" s="263">
        <v>2192.4</v>
      </c>
      <c r="J51" s="262">
        <f>(G51-H51+I51)*18%</f>
        <v>25672.031999999999</v>
      </c>
      <c r="K51" s="112">
        <f>G51-H51+I51+J51</f>
        <v>168294.432</v>
      </c>
      <c r="L51" s="363">
        <v>141480</v>
      </c>
      <c r="M51" s="262">
        <v>1000</v>
      </c>
      <c r="N51" s="266">
        <v>2763.78</v>
      </c>
      <c r="O51" s="264">
        <f t="shared" si="4"/>
        <v>25783.880399999998</v>
      </c>
      <c r="P51" s="112">
        <f t="shared" si="5"/>
        <v>169027.66039999999</v>
      </c>
      <c r="Q51" s="363">
        <v>141480</v>
      </c>
      <c r="R51" s="262">
        <v>1000</v>
      </c>
      <c r="S51" s="267">
        <v>3048.75</v>
      </c>
      <c r="T51" s="264">
        <f t="shared" si="6"/>
        <v>25835.174999999999</v>
      </c>
      <c r="U51" s="112">
        <f t="shared" si="7"/>
        <v>169363.92499999999</v>
      </c>
      <c r="V51" s="363">
        <v>142040</v>
      </c>
      <c r="W51" s="262">
        <v>1000</v>
      </c>
      <c r="X51" s="263">
        <v>2545.92</v>
      </c>
      <c r="Y51" s="264">
        <f t="shared" si="8"/>
        <v>25845.4656</v>
      </c>
      <c r="Z51" s="112">
        <f t="shared" si="9"/>
        <v>169431.38560000001</v>
      </c>
      <c r="AA51" s="363">
        <v>141760</v>
      </c>
      <c r="AB51" s="262">
        <v>1000</v>
      </c>
      <c r="AC51" s="266">
        <v>3377.25</v>
      </c>
      <c r="AD51" s="264">
        <f>(AA51-AB51+AC51)*18%</f>
        <v>25944.704999999998</v>
      </c>
      <c r="AE51" s="112">
        <f>AA51-AB51+AC51+AD51</f>
        <v>170081.95499999999</v>
      </c>
      <c r="AF51" s="363">
        <v>141150</v>
      </c>
      <c r="AG51" s="262">
        <v>1000</v>
      </c>
      <c r="AH51" s="266">
        <v>2607.75</v>
      </c>
      <c r="AI51" s="264">
        <f t="shared" si="12"/>
        <v>25696.395</v>
      </c>
      <c r="AJ51" s="112">
        <f t="shared" si="0"/>
        <v>168454.14499999999</v>
      </c>
      <c r="AK51" s="363">
        <v>143130</v>
      </c>
      <c r="AL51" s="262">
        <v>1000</v>
      </c>
      <c r="AM51" s="183">
        <v>1201.2</v>
      </c>
      <c r="AN51" s="264">
        <f t="shared" si="13"/>
        <v>25799.616000000002</v>
      </c>
      <c r="AO51" s="112">
        <f t="shared" si="1"/>
        <v>169130.81600000002</v>
      </c>
    </row>
    <row r="52" spans="1:112" x14ac:dyDescent="0.25">
      <c r="A52" s="132" t="s">
        <v>51</v>
      </c>
      <c r="B52" s="86"/>
      <c r="C52" s="262"/>
      <c r="D52" s="263"/>
      <c r="E52" s="264"/>
      <c r="F52" s="112"/>
      <c r="G52" s="79"/>
      <c r="H52" s="262"/>
      <c r="I52" s="263"/>
      <c r="J52" s="262"/>
      <c r="K52" s="112"/>
      <c r="L52" s="79"/>
      <c r="M52" s="262"/>
      <c r="N52" s="266"/>
      <c r="O52" s="264"/>
      <c r="P52" s="112"/>
      <c r="Q52" s="79"/>
      <c r="R52" s="262"/>
      <c r="S52" s="267"/>
      <c r="T52" s="264"/>
      <c r="U52" s="112"/>
      <c r="V52" s="205"/>
      <c r="W52" s="262"/>
      <c r="X52" s="263"/>
      <c r="Y52" s="264"/>
      <c r="Z52" s="112"/>
      <c r="AA52" s="79"/>
      <c r="AB52" s="262"/>
      <c r="AC52" s="266"/>
      <c r="AD52" s="264"/>
      <c r="AE52" s="112"/>
      <c r="AF52" s="79"/>
      <c r="AG52" s="262"/>
      <c r="AH52" s="266"/>
      <c r="AI52" s="264"/>
      <c r="AJ52" s="112"/>
      <c r="AK52" s="86"/>
      <c r="AL52" s="262"/>
      <c r="AM52" s="183"/>
      <c r="AN52" s="264"/>
      <c r="AO52" s="112"/>
    </row>
    <row r="53" spans="1:112" s="234" customFormat="1" ht="13.5" thickBot="1" x14ac:dyDescent="0.25">
      <c r="A53" s="133" t="s">
        <v>52</v>
      </c>
      <c r="B53" s="362">
        <v>143060</v>
      </c>
      <c r="C53" s="1">
        <v>1000</v>
      </c>
      <c r="D53" s="174">
        <v>3127.5</v>
      </c>
      <c r="E53" s="2">
        <f>(B53-C53+D53)*18%</f>
        <v>26133.75</v>
      </c>
      <c r="F53" s="111">
        <f>B53-C53+D53+E53</f>
        <v>171321.25</v>
      </c>
      <c r="G53" s="363">
        <v>142430</v>
      </c>
      <c r="H53" s="1">
        <v>1000</v>
      </c>
      <c r="I53" s="174">
        <v>2192.4</v>
      </c>
      <c r="J53" s="1">
        <f t="shared" si="2"/>
        <v>25852.031999999999</v>
      </c>
      <c r="K53" s="111">
        <f t="shared" si="3"/>
        <v>169474.432</v>
      </c>
      <c r="L53" s="363">
        <v>142580</v>
      </c>
      <c r="M53" s="1">
        <v>1000</v>
      </c>
      <c r="N53" s="166">
        <v>2763.78</v>
      </c>
      <c r="O53" s="2">
        <f t="shared" si="4"/>
        <v>25981.880399999998</v>
      </c>
      <c r="P53" s="111">
        <f t="shared" si="5"/>
        <v>170325.66039999999</v>
      </c>
      <c r="Q53" s="363">
        <v>142580</v>
      </c>
      <c r="R53" s="1">
        <v>1000</v>
      </c>
      <c r="S53" s="191">
        <v>3048.75</v>
      </c>
      <c r="T53" s="2">
        <f t="shared" si="6"/>
        <v>26033.174999999999</v>
      </c>
      <c r="U53" s="111">
        <f t="shared" si="7"/>
        <v>170661.92499999999</v>
      </c>
      <c r="V53" s="363">
        <v>142540</v>
      </c>
      <c r="W53" s="1">
        <v>1000</v>
      </c>
      <c r="X53" s="174">
        <v>2545.92</v>
      </c>
      <c r="Y53" s="2">
        <f t="shared" si="8"/>
        <v>25935.4656</v>
      </c>
      <c r="Z53" s="111">
        <f t="shared" si="9"/>
        <v>170021.38560000001</v>
      </c>
      <c r="AA53" s="363">
        <v>142660</v>
      </c>
      <c r="AB53" s="1">
        <v>1000</v>
      </c>
      <c r="AC53" s="266">
        <v>3377.25</v>
      </c>
      <c r="AD53" s="2">
        <f>(AA53-AB53+AC53)*18%</f>
        <v>26106.704999999998</v>
      </c>
      <c r="AE53" s="111">
        <f>AA53-AB53+AC53+AD53</f>
        <v>171143.95499999999</v>
      </c>
      <c r="AF53" s="363">
        <v>141800</v>
      </c>
      <c r="AG53" s="1">
        <v>1000</v>
      </c>
      <c r="AH53" s="166">
        <v>2607.75</v>
      </c>
      <c r="AI53" s="2">
        <f>(AF53-AG53+AH53)*18%</f>
        <v>25813.395</v>
      </c>
      <c r="AJ53" s="111">
        <f>AF53-AG53+AH53+AI53</f>
        <v>169221.14499999999</v>
      </c>
      <c r="AK53" s="363">
        <v>145730</v>
      </c>
      <c r="AL53" s="1">
        <v>1000</v>
      </c>
      <c r="AM53" s="192">
        <v>1201.2</v>
      </c>
      <c r="AN53" s="2">
        <f t="shared" si="13"/>
        <v>26267.616000000002</v>
      </c>
      <c r="AO53" s="111">
        <f t="shared" si="1"/>
        <v>172198.81600000002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8"/>
      <c r="B54" s="321"/>
      <c r="C54" s="322"/>
      <c r="D54" s="177"/>
      <c r="E54" s="39"/>
      <c r="F54" s="324"/>
      <c r="G54" s="80"/>
      <c r="H54" s="322"/>
      <c r="I54" s="177"/>
      <c r="J54" s="322"/>
      <c r="K54" s="324"/>
      <c r="L54" s="80"/>
      <c r="M54" s="322"/>
      <c r="N54" s="168"/>
      <c r="O54" s="39"/>
      <c r="P54" s="324"/>
      <c r="Q54" s="80"/>
      <c r="R54" s="322"/>
      <c r="S54" s="193"/>
      <c r="T54" s="39"/>
      <c r="U54" s="324"/>
      <c r="V54" s="80"/>
      <c r="W54" s="322"/>
      <c r="X54" s="177"/>
      <c r="Y54" s="39"/>
      <c r="Z54" s="324"/>
      <c r="AA54" s="80"/>
      <c r="AB54" s="322"/>
      <c r="AC54" s="168"/>
      <c r="AD54" s="39"/>
      <c r="AE54" s="324"/>
      <c r="AF54" s="80"/>
      <c r="AG54" s="322"/>
      <c r="AH54" s="168"/>
      <c r="AI54" s="39"/>
      <c r="AJ54" s="324"/>
      <c r="AK54" s="80"/>
      <c r="AL54" s="322"/>
      <c r="AM54" s="194"/>
      <c r="AN54" s="39"/>
      <c r="AO54" s="324"/>
    </row>
    <row r="55" spans="1:112" x14ac:dyDescent="0.25">
      <c r="A55" s="126" t="s">
        <v>54</v>
      </c>
      <c r="B55" s="362">
        <v>151940</v>
      </c>
      <c r="C55" s="262">
        <v>1000</v>
      </c>
      <c r="D55" s="263">
        <v>3127.5</v>
      </c>
      <c r="E55" s="264">
        <f>(B55-C55+D55)*18%</f>
        <v>27732.149999999998</v>
      </c>
      <c r="F55" s="112">
        <f>B55-C55+D55+E55</f>
        <v>181799.65</v>
      </c>
      <c r="G55" s="363">
        <v>154040</v>
      </c>
      <c r="H55" s="262">
        <v>1000</v>
      </c>
      <c r="I55" s="263">
        <v>2192.4</v>
      </c>
      <c r="J55" s="262">
        <f t="shared" si="2"/>
        <v>27941.831999999999</v>
      </c>
      <c r="K55" s="112">
        <f t="shared" si="3"/>
        <v>183174.23199999999</v>
      </c>
      <c r="L55" s="363">
        <v>151840</v>
      </c>
      <c r="M55" s="262">
        <v>1000</v>
      </c>
      <c r="N55" s="266">
        <v>2763.78</v>
      </c>
      <c r="O55" s="264">
        <f>(L55-M55+N55)*18%</f>
        <v>27648.680399999997</v>
      </c>
      <c r="P55" s="112">
        <f>L55-M55+N55+O55</f>
        <v>181252.46039999998</v>
      </c>
      <c r="Q55" s="363">
        <v>151840</v>
      </c>
      <c r="R55" s="262">
        <v>1000</v>
      </c>
      <c r="S55" s="267">
        <v>3048.75</v>
      </c>
      <c r="T55" s="264">
        <f t="shared" si="6"/>
        <v>27699.974999999999</v>
      </c>
      <c r="U55" s="112">
        <f t="shared" si="7"/>
        <v>181588.72500000001</v>
      </c>
      <c r="V55" s="363">
        <v>152190</v>
      </c>
      <c r="W55" s="262">
        <v>1000</v>
      </c>
      <c r="X55" s="263">
        <v>2545.92</v>
      </c>
      <c r="Y55" s="264">
        <f t="shared" si="8"/>
        <v>27672.4656</v>
      </c>
      <c r="Z55" s="112">
        <f t="shared" si="9"/>
        <v>181408.38560000001</v>
      </c>
      <c r="AA55" s="363">
        <v>151630</v>
      </c>
      <c r="AB55" s="262">
        <v>1000</v>
      </c>
      <c r="AC55" s="266">
        <v>3377.25</v>
      </c>
      <c r="AD55" s="264">
        <f t="shared" si="10"/>
        <v>27721.305</v>
      </c>
      <c r="AE55" s="112">
        <f t="shared" si="11"/>
        <v>181728.55499999999</v>
      </c>
      <c r="AF55" s="363">
        <v>151660</v>
      </c>
      <c r="AG55" s="262">
        <v>1000</v>
      </c>
      <c r="AH55" s="266">
        <v>2607.75</v>
      </c>
      <c r="AI55" s="264">
        <f t="shared" si="12"/>
        <v>27588.195</v>
      </c>
      <c r="AJ55" s="112">
        <f t="shared" si="0"/>
        <v>180855.94500000001</v>
      </c>
      <c r="AK55" s="363">
        <v>154750</v>
      </c>
      <c r="AL55" s="262">
        <v>1000</v>
      </c>
      <c r="AM55" s="183">
        <v>1201.2</v>
      </c>
      <c r="AN55" s="264">
        <f t="shared" si="13"/>
        <v>27891.216</v>
      </c>
      <c r="AO55" s="112">
        <f t="shared" si="1"/>
        <v>182842.41600000003</v>
      </c>
    </row>
    <row r="56" spans="1:112" ht="15.75" thickBot="1" x14ac:dyDescent="0.3">
      <c r="A56" s="127" t="s">
        <v>55</v>
      </c>
      <c r="B56" s="367">
        <v>154300</v>
      </c>
      <c r="C56" s="1">
        <v>1000</v>
      </c>
      <c r="D56" s="174">
        <v>3127.5</v>
      </c>
      <c r="E56" s="2">
        <f t="shared" si="14"/>
        <v>28156.95</v>
      </c>
      <c r="F56" s="111">
        <f t="shared" si="15"/>
        <v>184584.45</v>
      </c>
      <c r="G56" s="365">
        <v>156400</v>
      </c>
      <c r="H56" s="1">
        <v>1000</v>
      </c>
      <c r="I56" s="174">
        <v>2192.4</v>
      </c>
      <c r="J56" s="1">
        <f t="shared" si="2"/>
        <v>28366.631999999998</v>
      </c>
      <c r="K56" s="111">
        <f t="shared" si="3"/>
        <v>185959.03200000001</v>
      </c>
      <c r="L56" s="365">
        <v>153700</v>
      </c>
      <c r="M56" s="1">
        <v>1000</v>
      </c>
      <c r="N56" s="166">
        <v>2763.78</v>
      </c>
      <c r="O56" s="2">
        <f t="shared" si="4"/>
        <v>27983.4804</v>
      </c>
      <c r="P56" s="111">
        <f t="shared" si="5"/>
        <v>183447.2604</v>
      </c>
      <c r="Q56" s="365">
        <v>153700</v>
      </c>
      <c r="R56" s="1">
        <v>1000</v>
      </c>
      <c r="S56" s="191">
        <v>3048.75</v>
      </c>
      <c r="T56" s="2">
        <f t="shared" si="6"/>
        <v>28034.774999999998</v>
      </c>
      <c r="U56" s="111">
        <f t="shared" si="7"/>
        <v>183783.52499999999</v>
      </c>
      <c r="V56" s="365">
        <v>154050</v>
      </c>
      <c r="W56" s="1">
        <v>1000</v>
      </c>
      <c r="X56" s="174">
        <v>2545.92</v>
      </c>
      <c r="Y56" s="2">
        <f t="shared" si="8"/>
        <v>28007.265600000002</v>
      </c>
      <c r="Z56" s="111">
        <f t="shared" si="9"/>
        <v>183603.18560000003</v>
      </c>
      <c r="AA56" s="365">
        <v>153990</v>
      </c>
      <c r="AB56" s="1">
        <v>1000</v>
      </c>
      <c r="AC56" s="166">
        <v>3377.25</v>
      </c>
      <c r="AD56" s="2">
        <f>(AA56-AB56+AC56)*18%</f>
        <v>28146.105</v>
      </c>
      <c r="AE56" s="111">
        <f>AA56-AB56+AC56+AD56</f>
        <v>184513.35500000001</v>
      </c>
      <c r="AF56" s="365">
        <v>154020</v>
      </c>
      <c r="AG56" s="1">
        <v>1000</v>
      </c>
      <c r="AH56" s="166">
        <v>2607.75</v>
      </c>
      <c r="AI56" s="2">
        <f t="shared" si="12"/>
        <v>28012.994999999999</v>
      </c>
      <c r="AJ56" s="111">
        <f t="shared" si="0"/>
        <v>183640.745</v>
      </c>
      <c r="AK56" s="365">
        <v>156610</v>
      </c>
      <c r="AL56" s="1">
        <v>1000</v>
      </c>
      <c r="AM56" s="192">
        <v>1201.2</v>
      </c>
      <c r="AN56" s="2">
        <f t="shared" si="13"/>
        <v>28226.016</v>
      </c>
      <c r="AO56" s="111">
        <f t="shared" si="1"/>
        <v>185037.21600000001</v>
      </c>
    </row>
    <row r="57" spans="1:112" x14ac:dyDescent="0.25">
      <c r="A57" s="9"/>
      <c r="B57" s="195"/>
      <c r="C57" s="55"/>
      <c r="D57" s="7"/>
      <c r="E57" s="6"/>
      <c r="F57" s="113"/>
      <c r="G57" s="195"/>
      <c r="H57" s="55"/>
      <c r="I57" s="7"/>
      <c r="J57" s="6"/>
      <c r="K57" s="113"/>
      <c r="L57" s="195"/>
      <c r="M57" s="55"/>
      <c r="N57" s="7"/>
      <c r="O57" s="6"/>
      <c r="P57" s="113"/>
      <c r="Q57" s="195"/>
      <c r="R57" s="55"/>
      <c r="S57" s="7"/>
      <c r="T57" s="6"/>
      <c r="U57" s="6"/>
      <c r="V57" s="195"/>
      <c r="W57" s="55"/>
      <c r="X57" s="7"/>
      <c r="Y57" s="6"/>
      <c r="Z57" s="113"/>
      <c r="AA57" s="195"/>
      <c r="AB57" s="55"/>
      <c r="AC57" s="7"/>
      <c r="AD57" s="6"/>
      <c r="AE57" s="6"/>
      <c r="AF57" s="195"/>
      <c r="AG57" s="55"/>
      <c r="AH57" s="7"/>
      <c r="AI57" s="6"/>
      <c r="AJ57" s="113"/>
      <c r="AK57" s="195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4"/>
      <c r="G58" s="13"/>
      <c r="H58" s="13"/>
      <c r="I58" s="13"/>
      <c r="J58" s="11"/>
      <c r="K58" s="11"/>
      <c r="L58" s="11"/>
      <c r="M58" s="11"/>
      <c r="N58" s="11"/>
      <c r="O58" s="196"/>
      <c r="P58" s="115"/>
      <c r="Q58" s="11"/>
      <c r="R58" s="11"/>
      <c r="S58" s="11"/>
      <c r="T58" s="11"/>
      <c r="U58" s="11"/>
      <c r="V58" s="11"/>
      <c r="W58" s="11"/>
      <c r="X58" s="11"/>
      <c r="Y58" s="8"/>
      <c r="Z58" s="110"/>
      <c r="AA58" s="8"/>
      <c r="AB58" s="12"/>
      <c r="AC58" s="8"/>
      <c r="AD58" s="196"/>
      <c r="AE58" s="8"/>
      <c r="AF58" s="8"/>
      <c r="AG58" s="8"/>
      <c r="AH58" s="8"/>
      <c r="AI58" s="8"/>
      <c r="AJ58" s="110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5"/>
      <c r="Q59" s="21"/>
      <c r="R59" s="21"/>
      <c r="S59" s="21"/>
      <c r="T59" s="21"/>
      <c r="U59" s="21"/>
      <c r="V59" s="21"/>
      <c r="W59" s="21"/>
      <c r="X59" s="21"/>
      <c r="Y59" s="21"/>
      <c r="Z59" s="117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O31" workbookViewId="0">
      <selection activeCell="E60" sqref="E60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1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</row>
    <row r="2" spans="1:31" x14ac:dyDescent="0.25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</row>
    <row r="3" spans="1:3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3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3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1" x14ac:dyDescent="0.25">
      <c r="A6" s="329" t="s">
        <v>56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53" t="s">
        <v>67</v>
      </c>
      <c r="H8" s="354"/>
      <c r="I8" s="354"/>
      <c r="J8" s="354"/>
      <c r="K8" s="355"/>
      <c r="L8" s="353" t="s">
        <v>68</v>
      </c>
      <c r="M8" s="354"/>
      <c r="N8" s="354"/>
      <c r="O8" s="354"/>
      <c r="P8" s="355"/>
      <c r="Q8" s="353" t="s">
        <v>69</v>
      </c>
      <c r="R8" s="354"/>
      <c r="S8" s="354"/>
      <c r="T8" s="354"/>
      <c r="U8" s="355"/>
      <c r="V8" s="353" t="s">
        <v>70</v>
      </c>
      <c r="W8" s="354"/>
      <c r="X8" s="354"/>
      <c r="Y8" s="354"/>
      <c r="Z8" s="355"/>
      <c r="AA8" s="354" t="s">
        <v>71</v>
      </c>
      <c r="AB8" s="354"/>
      <c r="AC8" s="354"/>
      <c r="AD8" s="354"/>
      <c r="AE8" s="355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2" t="s">
        <v>105</v>
      </c>
      <c r="F9" s="44" t="s">
        <v>12</v>
      </c>
      <c r="G9" s="257" t="s">
        <v>10</v>
      </c>
      <c r="H9" s="258" t="s">
        <v>11</v>
      </c>
      <c r="I9" s="258" t="s">
        <v>57</v>
      </c>
      <c r="J9" s="258" t="s">
        <v>105</v>
      </c>
      <c r="K9" s="259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257" t="s">
        <v>10</v>
      </c>
      <c r="R9" s="258" t="s">
        <v>11</v>
      </c>
      <c r="S9" s="258" t="s">
        <v>57</v>
      </c>
      <c r="T9" s="258" t="s">
        <v>105</v>
      </c>
      <c r="U9" s="259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8" t="s">
        <v>13</v>
      </c>
      <c r="B10" s="288"/>
      <c r="C10" s="289"/>
      <c r="D10" s="289"/>
      <c r="E10" s="289"/>
      <c r="F10" s="290"/>
      <c r="G10" s="288"/>
      <c r="H10" s="289"/>
      <c r="I10" s="289"/>
      <c r="J10" s="289"/>
      <c r="K10" s="290"/>
      <c r="L10" s="288"/>
      <c r="M10" s="289"/>
      <c r="N10" s="289"/>
      <c r="O10" s="289"/>
      <c r="P10" s="290"/>
      <c r="Q10" s="288"/>
      <c r="R10" s="289"/>
      <c r="S10" s="289"/>
      <c r="T10" s="289"/>
      <c r="U10" s="290"/>
      <c r="V10" s="288"/>
      <c r="W10" s="289"/>
      <c r="X10" s="289"/>
      <c r="Y10" s="289"/>
      <c r="Z10" s="290"/>
      <c r="AA10" s="288"/>
      <c r="AB10" s="289"/>
      <c r="AC10" s="289"/>
      <c r="AD10" s="289"/>
      <c r="AE10" s="290"/>
    </row>
    <row r="11" spans="1:31" x14ac:dyDescent="0.25">
      <c r="A11" s="9" t="s">
        <v>14</v>
      </c>
      <c r="B11" s="364">
        <v>158180</v>
      </c>
      <c r="C11" s="326">
        <v>1000</v>
      </c>
      <c r="D11" s="167">
        <v>2501.1999999999998</v>
      </c>
      <c r="E11" s="138">
        <f>(B11-C11+D11)*18%</f>
        <v>28742.616000000002</v>
      </c>
      <c r="F11" s="109">
        <f>B11-C11+D11+E11</f>
        <v>188423.81600000002</v>
      </c>
      <c r="G11" s="366">
        <v>155830</v>
      </c>
      <c r="H11" s="326">
        <v>1000</v>
      </c>
      <c r="I11" s="167">
        <v>4463.68</v>
      </c>
      <c r="J11" s="326">
        <f>(G11-H11+I11)*18%</f>
        <v>28672.862399999998</v>
      </c>
      <c r="K11" s="109">
        <f t="shared" ref="K11:K57" si="0">G11-H11+I11+J11</f>
        <v>187966.54239999998</v>
      </c>
      <c r="L11" s="366">
        <v>157630</v>
      </c>
      <c r="M11" s="326">
        <v>1000</v>
      </c>
      <c r="N11" s="167">
        <v>2997</v>
      </c>
      <c r="O11" s="138">
        <f>(L11-M11+N11)*18%</f>
        <v>28732.86</v>
      </c>
      <c r="P11" s="109">
        <f t="shared" ref="P11" si="1">L11-M11+N11+O11</f>
        <v>188359.86</v>
      </c>
      <c r="Q11" s="366">
        <v>159190</v>
      </c>
      <c r="R11" s="326">
        <v>1000</v>
      </c>
      <c r="S11" s="167">
        <v>1474.55</v>
      </c>
      <c r="T11" s="138">
        <f>(Q11-R11+S11)*18%</f>
        <v>28739.618999999995</v>
      </c>
      <c r="U11" s="109">
        <f>Q11-R11+S11+T11</f>
        <v>188404.16899999999</v>
      </c>
      <c r="V11" s="366">
        <v>154690</v>
      </c>
      <c r="W11" s="326">
        <v>1000</v>
      </c>
      <c r="X11" s="193">
        <v>4818.6400000000003</v>
      </c>
      <c r="Y11" s="138">
        <f t="shared" ref="Y11:Y57" si="2">(V11-W11+X11)*18%</f>
        <v>28531.555200000003</v>
      </c>
      <c r="Z11" s="109">
        <f t="shared" ref="Z11:Z57" si="3">V11-W11+X11+Y11</f>
        <v>187040.19520000002</v>
      </c>
      <c r="AA11" s="366">
        <v>157900</v>
      </c>
      <c r="AB11" s="326">
        <v>1000</v>
      </c>
      <c r="AC11" s="168">
        <v>1795.52</v>
      </c>
      <c r="AD11" s="138">
        <f t="shared" ref="AD11:AD57" si="4">(AA11-AB11+AC11)*18%</f>
        <v>28565.193599999999</v>
      </c>
      <c r="AE11" s="109">
        <f t="shared" ref="AE11:AE57" si="5">AA11-AB11+AC11+AD11</f>
        <v>187260.71359999999</v>
      </c>
    </row>
    <row r="12" spans="1:31" x14ac:dyDescent="0.25">
      <c r="A12" s="126" t="s">
        <v>15</v>
      </c>
      <c r="B12" s="362">
        <v>158180</v>
      </c>
      <c r="C12" s="271">
        <v>1000</v>
      </c>
      <c r="D12" s="272">
        <v>2501.1999999999998</v>
      </c>
      <c r="E12" s="273">
        <f t="shared" ref="E12:E56" si="6">(B12-C12+D12)*18%</f>
        <v>28742.616000000002</v>
      </c>
      <c r="F12" s="107">
        <f t="shared" ref="F12:F56" si="7">B12-C12+D12+E12</f>
        <v>188423.81600000002</v>
      </c>
      <c r="G12" s="363">
        <v>155830</v>
      </c>
      <c r="H12" s="271">
        <v>1000</v>
      </c>
      <c r="I12" s="272">
        <v>4463.68</v>
      </c>
      <c r="J12" s="271">
        <f t="shared" ref="J12:J57" si="8">(G12-H12+I12)*18%</f>
        <v>28672.862399999998</v>
      </c>
      <c r="K12" s="107">
        <f t="shared" si="0"/>
        <v>187966.54239999998</v>
      </c>
      <c r="L12" s="363">
        <v>157630</v>
      </c>
      <c r="M12" s="271">
        <v>1000</v>
      </c>
      <c r="N12" s="272">
        <v>2997</v>
      </c>
      <c r="O12" s="273">
        <f t="shared" ref="O12:O57" si="9">(L12-M12+N12)*18%</f>
        <v>28732.86</v>
      </c>
      <c r="P12" s="107">
        <f t="shared" ref="P12:P57" si="10">L12-M12+N12+O12</f>
        <v>188359.86</v>
      </c>
      <c r="Q12" s="363">
        <v>159190</v>
      </c>
      <c r="R12" s="271">
        <v>1000</v>
      </c>
      <c r="S12" s="272">
        <v>1474.55</v>
      </c>
      <c r="T12" s="273">
        <f t="shared" ref="T12:T57" si="11">(Q12-R12+S12)*18%</f>
        <v>28739.618999999995</v>
      </c>
      <c r="U12" s="107">
        <f t="shared" ref="U12:U57" si="12">Q12-R12+S12+T12</f>
        <v>188404.16899999999</v>
      </c>
      <c r="V12" s="363">
        <v>154690</v>
      </c>
      <c r="W12" s="271">
        <v>1000</v>
      </c>
      <c r="X12" s="267">
        <v>4818.6400000000003</v>
      </c>
      <c r="Y12" s="273">
        <f t="shared" si="2"/>
        <v>28531.555200000003</v>
      </c>
      <c r="Z12" s="107">
        <f t="shared" si="3"/>
        <v>187040.19520000002</v>
      </c>
      <c r="AA12" s="363">
        <v>157900</v>
      </c>
      <c r="AB12" s="271">
        <v>1000</v>
      </c>
      <c r="AC12" s="266">
        <v>1795.52</v>
      </c>
      <c r="AD12" s="273">
        <f t="shared" si="4"/>
        <v>28565.193599999999</v>
      </c>
      <c r="AE12" s="107">
        <f t="shared" si="5"/>
        <v>187260.71359999999</v>
      </c>
    </row>
    <row r="13" spans="1:31" ht="15.75" thickBot="1" x14ac:dyDescent="0.3">
      <c r="A13" s="127" t="s">
        <v>16</v>
      </c>
      <c r="B13" s="362">
        <v>161220</v>
      </c>
      <c r="C13" s="61">
        <v>1000</v>
      </c>
      <c r="D13" s="164">
        <v>2501.1999999999998</v>
      </c>
      <c r="E13" s="51">
        <f t="shared" si="6"/>
        <v>29289.816000000003</v>
      </c>
      <c r="F13" s="108">
        <f t="shared" si="7"/>
        <v>192011.016</v>
      </c>
      <c r="G13" s="363">
        <v>158240</v>
      </c>
      <c r="H13" s="61">
        <v>1000</v>
      </c>
      <c r="I13" s="164">
        <v>4463.68</v>
      </c>
      <c r="J13" s="61">
        <f t="shared" si="8"/>
        <v>29106.662399999997</v>
      </c>
      <c r="K13" s="108">
        <f t="shared" si="0"/>
        <v>190810.34239999999</v>
      </c>
      <c r="L13" s="363">
        <v>161820</v>
      </c>
      <c r="M13" s="61">
        <v>1000</v>
      </c>
      <c r="N13" s="164">
        <v>2997</v>
      </c>
      <c r="O13" s="51">
        <f t="shared" si="9"/>
        <v>29487.059999999998</v>
      </c>
      <c r="P13" s="108">
        <f t="shared" si="10"/>
        <v>193304.06</v>
      </c>
      <c r="Q13" s="363">
        <v>162540</v>
      </c>
      <c r="R13" s="61">
        <v>1000</v>
      </c>
      <c r="S13" s="164">
        <v>1474.55</v>
      </c>
      <c r="T13" s="51">
        <f t="shared" si="11"/>
        <v>29342.618999999995</v>
      </c>
      <c r="U13" s="108">
        <f t="shared" si="12"/>
        <v>192357.16899999999</v>
      </c>
      <c r="V13" s="363">
        <v>160030</v>
      </c>
      <c r="W13" s="61">
        <v>1000</v>
      </c>
      <c r="X13" s="267">
        <v>4818.6400000000003</v>
      </c>
      <c r="Y13" s="51">
        <f>(V13-W13+X13)*18%</f>
        <v>29492.7552</v>
      </c>
      <c r="Z13" s="108">
        <f>V13-W13+X13+Y13</f>
        <v>193341.39520000003</v>
      </c>
      <c r="AA13" s="363">
        <v>161260</v>
      </c>
      <c r="AB13" s="61">
        <v>1000</v>
      </c>
      <c r="AC13" s="266">
        <v>1795.52</v>
      </c>
      <c r="AD13" s="51">
        <f t="shared" si="4"/>
        <v>29169.993599999998</v>
      </c>
      <c r="AE13" s="108">
        <f t="shared" si="5"/>
        <v>191225.51359999998</v>
      </c>
    </row>
    <row r="14" spans="1:31" x14ac:dyDescent="0.25">
      <c r="A14" s="126"/>
      <c r="B14" s="163"/>
      <c r="C14" s="326"/>
      <c r="D14" s="167"/>
      <c r="E14" s="138"/>
      <c r="F14" s="109"/>
      <c r="G14" s="163"/>
      <c r="H14" s="326"/>
      <c r="I14" s="167"/>
      <c r="J14" s="326"/>
      <c r="K14" s="109"/>
      <c r="L14" s="163"/>
      <c r="M14" s="326"/>
      <c r="N14" s="167"/>
      <c r="O14" s="138"/>
      <c r="P14" s="109"/>
      <c r="Q14" s="163"/>
      <c r="R14" s="326"/>
      <c r="S14" s="167"/>
      <c r="T14" s="138"/>
      <c r="U14" s="109"/>
      <c r="V14" s="163"/>
      <c r="W14" s="326"/>
      <c r="X14" s="167"/>
      <c r="Y14" s="138"/>
      <c r="Z14" s="109"/>
      <c r="AA14" s="163"/>
      <c r="AB14" s="326"/>
      <c r="AC14" s="168"/>
      <c r="AD14" s="138"/>
      <c r="AE14" s="109"/>
    </row>
    <row r="15" spans="1:31" x14ac:dyDescent="0.25">
      <c r="A15" s="126" t="s">
        <v>147</v>
      </c>
      <c r="B15" s="362">
        <v>160150</v>
      </c>
      <c r="C15" s="271">
        <v>1000</v>
      </c>
      <c r="D15" s="272">
        <v>2501.1999999999998</v>
      </c>
      <c r="E15" s="273">
        <f>(B15-C15+D15)*18%</f>
        <v>29097.216</v>
      </c>
      <c r="F15" s="107">
        <f>B15-C15+D15+E15</f>
        <v>190748.41600000003</v>
      </c>
      <c r="G15" s="363">
        <v>157640</v>
      </c>
      <c r="H15" s="271">
        <v>1000</v>
      </c>
      <c r="I15" s="272">
        <v>4463.68</v>
      </c>
      <c r="J15" s="271">
        <f>(G15-H15+I15)*18%</f>
        <v>28998.662399999997</v>
      </c>
      <c r="K15" s="107">
        <f t="shared" ref="K15" si="13">G15-H15+I15+J15</f>
        <v>190102.34239999999</v>
      </c>
      <c r="L15" s="363">
        <v>161920</v>
      </c>
      <c r="M15" s="271">
        <v>1000</v>
      </c>
      <c r="N15" s="272">
        <v>2997</v>
      </c>
      <c r="O15" s="273">
        <f>(L15-M15+N15)*18%</f>
        <v>29505.059999999998</v>
      </c>
      <c r="P15" s="107">
        <f t="shared" ref="P15" si="14">L15-M15+N15+O15</f>
        <v>193422.06</v>
      </c>
      <c r="Q15" s="363">
        <v>162290</v>
      </c>
      <c r="R15" s="271">
        <v>1000</v>
      </c>
      <c r="S15" s="272">
        <v>1474.55</v>
      </c>
      <c r="T15" s="273">
        <f>(Q15-R15+S15)*18%</f>
        <v>29297.618999999995</v>
      </c>
      <c r="U15" s="107">
        <f>Q15-R15+S15+T15</f>
        <v>192062.16899999999</v>
      </c>
      <c r="V15" s="363">
        <v>156710</v>
      </c>
      <c r="W15" s="271">
        <v>1000</v>
      </c>
      <c r="X15" s="267">
        <v>4818.6400000000003</v>
      </c>
      <c r="Y15" s="273">
        <f t="shared" ref="Y15" si="15">(V15-W15+X15)*18%</f>
        <v>28895.155200000001</v>
      </c>
      <c r="Z15" s="107">
        <f t="shared" ref="Z15" si="16">V15-W15+X15+Y15</f>
        <v>189423.79520000002</v>
      </c>
      <c r="AA15" s="363">
        <v>159460</v>
      </c>
      <c r="AB15" s="271">
        <v>1000</v>
      </c>
      <c r="AC15" s="266">
        <v>1795.52</v>
      </c>
      <c r="AD15" s="273">
        <f t="shared" ref="AD15" si="17">(AA15-AB15+AC15)*18%</f>
        <v>28845.993599999998</v>
      </c>
      <c r="AE15" s="107">
        <f t="shared" ref="AE15" si="18">AA15-AB15+AC15+AD15</f>
        <v>189101.51359999998</v>
      </c>
    </row>
    <row r="16" spans="1:31" ht="15.75" thickBot="1" x14ac:dyDescent="0.3">
      <c r="A16" s="126"/>
      <c r="B16" s="165"/>
      <c r="C16" s="61"/>
      <c r="D16" s="164"/>
      <c r="E16" s="51"/>
      <c r="F16" s="108"/>
      <c r="G16" s="165"/>
      <c r="H16" s="61"/>
      <c r="I16" s="164"/>
      <c r="J16" s="61"/>
      <c r="K16" s="108"/>
      <c r="L16" s="165"/>
      <c r="M16" s="61"/>
      <c r="N16" s="164"/>
      <c r="O16" s="51"/>
      <c r="P16" s="108"/>
      <c r="Q16" s="165"/>
      <c r="R16" s="61"/>
      <c r="S16" s="164"/>
      <c r="T16" s="51"/>
      <c r="U16" s="108"/>
      <c r="V16" s="165"/>
      <c r="W16" s="61"/>
      <c r="X16" s="164"/>
      <c r="Y16" s="51"/>
      <c r="Z16" s="108"/>
      <c r="AA16" s="165"/>
      <c r="AB16" s="61"/>
      <c r="AC16" s="166"/>
      <c r="AD16" s="51"/>
      <c r="AE16" s="108"/>
    </row>
    <row r="17" spans="1:32" x14ac:dyDescent="0.25">
      <c r="A17" s="128" t="s">
        <v>17</v>
      </c>
      <c r="B17" s="57"/>
      <c r="C17" s="326"/>
      <c r="D17" s="167"/>
      <c r="E17" s="138"/>
      <c r="F17" s="109"/>
      <c r="G17" s="57"/>
      <c r="H17" s="326"/>
      <c r="I17" s="167"/>
      <c r="J17" s="326"/>
      <c r="K17" s="109"/>
      <c r="L17" s="57"/>
      <c r="M17" s="326"/>
      <c r="N17" s="167"/>
      <c r="O17" s="138"/>
      <c r="P17" s="109"/>
      <c r="Q17" s="57"/>
      <c r="R17" s="326"/>
      <c r="S17" s="167"/>
      <c r="T17" s="138"/>
      <c r="U17" s="109"/>
      <c r="V17" s="57"/>
      <c r="W17" s="326"/>
      <c r="X17" s="167"/>
      <c r="Y17" s="138"/>
      <c r="Z17" s="109"/>
      <c r="AA17" s="57"/>
      <c r="AB17" s="326"/>
      <c r="AC17" s="168"/>
      <c r="AD17" s="138"/>
      <c r="AE17" s="109"/>
    </row>
    <row r="18" spans="1:32" x14ac:dyDescent="0.25">
      <c r="A18" s="126" t="s">
        <v>18</v>
      </c>
      <c r="B18" s="362">
        <v>147530</v>
      </c>
      <c r="C18" s="271">
        <v>1000</v>
      </c>
      <c r="D18" s="272">
        <v>2501.1999999999998</v>
      </c>
      <c r="E18" s="273">
        <f>(B18-C18+D18)*18%</f>
        <v>26825.616000000002</v>
      </c>
      <c r="F18" s="107">
        <f>B18-C18+D18+E18</f>
        <v>175856.81600000002</v>
      </c>
      <c r="G18" s="363">
        <v>146790</v>
      </c>
      <c r="H18" s="271">
        <v>1000</v>
      </c>
      <c r="I18" s="272">
        <v>4463.68</v>
      </c>
      <c r="J18" s="271">
        <f t="shared" si="8"/>
        <v>27045.662399999997</v>
      </c>
      <c r="K18" s="107">
        <f t="shared" si="0"/>
        <v>177299.34239999999</v>
      </c>
      <c r="L18" s="363">
        <v>150840</v>
      </c>
      <c r="M18" s="271">
        <v>1000</v>
      </c>
      <c r="N18" s="272">
        <v>2997</v>
      </c>
      <c r="O18" s="273">
        <f>(L18-M18+N18)*18%</f>
        <v>27510.66</v>
      </c>
      <c r="P18" s="107">
        <f>L18-M18+N18+O18</f>
        <v>180347.66</v>
      </c>
      <c r="Q18" s="363">
        <v>150810</v>
      </c>
      <c r="R18" s="271">
        <v>1000</v>
      </c>
      <c r="S18" s="272">
        <v>1474.55</v>
      </c>
      <c r="T18" s="273">
        <f>(Q18-R18+S18)*18%</f>
        <v>27231.218999999997</v>
      </c>
      <c r="U18" s="107">
        <f>Q18-R18+S18+T18</f>
        <v>178515.76899999997</v>
      </c>
      <c r="V18" s="363">
        <v>149590</v>
      </c>
      <c r="W18" s="271">
        <v>1000</v>
      </c>
      <c r="X18" s="267">
        <v>4818.6400000000003</v>
      </c>
      <c r="Y18" s="273">
        <f t="shared" si="2"/>
        <v>27613.555200000003</v>
      </c>
      <c r="Z18" s="107">
        <f t="shared" si="3"/>
        <v>181022.19520000002</v>
      </c>
      <c r="AA18" s="363">
        <v>148690</v>
      </c>
      <c r="AB18" s="271">
        <v>1000</v>
      </c>
      <c r="AC18" s="266">
        <v>1795.52</v>
      </c>
      <c r="AD18" s="273">
        <f t="shared" si="4"/>
        <v>26907.393599999996</v>
      </c>
      <c r="AE18" s="107">
        <f t="shared" si="5"/>
        <v>176392.91359999997</v>
      </c>
    </row>
    <row r="19" spans="1:32" ht="15.75" thickBot="1" x14ac:dyDescent="0.3">
      <c r="A19" s="127" t="s">
        <v>72</v>
      </c>
      <c r="B19" s="65"/>
      <c r="C19" s="61"/>
      <c r="D19" s="164"/>
      <c r="E19" s="51"/>
      <c r="F19" s="108"/>
      <c r="G19" s="65"/>
      <c r="H19" s="61"/>
      <c r="I19" s="164"/>
      <c r="J19" s="61"/>
      <c r="K19" s="108"/>
      <c r="L19" s="65"/>
      <c r="M19" s="61"/>
      <c r="N19" s="164"/>
      <c r="O19" s="51"/>
      <c r="P19" s="108"/>
      <c r="Q19" s="65"/>
      <c r="R19" s="61"/>
      <c r="S19" s="164"/>
      <c r="T19" s="51"/>
      <c r="U19" s="108"/>
      <c r="V19" s="65"/>
      <c r="W19" s="61"/>
      <c r="X19" s="164"/>
      <c r="Y19" s="51"/>
      <c r="Z19" s="108"/>
      <c r="AA19" s="65"/>
      <c r="AB19" s="61"/>
      <c r="AC19" s="166"/>
      <c r="AD19" s="51"/>
      <c r="AE19" s="108"/>
    </row>
    <row r="20" spans="1:32" x14ac:dyDescent="0.25">
      <c r="A20" s="129" t="s">
        <v>19</v>
      </c>
      <c r="B20" s="362">
        <v>150110</v>
      </c>
      <c r="C20" s="326">
        <v>1000</v>
      </c>
      <c r="D20" s="272">
        <v>2501.1999999999998</v>
      </c>
      <c r="E20" s="326">
        <f t="shared" si="6"/>
        <v>27290.016</v>
      </c>
      <c r="F20" s="109">
        <f t="shared" si="7"/>
        <v>178901.21600000001</v>
      </c>
      <c r="G20" s="363">
        <v>150370</v>
      </c>
      <c r="H20" s="326">
        <v>1000</v>
      </c>
      <c r="I20" s="272">
        <v>4463.68</v>
      </c>
      <c r="J20" s="326">
        <f t="shared" si="8"/>
        <v>27690.062399999999</v>
      </c>
      <c r="K20" s="109">
        <f t="shared" si="0"/>
        <v>181523.74239999999</v>
      </c>
      <c r="L20" s="363">
        <v>154170</v>
      </c>
      <c r="M20" s="326">
        <v>1000</v>
      </c>
      <c r="N20" s="272">
        <v>2997</v>
      </c>
      <c r="O20" s="326">
        <f t="shared" si="9"/>
        <v>28110.059999999998</v>
      </c>
      <c r="P20" s="109">
        <f t="shared" si="10"/>
        <v>184277.06</v>
      </c>
      <c r="Q20" s="363">
        <v>152840</v>
      </c>
      <c r="R20" s="326">
        <v>1000</v>
      </c>
      <c r="S20" s="272">
        <v>1474.55</v>
      </c>
      <c r="T20" s="326">
        <f t="shared" si="11"/>
        <v>27596.618999999995</v>
      </c>
      <c r="U20" s="109">
        <f t="shared" si="12"/>
        <v>180911.16899999999</v>
      </c>
      <c r="V20" s="363">
        <v>151120</v>
      </c>
      <c r="W20" s="326">
        <v>1000</v>
      </c>
      <c r="X20" s="267">
        <v>4818.6400000000003</v>
      </c>
      <c r="Y20" s="326">
        <f t="shared" si="2"/>
        <v>27888.9552</v>
      </c>
      <c r="Z20" s="109">
        <f t="shared" si="3"/>
        <v>182827.59520000001</v>
      </c>
      <c r="AA20" s="363">
        <v>151720</v>
      </c>
      <c r="AB20" s="326">
        <v>1000</v>
      </c>
      <c r="AC20" s="266">
        <v>1795.52</v>
      </c>
      <c r="AD20" s="326">
        <f t="shared" si="4"/>
        <v>27452.793599999997</v>
      </c>
      <c r="AE20" s="109">
        <f t="shared" si="5"/>
        <v>179968.31359999999</v>
      </c>
    </row>
    <row r="21" spans="1:32" ht="15.75" thickBot="1" x14ac:dyDescent="0.3">
      <c r="A21" s="127" t="s">
        <v>20</v>
      </c>
      <c r="B21" s="65"/>
      <c r="C21" s="61"/>
      <c r="D21" s="164"/>
      <c r="E21" s="51"/>
      <c r="F21" s="108"/>
      <c r="G21" s="65"/>
      <c r="H21" s="61"/>
      <c r="I21" s="164"/>
      <c r="J21" s="61"/>
      <c r="K21" s="108"/>
      <c r="L21" s="65"/>
      <c r="M21" s="61"/>
      <c r="N21" s="164"/>
      <c r="O21" s="51"/>
      <c r="P21" s="108"/>
      <c r="Q21" s="64"/>
      <c r="R21" s="271"/>
      <c r="S21" s="272"/>
      <c r="T21" s="273"/>
      <c r="U21" s="107"/>
      <c r="V21" s="65"/>
      <c r="W21" s="61"/>
      <c r="X21" s="164"/>
      <c r="Y21" s="51"/>
      <c r="Z21" s="108"/>
      <c r="AA21" s="103"/>
      <c r="AB21" s="61"/>
      <c r="AC21" s="166"/>
      <c r="AD21" s="51"/>
      <c r="AE21" s="108"/>
    </row>
    <row r="22" spans="1:32" x14ac:dyDescent="0.25">
      <c r="A22" s="128" t="s">
        <v>21</v>
      </c>
      <c r="B22" s="57"/>
      <c r="C22" s="326"/>
      <c r="D22" s="167"/>
      <c r="E22" s="138"/>
      <c r="F22" s="109"/>
      <c r="G22" s="57"/>
      <c r="H22" s="326"/>
      <c r="I22" s="167"/>
      <c r="J22" s="326"/>
      <c r="K22" s="109"/>
      <c r="L22" s="57"/>
      <c r="M22" s="326"/>
      <c r="N22" s="167"/>
      <c r="O22" s="138"/>
      <c r="P22" s="109"/>
      <c r="Q22" s="57"/>
      <c r="R22" s="326"/>
      <c r="S22" s="167"/>
      <c r="T22" s="138"/>
      <c r="U22" s="109"/>
      <c r="V22" s="57"/>
      <c r="W22" s="326"/>
      <c r="X22" s="167"/>
      <c r="Y22" s="138"/>
      <c r="Z22" s="109"/>
      <c r="AA22" s="57"/>
      <c r="AB22" s="326"/>
      <c r="AC22" s="168"/>
      <c r="AD22" s="138"/>
      <c r="AE22" s="109"/>
    </row>
    <row r="23" spans="1:32" x14ac:dyDescent="0.25">
      <c r="A23" s="126" t="s">
        <v>22</v>
      </c>
      <c r="B23" s="362">
        <v>161150</v>
      </c>
      <c r="C23" s="271">
        <v>1000</v>
      </c>
      <c r="D23" s="272">
        <v>2501.1999999999998</v>
      </c>
      <c r="E23" s="273">
        <f t="shared" si="6"/>
        <v>29277.216</v>
      </c>
      <c r="F23" s="107">
        <f t="shared" si="7"/>
        <v>191928.41600000003</v>
      </c>
      <c r="G23" s="363">
        <v>158590</v>
      </c>
      <c r="H23" s="271">
        <v>1000</v>
      </c>
      <c r="I23" s="272">
        <v>4463.68</v>
      </c>
      <c r="J23" s="271">
        <f t="shared" si="8"/>
        <v>29169.662399999997</v>
      </c>
      <c r="K23" s="107">
        <f t="shared" si="0"/>
        <v>191223.34239999999</v>
      </c>
      <c r="L23" s="363">
        <v>162420</v>
      </c>
      <c r="M23" s="271">
        <v>1000</v>
      </c>
      <c r="N23" s="272">
        <v>2997</v>
      </c>
      <c r="O23" s="273">
        <f t="shared" si="9"/>
        <v>29595.059999999998</v>
      </c>
      <c r="P23" s="107">
        <f t="shared" si="10"/>
        <v>194012.06</v>
      </c>
      <c r="Q23" s="363">
        <v>163390</v>
      </c>
      <c r="R23" s="271">
        <v>1000</v>
      </c>
      <c r="S23" s="272">
        <v>1474.55</v>
      </c>
      <c r="T23" s="273">
        <f>(Q23-R23+S23)*18%</f>
        <v>29495.618999999995</v>
      </c>
      <c r="U23" s="107">
        <f>Q23-R23+S23+T23</f>
        <v>193360.16899999999</v>
      </c>
      <c r="V23" s="363">
        <v>156660</v>
      </c>
      <c r="W23" s="271">
        <v>1000</v>
      </c>
      <c r="X23" s="267">
        <v>4818.6400000000003</v>
      </c>
      <c r="Y23" s="273">
        <f t="shared" si="2"/>
        <v>28886.155200000001</v>
      </c>
      <c r="Z23" s="107">
        <f t="shared" si="3"/>
        <v>189364.79520000002</v>
      </c>
      <c r="AA23" s="363">
        <v>160060</v>
      </c>
      <c r="AB23" s="271">
        <v>1000</v>
      </c>
      <c r="AC23" s="266">
        <v>1795.52</v>
      </c>
      <c r="AD23" s="273">
        <f>(AA23-AB23+AC23)*18%</f>
        <v>28953.993599999998</v>
      </c>
      <c r="AE23" s="107">
        <f>AA23-AB23+AC23+AD23</f>
        <v>189809.51359999998</v>
      </c>
      <c r="AF23" s="206"/>
    </row>
    <row r="24" spans="1:32" ht="15.75" thickBot="1" x14ac:dyDescent="0.3">
      <c r="A24" s="127" t="s">
        <v>23</v>
      </c>
      <c r="B24" s="65"/>
      <c r="C24" s="61"/>
      <c r="D24" s="164"/>
      <c r="E24" s="51"/>
      <c r="F24" s="108"/>
      <c r="G24" s="65"/>
      <c r="H24" s="61"/>
      <c r="I24" s="164"/>
      <c r="J24" s="61"/>
      <c r="K24" s="108"/>
      <c r="L24" s="65"/>
      <c r="M24" s="61"/>
      <c r="N24" s="164"/>
      <c r="O24" s="51"/>
      <c r="P24" s="108"/>
      <c r="Q24" s="65"/>
      <c r="R24" s="61"/>
      <c r="S24" s="164"/>
      <c r="T24" s="51"/>
      <c r="U24" s="108"/>
      <c r="V24" s="65"/>
      <c r="W24" s="61"/>
      <c r="X24" s="164"/>
      <c r="Y24" s="51"/>
      <c r="Z24" s="108"/>
      <c r="AA24" s="169"/>
      <c r="AB24" s="61"/>
      <c r="AC24" s="166"/>
      <c r="AD24" s="51"/>
      <c r="AE24" s="108"/>
      <c r="AF24" s="22"/>
    </row>
    <row r="25" spans="1:32" x14ac:dyDescent="0.25">
      <c r="A25" s="128" t="s">
        <v>24</v>
      </c>
      <c r="B25" s="57"/>
      <c r="C25" s="326"/>
      <c r="D25" s="167"/>
      <c r="E25" s="138"/>
      <c r="F25" s="109"/>
      <c r="G25" s="57"/>
      <c r="H25" s="326"/>
      <c r="I25" s="167"/>
      <c r="J25" s="326"/>
      <c r="K25" s="109"/>
      <c r="L25" s="57"/>
      <c r="M25" s="326"/>
      <c r="N25" s="167"/>
      <c r="O25" s="138"/>
      <c r="P25" s="109"/>
      <c r="Q25" s="57"/>
      <c r="R25" s="326"/>
      <c r="S25" s="167"/>
      <c r="T25" s="138"/>
      <c r="U25" s="109"/>
      <c r="V25" s="57"/>
      <c r="W25" s="326"/>
      <c r="X25" s="167"/>
      <c r="Y25" s="138"/>
      <c r="Z25" s="109"/>
      <c r="AA25" s="57"/>
      <c r="AB25" s="326"/>
      <c r="AC25" s="168"/>
      <c r="AD25" s="138"/>
      <c r="AE25" s="109"/>
    </row>
    <row r="26" spans="1:32" x14ac:dyDescent="0.25">
      <c r="A26" s="126" t="s">
        <v>25</v>
      </c>
      <c r="B26" s="362">
        <v>149560</v>
      </c>
      <c r="C26" s="271">
        <v>1000</v>
      </c>
      <c r="D26" s="272">
        <v>2501.1999999999998</v>
      </c>
      <c r="E26" s="273">
        <f t="shared" si="6"/>
        <v>27191.016</v>
      </c>
      <c r="F26" s="107">
        <f t="shared" si="7"/>
        <v>178252.21600000001</v>
      </c>
      <c r="G26" s="363">
        <v>147470</v>
      </c>
      <c r="H26" s="271">
        <v>1000</v>
      </c>
      <c r="I26" s="272">
        <v>4463.68</v>
      </c>
      <c r="J26" s="271">
        <f t="shared" si="8"/>
        <v>27168.062399999999</v>
      </c>
      <c r="K26" s="107">
        <f t="shared" si="0"/>
        <v>178101.74239999999</v>
      </c>
      <c r="L26" s="363">
        <v>151390</v>
      </c>
      <c r="M26" s="271">
        <v>1000</v>
      </c>
      <c r="N26" s="272">
        <v>2997</v>
      </c>
      <c r="O26" s="273">
        <f t="shared" si="9"/>
        <v>27609.66</v>
      </c>
      <c r="P26" s="107">
        <f t="shared" si="10"/>
        <v>180996.66</v>
      </c>
      <c r="Q26" s="363">
        <v>151590</v>
      </c>
      <c r="R26" s="271">
        <v>1000</v>
      </c>
      <c r="S26" s="272">
        <v>1474.55</v>
      </c>
      <c r="T26" s="273">
        <f t="shared" si="11"/>
        <v>27371.618999999995</v>
      </c>
      <c r="U26" s="107">
        <f t="shared" si="12"/>
        <v>179436.16899999999</v>
      </c>
      <c r="V26" s="363">
        <v>147180</v>
      </c>
      <c r="W26" s="271">
        <v>1000</v>
      </c>
      <c r="X26" s="267">
        <v>4818.6400000000003</v>
      </c>
      <c r="Y26" s="273">
        <f t="shared" si="2"/>
        <v>27179.755200000003</v>
      </c>
      <c r="Z26" s="107">
        <f t="shared" si="3"/>
        <v>178178.39520000003</v>
      </c>
      <c r="AA26" s="363">
        <v>149240</v>
      </c>
      <c r="AB26" s="271">
        <v>1000</v>
      </c>
      <c r="AC26" s="266">
        <v>1795.52</v>
      </c>
      <c r="AD26" s="273">
        <f t="shared" si="4"/>
        <v>27006.393599999996</v>
      </c>
      <c r="AE26" s="107">
        <f t="shared" si="5"/>
        <v>177041.91359999997</v>
      </c>
    </row>
    <row r="27" spans="1:32" ht="15.75" thickBot="1" x14ac:dyDescent="0.3">
      <c r="A27" s="127" t="s">
        <v>26</v>
      </c>
      <c r="B27" s="65"/>
      <c r="C27" s="61"/>
      <c r="D27" s="164"/>
      <c r="E27" s="51"/>
      <c r="F27" s="108"/>
      <c r="G27" s="65"/>
      <c r="H27" s="61"/>
      <c r="I27" s="164"/>
      <c r="J27" s="61"/>
      <c r="K27" s="108"/>
      <c r="L27" s="65"/>
      <c r="M27" s="61"/>
      <c r="N27" s="164"/>
      <c r="O27" s="51"/>
      <c r="P27" s="108"/>
      <c r="Q27" s="65"/>
      <c r="R27" s="61"/>
      <c r="S27" s="164"/>
      <c r="T27" s="51"/>
      <c r="U27" s="108"/>
      <c r="V27" s="65"/>
      <c r="W27" s="61"/>
      <c r="X27" s="164"/>
      <c r="Y27" s="51"/>
      <c r="Z27" s="108"/>
      <c r="AA27" s="65"/>
      <c r="AB27" s="61"/>
      <c r="AC27" s="166"/>
      <c r="AD27" s="51"/>
      <c r="AE27" s="108"/>
    </row>
    <row r="28" spans="1:32" x14ac:dyDescent="0.25">
      <c r="A28" s="128" t="s">
        <v>27</v>
      </c>
      <c r="B28" s="57"/>
      <c r="C28" s="326"/>
      <c r="D28" s="167"/>
      <c r="E28" s="138"/>
      <c r="F28" s="109"/>
      <c r="G28" s="57"/>
      <c r="H28" s="326"/>
      <c r="I28" s="167"/>
      <c r="J28" s="326"/>
      <c r="K28" s="109"/>
      <c r="L28" s="57"/>
      <c r="M28" s="326"/>
      <c r="N28" s="167"/>
      <c r="O28" s="138"/>
      <c r="P28" s="109"/>
      <c r="Q28" s="57"/>
      <c r="R28" s="326"/>
      <c r="S28" s="167"/>
      <c r="T28" s="138"/>
      <c r="U28" s="109"/>
      <c r="V28" s="57"/>
      <c r="W28" s="326"/>
      <c r="X28" s="167"/>
      <c r="Y28" s="138"/>
      <c r="Z28" s="109"/>
      <c r="AA28" s="57"/>
      <c r="AB28" s="326"/>
      <c r="AC28" s="168"/>
      <c r="AD28" s="138"/>
      <c r="AE28" s="109"/>
    </row>
    <row r="29" spans="1:32" s="10" customFormat="1" x14ac:dyDescent="0.25">
      <c r="A29" s="126" t="s">
        <v>28</v>
      </c>
      <c r="B29" s="362">
        <v>148010</v>
      </c>
      <c r="C29" s="271">
        <v>1000</v>
      </c>
      <c r="D29" s="272">
        <v>2501.1999999999998</v>
      </c>
      <c r="E29" s="273">
        <f t="shared" si="6"/>
        <v>26912.016</v>
      </c>
      <c r="F29" s="107">
        <f t="shared" si="7"/>
        <v>176423.21600000001</v>
      </c>
      <c r="G29" s="363">
        <v>147370</v>
      </c>
      <c r="H29" s="271">
        <v>1000</v>
      </c>
      <c r="I29" s="272">
        <v>4463.68</v>
      </c>
      <c r="J29" s="271">
        <f t="shared" si="8"/>
        <v>27150.062399999999</v>
      </c>
      <c r="K29" s="107">
        <f t="shared" si="0"/>
        <v>177983.74239999999</v>
      </c>
      <c r="L29" s="363">
        <v>151070</v>
      </c>
      <c r="M29" s="271">
        <v>1000</v>
      </c>
      <c r="N29" s="272">
        <v>2997</v>
      </c>
      <c r="O29" s="273">
        <f t="shared" si="9"/>
        <v>27552.059999999998</v>
      </c>
      <c r="P29" s="107">
        <f t="shared" si="10"/>
        <v>180619.06</v>
      </c>
      <c r="Q29" s="363">
        <v>151140</v>
      </c>
      <c r="R29" s="271">
        <v>1000</v>
      </c>
      <c r="S29" s="272">
        <v>1474.55</v>
      </c>
      <c r="T29" s="273">
        <f t="shared" si="11"/>
        <v>27290.618999999995</v>
      </c>
      <c r="U29" s="107">
        <f t="shared" si="12"/>
        <v>178905.16899999999</v>
      </c>
      <c r="V29" s="363">
        <v>146620</v>
      </c>
      <c r="W29" s="271">
        <v>1000</v>
      </c>
      <c r="X29" s="267">
        <v>4818.6400000000003</v>
      </c>
      <c r="Y29" s="273">
        <f t="shared" si="2"/>
        <v>27078.9552</v>
      </c>
      <c r="Z29" s="107">
        <f t="shared" si="3"/>
        <v>177517.59520000001</v>
      </c>
      <c r="AA29" s="363">
        <v>149240</v>
      </c>
      <c r="AB29" s="271">
        <v>1000</v>
      </c>
      <c r="AC29" s="266">
        <v>1795.52</v>
      </c>
      <c r="AD29" s="273">
        <f t="shared" si="4"/>
        <v>27006.393599999996</v>
      </c>
      <c r="AE29" s="107">
        <f t="shared" si="5"/>
        <v>177041.91359999997</v>
      </c>
    </row>
    <row r="30" spans="1:32" s="10" customFormat="1" ht="15.75" thickBot="1" x14ac:dyDescent="0.3">
      <c r="A30" s="127" t="s">
        <v>29</v>
      </c>
      <c r="B30" s="65"/>
      <c r="C30" s="61"/>
      <c r="D30" s="164"/>
      <c r="E30" s="51"/>
      <c r="F30" s="108"/>
      <c r="G30" s="65"/>
      <c r="H30" s="61"/>
      <c r="I30" s="164"/>
      <c r="J30" s="61"/>
      <c r="K30" s="108"/>
      <c r="L30" s="65"/>
      <c r="M30" s="61"/>
      <c r="N30" s="164"/>
      <c r="O30" s="51"/>
      <c r="P30" s="108"/>
      <c r="Q30" s="65"/>
      <c r="R30" s="61"/>
      <c r="S30" s="164"/>
      <c r="T30" s="51"/>
      <c r="U30" s="108"/>
      <c r="V30" s="65"/>
      <c r="W30" s="61"/>
      <c r="X30" s="164"/>
      <c r="Y30" s="51"/>
      <c r="Z30" s="108"/>
      <c r="AA30" s="65"/>
      <c r="AB30" s="61"/>
      <c r="AC30" s="166"/>
      <c r="AD30" s="51"/>
      <c r="AE30" s="108"/>
    </row>
    <row r="31" spans="1:32" s="10" customFormat="1" x14ac:dyDescent="0.25">
      <c r="A31" s="128" t="s">
        <v>30</v>
      </c>
      <c r="B31" s="57"/>
      <c r="C31" s="326"/>
      <c r="D31" s="167"/>
      <c r="E31" s="138"/>
      <c r="F31" s="109"/>
      <c r="G31" s="57"/>
      <c r="H31" s="326"/>
      <c r="I31" s="167"/>
      <c r="J31" s="326"/>
      <c r="K31" s="109"/>
      <c r="L31" s="57"/>
      <c r="M31" s="326"/>
      <c r="N31" s="167"/>
      <c r="O31" s="138"/>
      <c r="P31" s="109"/>
      <c r="Q31" s="57"/>
      <c r="R31" s="326"/>
      <c r="S31" s="167"/>
      <c r="T31" s="138"/>
      <c r="U31" s="109"/>
      <c r="V31" s="57"/>
      <c r="W31" s="326"/>
      <c r="X31" s="167"/>
      <c r="Y31" s="138"/>
      <c r="Z31" s="109"/>
      <c r="AA31" s="57"/>
      <c r="AB31" s="326"/>
      <c r="AC31" s="168"/>
      <c r="AD31" s="138"/>
      <c r="AE31" s="109"/>
    </row>
    <row r="32" spans="1:32" s="10" customFormat="1" x14ac:dyDescent="0.25">
      <c r="A32" s="126" t="s">
        <v>31</v>
      </c>
      <c r="B32" s="362">
        <v>149540</v>
      </c>
      <c r="C32" s="271">
        <v>1000</v>
      </c>
      <c r="D32" s="272">
        <v>2501.1999999999998</v>
      </c>
      <c r="E32" s="273">
        <f t="shared" si="6"/>
        <v>27187.416000000001</v>
      </c>
      <c r="F32" s="107">
        <f t="shared" si="7"/>
        <v>178228.61600000001</v>
      </c>
      <c r="G32" s="363">
        <v>148900</v>
      </c>
      <c r="H32" s="271">
        <v>1000</v>
      </c>
      <c r="I32" s="272">
        <v>4463.68</v>
      </c>
      <c r="J32" s="271">
        <f t="shared" si="8"/>
        <v>27425.462399999997</v>
      </c>
      <c r="K32" s="107">
        <f t="shared" si="0"/>
        <v>179789.14239999998</v>
      </c>
      <c r="L32" s="363">
        <v>152500</v>
      </c>
      <c r="M32" s="271">
        <v>1000</v>
      </c>
      <c r="N32" s="272">
        <v>2997</v>
      </c>
      <c r="O32" s="273">
        <f t="shared" si="9"/>
        <v>27809.46</v>
      </c>
      <c r="P32" s="107">
        <f t="shared" si="10"/>
        <v>182306.46</v>
      </c>
      <c r="Q32" s="363">
        <v>152670</v>
      </c>
      <c r="R32" s="271">
        <v>1000</v>
      </c>
      <c r="S32" s="272">
        <v>1474.55</v>
      </c>
      <c r="T32" s="273">
        <f t="shared" si="11"/>
        <v>27566.018999999997</v>
      </c>
      <c r="U32" s="107">
        <f t="shared" si="12"/>
        <v>180710.56899999999</v>
      </c>
      <c r="V32" s="363">
        <v>148000</v>
      </c>
      <c r="W32" s="271">
        <v>1000</v>
      </c>
      <c r="X32" s="267">
        <v>4818.6400000000003</v>
      </c>
      <c r="Y32" s="273">
        <f t="shared" si="2"/>
        <v>27327.355200000002</v>
      </c>
      <c r="Z32" s="107">
        <f t="shared" si="3"/>
        <v>179145.9952</v>
      </c>
      <c r="AA32" s="363">
        <v>150740</v>
      </c>
      <c r="AB32" s="271">
        <v>1000</v>
      </c>
      <c r="AC32" s="266">
        <v>1795.52</v>
      </c>
      <c r="AD32" s="273">
        <f t="shared" si="4"/>
        <v>27276.393599999996</v>
      </c>
      <c r="AE32" s="107">
        <f t="shared" si="5"/>
        <v>178811.91359999997</v>
      </c>
    </row>
    <row r="33" spans="1:31" s="10" customFormat="1" ht="15.75" thickBot="1" x14ac:dyDescent="0.3">
      <c r="A33" s="127" t="s">
        <v>32</v>
      </c>
      <c r="B33" s="65"/>
      <c r="C33" s="61"/>
      <c r="D33" s="164"/>
      <c r="E33" s="51"/>
      <c r="F33" s="108"/>
      <c r="G33" s="65"/>
      <c r="H33" s="61"/>
      <c r="I33" s="164"/>
      <c r="J33" s="61"/>
      <c r="K33" s="108"/>
      <c r="L33" s="65"/>
      <c r="M33" s="61"/>
      <c r="N33" s="164"/>
      <c r="O33" s="51"/>
      <c r="P33" s="108"/>
      <c r="Q33" s="65"/>
      <c r="R33" s="61"/>
      <c r="S33" s="164"/>
      <c r="T33" s="51"/>
      <c r="U33" s="108"/>
      <c r="V33" s="65"/>
      <c r="W33" s="61"/>
      <c r="X33" s="164"/>
      <c r="Y33" s="51"/>
      <c r="Z33" s="108"/>
      <c r="AA33" s="65"/>
      <c r="AB33" s="61"/>
      <c r="AC33" s="166"/>
      <c r="AD33" s="51"/>
      <c r="AE33" s="108"/>
    </row>
    <row r="34" spans="1:31" s="10" customFormat="1" x14ac:dyDescent="0.25">
      <c r="A34" s="128" t="s">
        <v>33</v>
      </c>
      <c r="B34" s="57"/>
      <c r="C34" s="326"/>
      <c r="D34" s="167"/>
      <c r="E34" s="138"/>
      <c r="F34" s="109"/>
      <c r="G34" s="57"/>
      <c r="H34" s="326"/>
      <c r="I34" s="167"/>
      <c r="J34" s="326"/>
      <c r="K34" s="109"/>
      <c r="L34" s="57"/>
      <c r="M34" s="326"/>
      <c r="N34" s="167"/>
      <c r="O34" s="138"/>
      <c r="P34" s="109"/>
      <c r="Q34" s="57"/>
      <c r="R34" s="326"/>
      <c r="S34" s="167"/>
      <c r="T34" s="138"/>
      <c r="U34" s="109"/>
      <c r="V34" s="57"/>
      <c r="W34" s="326"/>
      <c r="X34" s="167"/>
      <c r="Y34" s="138"/>
      <c r="Z34" s="109"/>
      <c r="AA34" s="57"/>
      <c r="AB34" s="326"/>
      <c r="AC34" s="168"/>
      <c r="AD34" s="138"/>
      <c r="AE34" s="109"/>
    </row>
    <row r="35" spans="1:31" s="10" customFormat="1" x14ac:dyDescent="0.25">
      <c r="A35" s="126" t="s">
        <v>34</v>
      </c>
      <c r="B35" s="362">
        <v>149970</v>
      </c>
      <c r="C35" s="271">
        <v>1000</v>
      </c>
      <c r="D35" s="272">
        <v>2501.1999999999998</v>
      </c>
      <c r="E35" s="271">
        <f t="shared" si="6"/>
        <v>27264.816000000003</v>
      </c>
      <c r="F35" s="107">
        <f t="shared" si="7"/>
        <v>178736.016</v>
      </c>
      <c r="G35" s="363">
        <v>148700</v>
      </c>
      <c r="H35" s="271">
        <v>1000</v>
      </c>
      <c r="I35" s="272">
        <v>4463.68</v>
      </c>
      <c r="J35" s="271">
        <f t="shared" si="8"/>
        <v>27389.462399999997</v>
      </c>
      <c r="K35" s="107">
        <f t="shared" si="0"/>
        <v>179553.14239999998</v>
      </c>
      <c r="L35" s="363">
        <v>153380</v>
      </c>
      <c r="M35" s="271">
        <v>1000</v>
      </c>
      <c r="N35" s="272">
        <v>2997</v>
      </c>
      <c r="O35" s="271">
        <f t="shared" si="9"/>
        <v>27967.86</v>
      </c>
      <c r="P35" s="107">
        <f t="shared" si="10"/>
        <v>183344.86</v>
      </c>
      <c r="Q35" s="363">
        <v>152250</v>
      </c>
      <c r="R35" s="271">
        <v>1000</v>
      </c>
      <c r="S35" s="272">
        <v>1474.55</v>
      </c>
      <c r="T35" s="271">
        <f t="shared" si="11"/>
        <v>27490.418999999998</v>
      </c>
      <c r="U35" s="107">
        <f t="shared" si="12"/>
        <v>180214.96899999998</v>
      </c>
      <c r="V35" s="363">
        <v>148830</v>
      </c>
      <c r="W35" s="271">
        <v>1000</v>
      </c>
      <c r="X35" s="267">
        <v>4818.6400000000003</v>
      </c>
      <c r="Y35" s="271">
        <f t="shared" si="2"/>
        <v>27476.755200000003</v>
      </c>
      <c r="Z35" s="107">
        <f t="shared" si="3"/>
        <v>180125.39520000003</v>
      </c>
      <c r="AA35" s="363">
        <v>150320</v>
      </c>
      <c r="AB35" s="271">
        <v>1000</v>
      </c>
      <c r="AC35" s="266">
        <v>1795.52</v>
      </c>
      <c r="AD35" s="271">
        <f t="shared" si="4"/>
        <v>27200.793599999997</v>
      </c>
      <c r="AE35" s="107">
        <f t="shared" si="5"/>
        <v>178316.31359999999</v>
      </c>
    </row>
    <row r="36" spans="1:31" s="10" customFormat="1" ht="15.75" thickBot="1" x14ac:dyDescent="0.3">
      <c r="A36" s="127" t="s">
        <v>73</v>
      </c>
      <c r="B36" s="65"/>
      <c r="C36" s="61"/>
      <c r="D36" s="164"/>
      <c r="E36" s="51"/>
      <c r="F36" s="108"/>
      <c r="G36" s="65"/>
      <c r="H36" s="61"/>
      <c r="I36" s="164"/>
      <c r="J36" s="61"/>
      <c r="K36" s="108"/>
      <c r="L36" s="65"/>
      <c r="M36" s="61"/>
      <c r="N36" s="164"/>
      <c r="O36" s="51"/>
      <c r="P36" s="108"/>
      <c r="Q36" s="65"/>
      <c r="R36" s="61"/>
      <c r="S36" s="164"/>
      <c r="T36" s="51"/>
      <c r="U36" s="108"/>
      <c r="V36" s="65"/>
      <c r="W36" s="61"/>
      <c r="X36" s="164"/>
      <c r="Y36" s="51"/>
      <c r="Z36" s="108"/>
      <c r="AA36" s="65"/>
      <c r="AB36" s="61"/>
      <c r="AC36" s="166"/>
      <c r="AD36" s="51"/>
      <c r="AE36" s="108"/>
    </row>
    <row r="37" spans="1:31" s="10" customFormat="1" x14ac:dyDescent="0.25">
      <c r="A37" s="128" t="s">
        <v>35</v>
      </c>
      <c r="B37" s="57"/>
      <c r="C37" s="326"/>
      <c r="D37" s="167"/>
      <c r="E37" s="138"/>
      <c r="F37" s="109"/>
      <c r="G37" s="57"/>
      <c r="H37" s="326"/>
      <c r="I37" s="167"/>
      <c r="J37" s="326"/>
      <c r="K37" s="109"/>
      <c r="L37" s="57"/>
      <c r="M37" s="326"/>
      <c r="N37" s="167"/>
      <c r="O37" s="138"/>
      <c r="P37" s="109"/>
      <c r="Q37" s="57"/>
      <c r="R37" s="326"/>
      <c r="S37" s="167"/>
      <c r="T37" s="138"/>
      <c r="U37" s="109"/>
      <c r="V37" s="57"/>
      <c r="W37" s="326"/>
      <c r="X37" s="167"/>
      <c r="Y37" s="138"/>
      <c r="Z37" s="109"/>
      <c r="AA37" s="57"/>
      <c r="AB37" s="326"/>
      <c r="AC37" s="168"/>
      <c r="AD37" s="138"/>
      <c r="AE37" s="109"/>
    </row>
    <row r="38" spans="1:31" s="67" customFormat="1" thickBot="1" x14ac:dyDescent="0.25">
      <c r="A38" s="127" t="s">
        <v>36</v>
      </c>
      <c r="B38" s="362">
        <v>151080</v>
      </c>
      <c r="C38" s="61">
        <v>1000</v>
      </c>
      <c r="D38" s="272">
        <v>2501.1999999999998</v>
      </c>
      <c r="E38" s="61">
        <f t="shared" si="6"/>
        <v>27464.616000000002</v>
      </c>
      <c r="F38" s="108">
        <f t="shared" si="7"/>
        <v>180045.81600000002</v>
      </c>
      <c r="G38" s="363">
        <v>149200</v>
      </c>
      <c r="H38" s="61">
        <v>1000</v>
      </c>
      <c r="I38" s="272">
        <v>4463.68</v>
      </c>
      <c r="J38" s="61">
        <f t="shared" si="8"/>
        <v>27479.462399999997</v>
      </c>
      <c r="K38" s="108">
        <f t="shared" si="0"/>
        <v>180143.14239999998</v>
      </c>
      <c r="L38" s="363">
        <v>154630</v>
      </c>
      <c r="M38" s="61">
        <v>1000</v>
      </c>
      <c r="N38" s="272">
        <v>2997</v>
      </c>
      <c r="O38" s="61">
        <f t="shared" si="9"/>
        <v>28192.86</v>
      </c>
      <c r="P38" s="108">
        <f t="shared" si="10"/>
        <v>184819.86</v>
      </c>
      <c r="Q38" s="363">
        <v>153150</v>
      </c>
      <c r="R38" s="61">
        <v>1000</v>
      </c>
      <c r="S38" s="272">
        <v>1474.55</v>
      </c>
      <c r="T38" s="61">
        <f t="shared" si="11"/>
        <v>27652.418999999998</v>
      </c>
      <c r="U38" s="108">
        <f t="shared" si="12"/>
        <v>181276.96899999998</v>
      </c>
      <c r="V38" s="363">
        <v>149340</v>
      </c>
      <c r="W38" s="61">
        <v>1000</v>
      </c>
      <c r="X38" s="267">
        <v>4818.6400000000003</v>
      </c>
      <c r="Y38" s="61">
        <f t="shared" si="2"/>
        <v>27568.555200000003</v>
      </c>
      <c r="Z38" s="108">
        <f t="shared" si="3"/>
        <v>180727.19520000002</v>
      </c>
      <c r="AA38" s="363">
        <v>151270</v>
      </c>
      <c r="AB38" s="61">
        <v>1000</v>
      </c>
      <c r="AC38" s="266">
        <v>1795.52</v>
      </c>
      <c r="AD38" s="61">
        <f t="shared" si="4"/>
        <v>27371.793599999997</v>
      </c>
      <c r="AE38" s="108">
        <f t="shared" si="5"/>
        <v>179437.31359999999</v>
      </c>
    </row>
    <row r="39" spans="1:31" x14ac:dyDescent="0.25">
      <c r="A39" s="128" t="s">
        <v>37</v>
      </c>
      <c r="B39" s="57"/>
      <c r="C39" s="326"/>
      <c r="D39" s="167"/>
      <c r="E39" s="138"/>
      <c r="F39" s="109"/>
      <c r="G39" s="57"/>
      <c r="H39" s="326"/>
      <c r="I39" s="167"/>
      <c r="J39" s="326"/>
      <c r="K39" s="109"/>
      <c r="L39" s="57"/>
      <c r="M39" s="326"/>
      <c r="N39" s="167"/>
      <c r="O39" s="138"/>
      <c r="P39" s="109"/>
      <c r="Q39" s="57"/>
      <c r="R39" s="326"/>
      <c r="S39" s="167"/>
      <c r="T39" s="138"/>
      <c r="U39" s="109"/>
      <c r="V39" s="57"/>
      <c r="W39" s="326"/>
      <c r="X39" s="167"/>
      <c r="Y39" s="138"/>
      <c r="Z39" s="109"/>
      <c r="AA39" s="57"/>
      <c r="AB39" s="326"/>
      <c r="AC39" s="168"/>
      <c r="AD39" s="138"/>
      <c r="AE39" s="109"/>
    </row>
    <row r="40" spans="1:31" s="10" customFormat="1" x14ac:dyDescent="0.25">
      <c r="A40" s="126" t="s">
        <v>38</v>
      </c>
      <c r="B40" s="362">
        <v>154130</v>
      </c>
      <c r="C40" s="271">
        <v>1000</v>
      </c>
      <c r="D40" s="272">
        <v>2501.1999999999998</v>
      </c>
      <c r="E40" s="273">
        <f t="shared" si="6"/>
        <v>28013.616000000002</v>
      </c>
      <c r="F40" s="107">
        <f t="shared" si="7"/>
        <v>183644.81600000002</v>
      </c>
      <c r="G40" s="363">
        <v>155190</v>
      </c>
      <c r="H40" s="271">
        <v>1000</v>
      </c>
      <c r="I40" s="272">
        <v>4463.68</v>
      </c>
      <c r="J40" s="271">
        <f t="shared" si="8"/>
        <v>28557.662399999997</v>
      </c>
      <c r="K40" s="107">
        <f t="shared" si="0"/>
        <v>187211.34239999999</v>
      </c>
      <c r="L40" s="363">
        <v>160140</v>
      </c>
      <c r="M40" s="271">
        <v>1000</v>
      </c>
      <c r="N40" s="272">
        <v>2997</v>
      </c>
      <c r="O40" s="273">
        <f t="shared" si="9"/>
        <v>29184.66</v>
      </c>
      <c r="P40" s="107">
        <f t="shared" si="10"/>
        <v>191321.66</v>
      </c>
      <c r="Q40" s="363">
        <v>159710</v>
      </c>
      <c r="R40" s="271">
        <v>1000</v>
      </c>
      <c r="S40" s="272">
        <v>1474.55</v>
      </c>
      <c r="T40" s="273">
        <f t="shared" si="11"/>
        <v>28833.218999999997</v>
      </c>
      <c r="U40" s="107">
        <f t="shared" si="12"/>
        <v>189017.76899999997</v>
      </c>
      <c r="V40" s="363">
        <v>155040</v>
      </c>
      <c r="W40" s="271">
        <v>1000</v>
      </c>
      <c r="X40" s="267">
        <v>4818.6400000000003</v>
      </c>
      <c r="Y40" s="273">
        <f t="shared" si="2"/>
        <v>28594.555200000003</v>
      </c>
      <c r="Z40" s="107">
        <f t="shared" si="3"/>
        <v>187453.19520000002</v>
      </c>
      <c r="AA40" s="363">
        <v>156940</v>
      </c>
      <c r="AB40" s="271">
        <v>1000</v>
      </c>
      <c r="AC40" s="266">
        <v>1795.52</v>
      </c>
      <c r="AD40" s="273">
        <f t="shared" si="4"/>
        <v>28392.393599999996</v>
      </c>
      <c r="AE40" s="107">
        <f t="shared" si="5"/>
        <v>186127.91359999997</v>
      </c>
    </row>
    <row r="41" spans="1:31" s="10" customFormat="1" ht="15.75" thickBot="1" x14ac:dyDescent="0.3">
      <c r="A41" s="127" t="s">
        <v>39</v>
      </c>
      <c r="B41" s="362">
        <v>153630</v>
      </c>
      <c r="C41" s="61">
        <v>1000</v>
      </c>
      <c r="D41" s="272">
        <v>2501.1999999999998</v>
      </c>
      <c r="E41" s="51">
        <f t="shared" si="6"/>
        <v>27923.616000000002</v>
      </c>
      <c r="F41" s="108">
        <f t="shared" si="7"/>
        <v>183054.81600000002</v>
      </c>
      <c r="G41" s="363">
        <v>155940</v>
      </c>
      <c r="H41" s="61">
        <v>1000</v>
      </c>
      <c r="I41" s="272">
        <v>4463.68</v>
      </c>
      <c r="J41" s="61">
        <f t="shared" si="8"/>
        <v>28692.662399999997</v>
      </c>
      <c r="K41" s="108">
        <f t="shared" si="0"/>
        <v>188096.34239999999</v>
      </c>
      <c r="L41" s="363">
        <v>160140</v>
      </c>
      <c r="M41" s="61">
        <v>1000</v>
      </c>
      <c r="N41" s="272">
        <v>2997</v>
      </c>
      <c r="O41" s="51">
        <f t="shared" si="9"/>
        <v>29184.66</v>
      </c>
      <c r="P41" s="108">
        <f t="shared" si="10"/>
        <v>191321.66</v>
      </c>
      <c r="Q41" s="363">
        <v>161160</v>
      </c>
      <c r="R41" s="61">
        <v>1000</v>
      </c>
      <c r="S41" s="272">
        <v>1474.55</v>
      </c>
      <c r="T41" s="51">
        <f t="shared" si="11"/>
        <v>29094.218999999997</v>
      </c>
      <c r="U41" s="108">
        <f t="shared" si="12"/>
        <v>190728.76899999997</v>
      </c>
      <c r="V41" s="363">
        <v>155890</v>
      </c>
      <c r="W41" s="61">
        <v>1000</v>
      </c>
      <c r="X41" s="267">
        <v>4818.6400000000003</v>
      </c>
      <c r="Y41" s="51">
        <f t="shared" si="2"/>
        <v>28747.555200000003</v>
      </c>
      <c r="Z41" s="108">
        <f t="shared" si="3"/>
        <v>188456.19520000002</v>
      </c>
      <c r="AA41" s="363">
        <v>154790</v>
      </c>
      <c r="AB41" s="61">
        <v>1000</v>
      </c>
      <c r="AC41" s="266">
        <v>1795.52</v>
      </c>
      <c r="AD41" s="51">
        <f>(AA41-AB41+AC41)*18%</f>
        <v>28005.393599999996</v>
      </c>
      <c r="AE41" s="108">
        <f>AA41-AB41+AC41+AD41</f>
        <v>183590.91359999997</v>
      </c>
    </row>
    <row r="42" spans="1:31" s="10" customFormat="1" x14ac:dyDescent="0.25">
      <c r="A42" s="128" t="s">
        <v>40</v>
      </c>
      <c r="B42" s="57"/>
      <c r="C42" s="326"/>
      <c r="D42" s="167"/>
      <c r="E42" s="138"/>
      <c r="F42" s="109"/>
      <c r="G42" s="57"/>
      <c r="H42" s="326"/>
      <c r="I42" s="167"/>
      <c r="J42" s="326"/>
      <c r="K42" s="109"/>
      <c r="L42" s="57"/>
      <c r="M42" s="326"/>
      <c r="N42" s="167"/>
      <c r="O42" s="138"/>
      <c r="P42" s="109"/>
      <c r="Q42" s="57"/>
      <c r="R42" s="326"/>
      <c r="S42" s="167"/>
      <c r="T42" s="138"/>
      <c r="U42" s="109"/>
      <c r="V42" s="57"/>
      <c r="W42" s="326"/>
      <c r="X42" s="167"/>
      <c r="Y42" s="138"/>
      <c r="Z42" s="109"/>
      <c r="AA42" s="57"/>
      <c r="AB42" s="326"/>
      <c r="AC42" s="168"/>
      <c r="AD42" s="138"/>
      <c r="AE42" s="109"/>
    </row>
    <row r="43" spans="1:31" s="10" customFormat="1" x14ac:dyDescent="0.25">
      <c r="A43" s="126" t="s">
        <v>41</v>
      </c>
      <c r="B43" s="362">
        <v>157280</v>
      </c>
      <c r="C43" s="271">
        <v>1000</v>
      </c>
      <c r="D43" s="272">
        <v>2501.1999999999998</v>
      </c>
      <c r="E43" s="273">
        <f t="shared" si="6"/>
        <v>28580.616000000002</v>
      </c>
      <c r="F43" s="107">
        <f t="shared" si="7"/>
        <v>187361.81600000002</v>
      </c>
      <c r="G43" s="363">
        <v>157690</v>
      </c>
      <c r="H43" s="271">
        <v>1000</v>
      </c>
      <c r="I43" s="272">
        <v>4463.68</v>
      </c>
      <c r="J43" s="271">
        <f t="shared" si="8"/>
        <v>29007.662399999997</v>
      </c>
      <c r="K43" s="107">
        <f t="shared" si="0"/>
        <v>190161.34239999999</v>
      </c>
      <c r="L43" s="363">
        <v>161890</v>
      </c>
      <c r="M43" s="271">
        <v>1000</v>
      </c>
      <c r="N43" s="272">
        <v>2997</v>
      </c>
      <c r="O43" s="273">
        <f t="shared" si="9"/>
        <v>29499.66</v>
      </c>
      <c r="P43" s="107">
        <f t="shared" si="10"/>
        <v>193386.66</v>
      </c>
      <c r="Q43" s="363">
        <v>161410</v>
      </c>
      <c r="R43" s="271">
        <v>1000</v>
      </c>
      <c r="S43" s="272">
        <v>1474.55</v>
      </c>
      <c r="T43" s="273">
        <f t="shared" si="11"/>
        <v>29139.218999999997</v>
      </c>
      <c r="U43" s="107">
        <f t="shared" si="12"/>
        <v>191023.76899999997</v>
      </c>
      <c r="V43" s="363">
        <v>157140</v>
      </c>
      <c r="W43" s="271">
        <v>1000</v>
      </c>
      <c r="X43" s="267">
        <v>4818.6400000000003</v>
      </c>
      <c r="Y43" s="273">
        <f t="shared" si="2"/>
        <v>28972.555200000003</v>
      </c>
      <c r="Z43" s="107">
        <f t="shared" si="3"/>
        <v>189931.19520000002</v>
      </c>
      <c r="AA43" s="363">
        <v>159440</v>
      </c>
      <c r="AB43" s="271">
        <v>1000</v>
      </c>
      <c r="AC43" s="266">
        <v>1795.52</v>
      </c>
      <c r="AD43" s="273">
        <f t="shared" si="4"/>
        <v>28842.393599999996</v>
      </c>
      <c r="AE43" s="107">
        <f t="shared" si="5"/>
        <v>189077.91359999997</v>
      </c>
    </row>
    <row r="44" spans="1:31" s="10" customFormat="1" ht="15.75" thickBot="1" x14ac:dyDescent="0.3">
      <c r="A44" s="127" t="s">
        <v>42</v>
      </c>
      <c r="B44" s="65"/>
      <c r="C44" s="61"/>
      <c r="D44" s="164"/>
      <c r="E44" s="51"/>
      <c r="F44" s="108"/>
      <c r="G44" s="65"/>
      <c r="H44" s="61"/>
      <c r="I44" s="164"/>
      <c r="J44" s="61"/>
      <c r="K44" s="108"/>
      <c r="L44" s="65"/>
      <c r="M44" s="61"/>
      <c r="N44" s="164"/>
      <c r="O44" s="51"/>
      <c r="P44" s="108"/>
      <c r="Q44" s="65"/>
      <c r="R44" s="61"/>
      <c r="S44" s="164"/>
      <c r="T44" s="51"/>
      <c r="U44" s="108"/>
      <c r="V44" s="65"/>
      <c r="W44" s="61"/>
      <c r="X44" s="164"/>
      <c r="Y44" s="51"/>
      <c r="Z44" s="108"/>
      <c r="AA44" s="65"/>
      <c r="AB44" s="61"/>
      <c r="AC44" s="166"/>
      <c r="AD44" s="51"/>
      <c r="AE44" s="108"/>
    </row>
    <row r="45" spans="1:31" s="10" customFormat="1" x14ac:dyDescent="0.25">
      <c r="A45" s="129" t="s">
        <v>43</v>
      </c>
      <c r="B45" s="362">
        <v>157280</v>
      </c>
      <c r="C45" s="326">
        <v>1000</v>
      </c>
      <c r="D45" s="167">
        <v>2501.1999999999998</v>
      </c>
      <c r="E45" s="138">
        <f t="shared" si="6"/>
        <v>28580.616000000002</v>
      </c>
      <c r="F45" s="109">
        <f t="shared" si="7"/>
        <v>187361.81600000002</v>
      </c>
      <c r="G45" s="363">
        <v>158190</v>
      </c>
      <c r="H45" s="326">
        <v>1000</v>
      </c>
      <c r="I45" s="167">
        <v>4463.68</v>
      </c>
      <c r="J45" s="326">
        <f>(G45-H45+I45)*18%</f>
        <v>29097.662399999997</v>
      </c>
      <c r="K45" s="109">
        <f>G45-H45+I45+J45</f>
        <v>190751.34239999999</v>
      </c>
      <c r="L45" s="363">
        <v>161890</v>
      </c>
      <c r="M45" s="326">
        <v>1000</v>
      </c>
      <c r="N45" s="167">
        <v>2997</v>
      </c>
      <c r="O45" s="138">
        <f>(L45-M45+N45)*18%</f>
        <v>29499.66</v>
      </c>
      <c r="P45" s="109">
        <f>L45-M45+N45+O45</f>
        <v>193386.66</v>
      </c>
      <c r="Q45" s="363">
        <v>161410</v>
      </c>
      <c r="R45" s="326">
        <v>1000</v>
      </c>
      <c r="S45" s="167">
        <v>1474.55</v>
      </c>
      <c r="T45" s="138">
        <f t="shared" si="11"/>
        <v>29139.218999999997</v>
      </c>
      <c r="U45" s="109">
        <f t="shared" si="12"/>
        <v>191023.76899999997</v>
      </c>
      <c r="V45" s="363">
        <v>157140</v>
      </c>
      <c r="W45" s="326">
        <v>1000</v>
      </c>
      <c r="X45" s="267">
        <v>4818.6400000000003</v>
      </c>
      <c r="Y45" s="138">
        <f>(V46-W45+X45)*18%</f>
        <v>29602.555200000003</v>
      </c>
      <c r="Z45" s="107">
        <f t="shared" si="3"/>
        <v>190561.19520000002</v>
      </c>
      <c r="AA45" s="363">
        <v>159440</v>
      </c>
      <c r="AB45" s="326">
        <v>1000</v>
      </c>
      <c r="AC45" s="266">
        <v>1795.52</v>
      </c>
      <c r="AD45" s="138">
        <f t="shared" si="4"/>
        <v>28842.393599999996</v>
      </c>
      <c r="AE45" s="109">
        <f t="shared" si="5"/>
        <v>189077.91359999997</v>
      </c>
    </row>
    <row r="46" spans="1:31" s="10" customFormat="1" ht="15.75" thickBot="1" x14ac:dyDescent="0.3">
      <c r="A46" s="127" t="s">
        <v>44</v>
      </c>
      <c r="B46" s="362">
        <v>160780</v>
      </c>
      <c r="C46" s="61">
        <v>1000</v>
      </c>
      <c r="D46" s="164">
        <v>2501.1999999999998</v>
      </c>
      <c r="E46" s="51">
        <f>(B46-C46+D46)*18%</f>
        <v>29210.616000000002</v>
      </c>
      <c r="F46" s="108">
        <f>B46-C46+D46+E46</f>
        <v>191491.81600000002</v>
      </c>
      <c r="G46" s="363">
        <v>161190</v>
      </c>
      <c r="H46" s="61">
        <v>1000</v>
      </c>
      <c r="I46" s="164">
        <v>4463.68</v>
      </c>
      <c r="J46" s="61">
        <f t="shared" si="8"/>
        <v>29637.662399999997</v>
      </c>
      <c r="K46" s="108">
        <f t="shared" si="0"/>
        <v>194291.34239999999</v>
      </c>
      <c r="L46" s="363">
        <v>165390</v>
      </c>
      <c r="M46" s="61">
        <v>1000</v>
      </c>
      <c r="N46" s="164">
        <v>2997</v>
      </c>
      <c r="O46" s="51">
        <f t="shared" si="9"/>
        <v>30129.66</v>
      </c>
      <c r="P46" s="108">
        <f t="shared" si="10"/>
        <v>197516.66</v>
      </c>
      <c r="Q46" s="363">
        <v>164910</v>
      </c>
      <c r="R46" s="61">
        <v>1000</v>
      </c>
      <c r="S46" s="272">
        <v>1474.55</v>
      </c>
      <c r="T46" s="51">
        <f t="shared" si="11"/>
        <v>29769.218999999997</v>
      </c>
      <c r="U46" s="108">
        <f t="shared" si="12"/>
        <v>195153.76899999997</v>
      </c>
      <c r="V46" s="363">
        <v>160640</v>
      </c>
      <c r="W46" s="61">
        <v>1000</v>
      </c>
      <c r="X46" s="267">
        <v>4818.6400000000003</v>
      </c>
      <c r="Y46" s="273">
        <f t="shared" si="2"/>
        <v>29602.555200000003</v>
      </c>
      <c r="Z46" s="107">
        <f t="shared" si="3"/>
        <v>194061.19520000002</v>
      </c>
      <c r="AA46" s="363">
        <v>162940</v>
      </c>
      <c r="AB46" s="61">
        <v>1000</v>
      </c>
      <c r="AC46" s="266">
        <v>1795.52</v>
      </c>
      <c r="AD46" s="51">
        <f t="shared" si="4"/>
        <v>29472.393599999996</v>
      </c>
      <c r="AE46" s="108">
        <f t="shared" si="5"/>
        <v>193207.91359999997</v>
      </c>
    </row>
    <row r="47" spans="1:31" x14ac:dyDescent="0.25">
      <c r="A47" s="131" t="s">
        <v>45</v>
      </c>
      <c r="B47" s="57"/>
      <c r="C47" s="141"/>
      <c r="D47" s="167"/>
      <c r="E47" s="138"/>
      <c r="F47" s="109"/>
      <c r="G47" s="57"/>
      <c r="H47" s="141"/>
      <c r="I47" s="167"/>
      <c r="J47" s="326"/>
      <c r="K47" s="109"/>
      <c r="L47" s="57"/>
      <c r="M47" s="141"/>
      <c r="N47" s="167"/>
      <c r="O47" s="138"/>
      <c r="P47" s="109"/>
      <c r="Q47" s="57"/>
      <c r="R47" s="141"/>
      <c r="S47" s="167"/>
      <c r="T47" s="138"/>
      <c r="U47" s="109"/>
      <c r="V47" s="57"/>
      <c r="W47" s="141"/>
      <c r="X47" s="167"/>
      <c r="Y47" s="138"/>
      <c r="Z47" s="109"/>
      <c r="AA47" s="57"/>
      <c r="AB47" s="141"/>
      <c r="AC47" s="168"/>
      <c r="AD47" s="138"/>
      <c r="AE47" s="109"/>
    </row>
    <row r="48" spans="1:31" x14ac:dyDescent="0.25">
      <c r="A48" s="132" t="s">
        <v>46</v>
      </c>
      <c r="B48" s="362">
        <v>140800</v>
      </c>
      <c r="C48" s="271">
        <v>1000</v>
      </c>
      <c r="D48" s="272">
        <v>2501.1999999999998</v>
      </c>
      <c r="E48" s="273">
        <f t="shared" ref="E48" si="19">(B48-C48+D48)*18%</f>
        <v>25614.216</v>
      </c>
      <c r="F48" s="107">
        <f t="shared" ref="F48" si="20">B48-C48+D48+E48</f>
        <v>167915.41600000003</v>
      </c>
      <c r="G48" s="363">
        <v>140760</v>
      </c>
      <c r="H48" s="271">
        <v>1000</v>
      </c>
      <c r="I48" s="272">
        <v>4463.68</v>
      </c>
      <c r="J48" s="271">
        <f t="shared" ref="J48" si="21">(G48-H48+I48)*18%</f>
        <v>25960.262399999996</v>
      </c>
      <c r="K48" s="107">
        <f t="shared" ref="K48" si="22">G48-H48+I48+J48</f>
        <v>170183.9424</v>
      </c>
      <c r="L48" s="363">
        <v>144510</v>
      </c>
      <c r="M48" s="271">
        <v>1000</v>
      </c>
      <c r="N48" s="272">
        <v>2997</v>
      </c>
      <c r="O48" s="273">
        <f t="shared" ref="O48" si="23">(L48-M48+N48)*18%</f>
        <v>26371.26</v>
      </c>
      <c r="P48" s="107">
        <f t="shared" ref="P48" si="24">L48-M48+N48+O48</f>
        <v>172878.26</v>
      </c>
      <c r="Q48" s="363">
        <v>143980</v>
      </c>
      <c r="R48" s="271">
        <v>1000</v>
      </c>
      <c r="S48" s="272">
        <v>1474.55</v>
      </c>
      <c r="T48" s="273">
        <f t="shared" ref="T48" si="25">(Q48-R48+S48)*18%</f>
        <v>26001.818999999996</v>
      </c>
      <c r="U48" s="107">
        <f t="shared" ref="U48" si="26">Q48-R48+S48+T48</f>
        <v>170456.36899999998</v>
      </c>
      <c r="V48" s="363">
        <v>139610</v>
      </c>
      <c r="W48" s="271">
        <v>1000</v>
      </c>
      <c r="X48" s="267">
        <v>4818.6400000000003</v>
      </c>
      <c r="Y48" s="273">
        <f t="shared" ref="Y48" si="27">(V48-W48+X48)*18%</f>
        <v>25817.155200000001</v>
      </c>
      <c r="Z48" s="107">
        <f t="shared" ref="Z48" si="28">V48-W48+X48+Y48</f>
        <v>169245.79520000002</v>
      </c>
      <c r="AA48" s="363">
        <v>142490</v>
      </c>
      <c r="AB48" s="271">
        <v>1000</v>
      </c>
      <c r="AC48" s="266">
        <v>1795.52</v>
      </c>
      <c r="AD48" s="273">
        <f t="shared" ref="AD48" si="29">(AA48-AB48+AC48)*18%</f>
        <v>25791.393599999996</v>
      </c>
      <c r="AE48" s="107">
        <f t="shared" ref="AE48" si="30">AA48-AB48+AC48+AD48</f>
        <v>169076.91359999997</v>
      </c>
    </row>
    <row r="49" spans="1:31" x14ac:dyDescent="0.25">
      <c r="A49" s="126" t="s">
        <v>47</v>
      </c>
      <c r="B49" s="362">
        <v>154890</v>
      </c>
      <c r="C49" s="271">
        <v>1000</v>
      </c>
      <c r="D49" s="272">
        <v>2501.1999999999998</v>
      </c>
      <c r="E49" s="273">
        <f t="shared" si="6"/>
        <v>28150.416000000001</v>
      </c>
      <c r="F49" s="107">
        <f t="shared" si="7"/>
        <v>184541.61600000001</v>
      </c>
      <c r="G49" s="363">
        <v>154300</v>
      </c>
      <c r="H49" s="271">
        <v>1000</v>
      </c>
      <c r="I49" s="272">
        <v>4463.68</v>
      </c>
      <c r="J49" s="271">
        <f t="shared" si="8"/>
        <v>28397.462399999997</v>
      </c>
      <c r="K49" s="107">
        <f t="shared" si="0"/>
        <v>186161.14239999998</v>
      </c>
      <c r="L49" s="363">
        <v>159350</v>
      </c>
      <c r="M49" s="271">
        <v>1000</v>
      </c>
      <c r="N49" s="272">
        <v>2997</v>
      </c>
      <c r="O49" s="273">
        <f t="shared" si="9"/>
        <v>29042.46</v>
      </c>
      <c r="P49" s="107">
        <f t="shared" si="10"/>
        <v>190389.46</v>
      </c>
      <c r="Q49" s="363">
        <v>157470</v>
      </c>
      <c r="R49" s="271">
        <v>1000</v>
      </c>
      <c r="S49" s="272">
        <v>1474.55</v>
      </c>
      <c r="T49" s="273">
        <f t="shared" si="11"/>
        <v>28430.018999999997</v>
      </c>
      <c r="U49" s="107">
        <f t="shared" si="12"/>
        <v>186374.56899999999</v>
      </c>
      <c r="V49" s="363">
        <v>154100</v>
      </c>
      <c r="W49" s="271">
        <v>1000</v>
      </c>
      <c r="X49" s="267">
        <v>4818.6400000000003</v>
      </c>
      <c r="Y49" s="273">
        <f t="shared" si="2"/>
        <v>28425.355200000002</v>
      </c>
      <c r="Z49" s="107">
        <f t="shared" si="3"/>
        <v>186343.9952</v>
      </c>
      <c r="AA49" s="363">
        <v>156590</v>
      </c>
      <c r="AB49" s="271">
        <v>1000</v>
      </c>
      <c r="AC49" s="266">
        <v>1795.52</v>
      </c>
      <c r="AD49" s="273">
        <f t="shared" si="4"/>
        <v>28329.393599999996</v>
      </c>
      <c r="AE49" s="107">
        <f t="shared" si="5"/>
        <v>185714.91359999997</v>
      </c>
    </row>
    <row r="50" spans="1:31" ht="15.75" thickBot="1" x14ac:dyDescent="0.3">
      <c r="A50" s="127" t="s">
        <v>48</v>
      </c>
      <c r="B50" s="65"/>
      <c r="C50" s="61"/>
      <c r="D50" s="164"/>
      <c r="E50" s="51"/>
      <c r="F50" s="108"/>
      <c r="G50" s="65"/>
      <c r="H50" s="61"/>
      <c r="I50" s="164"/>
      <c r="J50" s="61"/>
      <c r="K50" s="108"/>
      <c r="L50" s="65"/>
      <c r="M50" s="61"/>
      <c r="N50" s="164"/>
      <c r="O50" s="51"/>
      <c r="P50" s="108"/>
      <c r="Q50" s="65"/>
      <c r="R50" s="61"/>
      <c r="S50" s="164"/>
      <c r="T50" s="51"/>
      <c r="U50" s="108"/>
      <c r="V50" s="65"/>
      <c r="W50" s="61"/>
      <c r="X50" s="164"/>
      <c r="Y50" s="51"/>
      <c r="Z50" s="108"/>
      <c r="AA50" s="65"/>
      <c r="AB50" s="61"/>
      <c r="AC50" s="166"/>
      <c r="AD50" s="51"/>
      <c r="AE50" s="108"/>
    </row>
    <row r="51" spans="1:31" x14ac:dyDescent="0.25">
      <c r="A51" s="128" t="s">
        <v>49</v>
      </c>
      <c r="B51" s="57"/>
      <c r="C51" s="326"/>
      <c r="D51" s="167"/>
      <c r="E51" s="138"/>
      <c r="F51" s="109"/>
      <c r="G51" s="57"/>
      <c r="H51" s="326"/>
      <c r="I51" s="167"/>
      <c r="J51" s="326"/>
      <c r="K51" s="109"/>
      <c r="L51" s="57"/>
      <c r="M51" s="326"/>
      <c r="N51" s="167"/>
      <c r="O51" s="138"/>
      <c r="P51" s="109"/>
      <c r="Q51" s="57"/>
      <c r="R51" s="326"/>
      <c r="S51" s="167"/>
      <c r="T51" s="138"/>
      <c r="U51" s="109"/>
      <c r="V51" s="57"/>
      <c r="W51" s="326"/>
      <c r="X51" s="167"/>
      <c r="Y51" s="138"/>
      <c r="Z51" s="109"/>
      <c r="AA51" s="57"/>
      <c r="AB51" s="326"/>
      <c r="AC51" s="168"/>
      <c r="AD51" s="138"/>
      <c r="AE51" s="109"/>
    </row>
    <row r="52" spans="1:31" x14ac:dyDescent="0.25">
      <c r="A52" s="132" t="s">
        <v>50</v>
      </c>
      <c r="B52" s="362">
        <v>140550</v>
      </c>
      <c r="C52" s="271">
        <v>1000</v>
      </c>
      <c r="D52" s="272">
        <v>2501.1999999999998</v>
      </c>
      <c r="E52" s="273">
        <f t="shared" si="6"/>
        <v>25569.216</v>
      </c>
      <c r="F52" s="107">
        <f t="shared" si="7"/>
        <v>167620.41600000003</v>
      </c>
      <c r="G52" s="363">
        <v>140710</v>
      </c>
      <c r="H52" s="271">
        <v>1000</v>
      </c>
      <c r="I52" s="272">
        <v>4463.68</v>
      </c>
      <c r="J52" s="271">
        <f>(G52-H52+I52)*18%</f>
        <v>25951.262399999996</v>
      </c>
      <c r="K52" s="107">
        <f>G52-H52+I52+J52</f>
        <v>170124.9424</v>
      </c>
      <c r="L52" s="363">
        <v>144260</v>
      </c>
      <c r="M52" s="271">
        <v>1000</v>
      </c>
      <c r="N52" s="272">
        <v>2997</v>
      </c>
      <c r="O52" s="273">
        <f t="shared" si="9"/>
        <v>26326.26</v>
      </c>
      <c r="P52" s="107">
        <f t="shared" si="10"/>
        <v>172583.26</v>
      </c>
      <c r="Q52" s="363">
        <v>143830</v>
      </c>
      <c r="R52" s="271">
        <v>1000</v>
      </c>
      <c r="S52" s="272">
        <v>1474.55</v>
      </c>
      <c r="T52" s="273">
        <f t="shared" si="11"/>
        <v>25974.818999999996</v>
      </c>
      <c r="U52" s="107">
        <f t="shared" si="12"/>
        <v>170279.36899999998</v>
      </c>
      <c r="V52" s="363">
        <v>139610</v>
      </c>
      <c r="W52" s="271">
        <v>1000</v>
      </c>
      <c r="X52" s="267">
        <v>4818.6400000000003</v>
      </c>
      <c r="Y52" s="273">
        <f t="shared" si="2"/>
        <v>25817.155200000001</v>
      </c>
      <c r="Z52" s="107">
        <f t="shared" si="3"/>
        <v>169245.79520000002</v>
      </c>
      <c r="AA52" s="363">
        <v>142240</v>
      </c>
      <c r="AB52" s="271">
        <v>1000</v>
      </c>
      <c r="AC52" s="266">
        <v>1795.52</v>
      </c>
      <c r="AD52" s="273">
        <f>(AA52-AB52+AC52)*18%</f>
        <v>25746.393599999996</v>
      </c>
      <c r="AE52" s="107">
        <f>AA52-AB52+AC52+AD52</f>
        <v>168781.91359999997</v>
      </c>
    </row>
    <row r="53" spans="1:31" x14ac:dyDescent="0.25">
      <c r="A53" s="132" t="s">
        <v>51</v>
      </c>
      <c r="B53" s="64"/>
      <c r="C53" s="271"/>
      <c r="D53" s="272"/>
      <c r="E53" s="273"/>
      <c r="F53" s="107"/>
      <c r="G53" s="64"/>
      <c r="H53" s="271"/>
      <c r="I53" s="272"/>
      <c r="J53" s="271"/>
      <c r="K53" s="107"/>
      <c r="L53" s="64"/>
      <c r="M53" s="271"/>
      <c r="N53" s="272"/>
      <c r="O53" s="273"/>
      <c r="P53" s="107"/>
      <c r="Q53" s="64"/>
      <c r="R53" s="271"/>
      <c r="S53" s="272"/>
      <c r="T53" s="273"/>
      <c r="U53" s="107"/>
      <c r="V53" s="64"/>
      <c r="W53" s="271"/>
      <c r="X53" s="272"/>
      <c r="Y53" s="273"/>
      <c r="Z53" s="107"/>
      <c r="AA53" s="275"/>
      <c r="AB53" s="271"/>
      <c r="AC53" s="266"/>
      <c r="AD53" s="273"/>
      <c r="AE53" s="107"/>
    </row>
    <row r="54" spans="1:31" ht="15.75" thickBot="1" x14ac:dyDescent="0.3">
      <c r="A54" s="133" t="s">
        <v>52</v>
      </c>
      <c r="B54" s="362">
        <v>142150</v>
      </c>
      <c r="C54" s="61">
        <v>1000</v>
      </c>
      <c r="D54" s="164">
        <v>2501.1999999999998</v>
      </c>
      <c r="E54" s="51">
        <f>(B54-C54+D54)*18%</f>
        <v>25857.216</v>
      </c>
      <c r="F54" s="108">
        <f>B54-C54+D54+E54</f>
        <v>169508.41600000003</v>
      </c>
      <c r="G54" s="363">
        <v>141410</v>
      </c>
      <c r="H54" s="61">
        <v>1000</v>
      </c>
      <c r="I54" s="164">
        <v>4463.68</v>
      </c>
      <c r="J54" s="61">
        <f t="shared" si="8"/>
        <v>26077.262399999996</v>
      </c>
      <c r="K54" s="108">
        <f t="shared" si="0"/>
        <v>170950.9424</v>
      </c>
      <c r="L54" s="363">
        <v>145960</v>
      </c>
      <c r="M54" s="61">
        <v>1000</v>
      </c>
      <c r="N54" s="164">
        <v>2997</v>
      </c>
      <c r="O54" s="51">
        <f t="shared" si="9"/>
        <v>26632.26</v>
      </c>
      <c r="P54" s="108">
        <f t="shared" si="10"/>
        <v>174589.26</v>
      </c>
      <c r="Q54" s="363">
        <v>145580</v>
      </c>
      <c r="R54" s="61">
        <v>1000</v>
      </c>
      <c r="S54" s="164">
        <v>1474.55</v>
      </c>
      <c r="T54" s="51">
        <f t="shared" si="11"/>
        <v>26289.818999999996</v>
      </c>
      <c r="U54" s="108">
        <f t="shared" si="12"/>
        <v>172344.36899999998</v>
      </c>
      <c r="V54" s="363">
        <v>141660</v>
      </c>
      <c r="W54" s="61">
        <v>1000</v>
      </c>
      <c r="X54" s="267">
        <v>4818.6400000000003</v>
      </c>
      <c r="Y54" s="51">
        <f t="shared" si="2"/>
        <v>26186.155200000001</v>
      </c>
      <c r="Z54" s="108">
        <f t="shared" si="3"/>
        <v>171664.79520000002</v>
      </c>
      <c r="AA54" s="363">
        <v>142590</v>
      </c>
      <c r="AB54" s="61">
        <v>1000</v>
      </c>
      <c r="AC54" s="266">
        <v>1795.52</v>
      </c>
      <c r="AD54" s="51">
        <f t="shared" si="4"/>
        <v>25809.393599999996</v>
      </c>
      <c r="AE54" s="108">
        <f t="shared" si="5"/>
        <v>169194.91359999997</v>
      </c>
    </row>
    <row r="55" spans="1:31" ht="15.75" thickBot="1" x14ac:dyDescent="0.3">
      <c r="A55" s="128" t="s">
        <v>53</v>
      </c>
      <c r="B55" s="57"/>
      <c r="C55" s="326"/>
      <c r="D55" s="167"/>
      <c r="E55" s="138"/>
      <c r="F55" s="109"/>
      <c r="G55" s="57"/>
      <c r="H55" s="326"/>
      <c r="I55" s="167"/>
      <c r="J55" s="326"/>
      <c r="K55" s="109"/>
      <c r="L55" s="57"/>
      <c r="M55" s="326"/>
      <c r="N55" s="167"/>
      <c r="O55" s="138"/>
      <c r="P55" s="109"/>
      <c r="Q55" s="57"/>
      <c r="R55" s="326"/>
      <c r="S55" s="272"/>
      <c r="T55" s="138"/>
      <c r="U55" s="109"/>
      <c r="V55" s="57"/>
      <c r="W55" s="326"/>
      <c r="X55" s="167"/>
      <c r="Y55" s="138"/>
      <c r="Z55" s="109"/>
      <c r="AA55" s="57"/>
      <c r="AB55" s="326"/>
      <c r="AC55" s="168"/>
      <c r="AD55" s="138"/>
      <c r="AE55" s="109"/>
    </row>
    <row r="56" spans="1:31" x14ac:dyDescent="0.25">
      <c r="A56" s="126" t="s">
        <v>54</v>
      </c>
      <c r="B56" s="362">
        <v>154320</v>
      </c>
      <c r="C56" s="271">
        <v>1000</v>
      </c>
      <c r="D56" s="167">
        <v>2501.1999999999998</v>
      </c>
      <c r="E56" s="273">
        <f t="shared" si="6"/>
        <v>28047.816000000003</v>
      </c>
      <c r="F56" s="107">
        <f t="shared" si="7"/>
        <v>183869.016</v>
      </c>
      <c r="G56" s="363">
        <v>149790</v>
      </c>
      <c r="H56" s="271">
        <v>1000</v>
      </c>
      <c r="I56" s="167">
        <v>4463.68</v>
      </c>
      <c r="J56" s="271">
        <f t="shared" si="8"/>
        <v>27585.662399999997</v>
      </c>
      <c r="K56" s="107">
        <f t="shared" si="0"/>
        <v>180839.34239999999</v>
      </c>
      <c r="L56" s="363">
        <v>154620</v>
      </c>
      <c r="M56" s="271">
        <v>1000</v>
      </c>
      <c r="N56" s="272">
        <v>2997</v>
      </c>
      <c r="O56" s="273">
        <f t="shared" si="9"/>
        <v>28191.059999999998</v>
      </c>
      <c r="P56" s="107">
        <f t="shared" si="10"/>
        <v>184808.06</v>
      </c>
      <c r="Q56" s="363">
        <v>154040</v>
      </c>
      <c r="R56" s="271">
        <v>1000</v>
      </c>
      <c r="S56" s="272">
        <v>1474.55</v>
      </c>
      <c r="T56" s="273">
        <f t="shared" si="11"/>
        <v>27812.618999999995</v>
      </c>
      <c r="U56" s="107">
        <f t="shared" si="12"/>
        <v>182327.16899999999</v>
      </c>
      <c r="V56" s="363">
        <v>150170</v>
      </c>
      <c r="W56" s="271">
        <v>1000</v>
      </c>
      <c r="X56" s="267">
        <v>4818.6400000000003</v>
      </c>
      <c r="Y56" s="273">
        <f t="shared" si="2"/>
        <v>27717.9552</v>
      </c>
      <c r="Z56" s="107">
        <f t="shared" si="3"/>
        <v>181706.59520000001</v>
      </c>
      <c r="AA56" s="363">
        <v>153810</v>
      </c>
      <c r="AB56" s="271">
        <v>1000</v>
      </c>
      <c r="AC56" s="266">
        <v>1795.52</v>
      </c>
      <c r="AD56" s="273">
        <f t="shared" si="4"/>
        <v>27828.993599999998</v>
      </c>
      <c r="AE56" s="107">
        <f t="shared" si="5"/>
        <v>182434.51359999998</v>
      </c>
    </row>
    <row r="57" spans="1:31" ht="15.75" thickBot="1" x14ac:dyDescent="0.3">
      <c r="A57" s="127" t="s">
        <v>55</v>
      </c>
      <c r="B57" s="367">
        <v>155500</v>
      </c>
      <c r="C57" s="61">
        <v>1000</v>
      </c>
      <c r="D57" s="164">
        <v>2501.1999999999998</v>
      </c>
      <c r="E57" s="51">
        <f>(B57-C57+D57)*18%</f>
        <v>28260.216</v>
      </c>
      <c r="F57" s="108">
        <f>B57-C57+D57+E57</f>
        <v>185261.41600000003</v>
      </c>
      <c r="G57" s="365">
        <v>152050</v>
      </c>
      <c r="H57" s="61">
        <v>1000</v>
      </c>
      <c r="I57" s="164">
        <v>4463.68</v>
      </c>
      <c r="J57" s="61">
        <f t="shared" si="8"/>
        <v>27992.462399999997</v>
      </c>
      <c r="K57" s="108">
        <f t="shared" si="0"/>
        <v>183506.14239999998</v>
      </c>
      <c r="L57" s="365">
        <v>156580</v>
      </c>
      <c r="M57" s="61">
        <v>1000</v>
      </c>
      <c r="N57" s="164">
        <v>2997</v>
      </c>
      <c r="O57" s="51">
        <f t="shared" si="9"/>
        <v>28543.86</v>
      </c>
      <c r="P57" s="108">
        <f t="shared" si="10"/>
        <v>187120.86</v>
      </c>
      <c r="Q57" s="365">
        <v>156050</v>
      </c>
      <c r="R57" s="61">
        <v>1000</v>
      </c>
      <c r="S57" s="164">
        <v>1474.55</v>
      </c>
      <c r="T57" s="51">
        <f t="shared" si="11"/>
        <v>28174.418999999998</v>
      </c>
      <c r="U57" s="108">
        <f t="shared" si="12"/>
        <v>184698.96899999998</v>
      </c>
      <c r="V57" s="365">
        <v>152550</v>
      </c>
      <c r="W57" s="61">
        <v>1000</v>
      </c>
      <c r="X57" s="191">
        <v>4818.6400000000003</v>
      </c>
      <c r="Y57" s="51">
        <f t="shared" si="2"/>
        <v>28146.355200000002</v>
      </c>
      <c r="Z57" s="108">
        <f t="shared" si="3"/>
        <v>184514.9952</v>
      </c>
      <c r="AA57" s="365">
        <v>156170</v>
      </c>
      <c r="AB57" s="61">
        <v>1000</v>
      </c>
      <c r="AC57" s="166">
        <v>1795.52</v>
      </c>
      <c r="AD57" s="51">
        <f t="shared" si="4"/>
        <v>28253.793599999997</v>
      </c>
      <c r="AE57" s="108">
        <f t="shared" si="5"/>
        <v>185219.31359999999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7"/>
      <c r="Z58" s="119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1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1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34" zoomScale="85" zoomScaleNormal="85" workbookViewId="0">
      <selection activeCell="D25" sqref="D25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</row>
    <row r="2" spans="1:34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</row>
    <row r="3" spans="1:34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34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</row>
    <row r="5" spans="1:34" x14ac:dyDescent="0.25">
      <c r="A5" s="329" t="s">
        <v>169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4" x14ac:dyDescent="0.25">
      <c r="A6" s="344" t="s">
        <v>3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41" t="s">
        <v>153</v>
      </c>
      <c r="C8" s="342"/>
      <c r="D8" s="342"/>
      <c r="E8" s="342"/>
      <c r="F8" s="343"/>
      <c r="G8" s="341" t="s">
        <v>75</v>
      </c>
      <c r="H8" s="342"/>
      <c r="I8" s="342"/>
      <c r="J8" s="342"/>
      <c r="K8" s="343"/>
      <c r="L8" s="341" t="s">
        <v>132</v>
      </c>
      <c r="M8" s="342"/>
      <c r="N8" s="342"/>
      <c r="O8" s="342"/>
      <c r="P8" s="343"/>
      <c r="Q8" s="341" t="s">
        <v>77</v>
      </c>
      <c r="R8" s="342"/>
      <c r="S8" s="342"/>
      <c r="T8" s="342"/>
      <c r="U8" s="343"/>
      <c r="V8" s="341" t="s">
        <v>150</v>
      </c>
      <c r="W8" s="342"/>
      <c r="X8" s="342"/>
      <c r="Y8" s="342"/>
      <c r="Z8" s="343"/>
      <c r="AA8" s="341" t="s">
        <v>166</v>
      </c>
      <c r="AB8" s="342"/>
      <c r="AC8" s="342"/>
      <c r="AD8" s="342"/>
      <c r="AE8" s="343"/>
    </row>
    <row r="9" spans="1:34" ht="15.75" thickBot="1" x14ac:dyDescent="0.3">
      <c r="A9" s="29"/>
      <c r="B9" s="305" t="s">
        <v>10</v>
      </c>
      <c r="C9" s="306" t="s">
        <v>11</v>
      </c>
      <c r="D9" s="306" t="s">
        <v>57</v>
      </c>
      <c r="E9" s="279" t="s">
        <v>105</v>
      </c>
      <c r="F9" s="307" t="s">
        <v>12</v>
      </c>
      <c r="G9" s="254" t="s">
        <v>10</v>
      </c>
      <c r="H9" s="255" t="s">
        <v>11</v>
      </c>
      <c r="I9" s="255" t="s">
        <v>57</v>
      </c>
      <c r="J9" s="255" t="s">
        <v>105</v>
      </c>
      <c r="K9" s="256" t="s">
        <v>12</v>
      </c>
      <c r="L9" s="254" t="s">
        <v>10</v>
      </c>
      <c r="M9" s="255" t="s">
        <v>11</v>
      </c>
      <c r="N9" s="255" t="s">
        <v>57</v>
      </c>
      <c r="O9" s="255" t="s">
        <v>105</v>
      </c>
      <c r="P9" s="256" t="s">
        <v>12</v>
      </c>
      <c r="Q9" s="254" t="s">
        <v>10</v>
      </c>
      <c r="R9" s="255" t="s">
        <v>11</v>
      </c>
      <c r="S9" s="255" t="s">
        <v>57</v>
      </c>
      <c r="T9" s="255" t="s">
        <v>105</v>
      </c>
      <c r="U9" s="256" t="s">
        <v>12</v>
      </c>
      <c r="V9" s="254" t="s">
        <v>10</v>
      </c>
      <c r="W9" s="255" t="s">
        <v>11</v>
      </c>
      <c r="X9" s="255" t="s">
        <v>57</v>
      </c>
      <c r="Y9" s="255" t="s">
        <v>105</v>
      </c>
      <c r="Z9" s="256" t="s">
        <v>12</v>
      </c>
      <c r="AA9" s="254" t="s">
        <v>10</v>
      </c>
      <c r="AB9" s="255" t="s">
        <v>11</v>
      </c>
      <c r="AC9" s="255" t="s">
        <v>57</v>
      </c>
      <c r="AD9" s="255" t="s">
        <v>105</v>
      </c>
      <c r="AE9" s="256" t="s">
        <v>12</v>
      </c>
    </row>
    <row r="10" spans="1:34" ht="15.75" thickBot="1" x14ac:dyDescent="0.3">
      <c r="A10" s="128" t="s">
        <v>13</v>
      </c>
      <c r="B10" s="134"/>
      <c r="C10" s="1"/>
      <c r="D10" s="1"/>
      <c r="E10" s="66"/>
      <c r="F10" s="314"/>
      <c r="G10" s="251"/>
      <c r="H10" s="252"/>
      <c r="I10" s="252"/>
      <c r="J10" s="252"/>
      <c r="K10" s="253"/>
      <c r="L10" s="251"/>
      <c r="M10" s="252"/>
      <c r="N10" s="252"/>
      <c r="O10" s="252"/>
      <c r="P10" s="253"/>
      <c r="Q10" s="251"/>
      <c r="R10" s="252"/>
      <c r="S10" s="252"/>
      <c r="T10" s="252"/>
      <c r="U10" s="253"/>
      <c r="V10" s="251"/>
      <c r="W10" s="252"/>
      <c r="X10" s="252"/>
      <c r="Y10" s="252"/>
      <c r="Z10" s="253"/>
      <c r="AA10" s="251"/>
      <c r="AB10" s="252"/>
      <c r="AC10" s="252"/>
      <c r="AD10" s="252"/>
      <c r="AE10" s="253"/>
    </row>
    <row r="11" spans="1:34" x14ac:dyDescent="0.25">
      <c r="A11" s="126" t="s">
        <v>14</v>
      </c>
      <c r="B11" s="364">
        <v>157900</v>
      </c>
      <c r="C11" s="322">
        <v>1000</v>
      </c>
      <c r="D11" s="171">
        <v>1711.8</v>
      </c>
      <c r="E11" s="158">
        <f t="shared" ref="E11:E57" si="0">(B11-C11+D11)*18%</f>
        <v>28550.123999999996</v>
      </c>
      <c r="F11" s="324">
        <f t="shared" ref="F11:F57" si="1">B11-C11+D11+E11</f>
        <v>187161.924</v>
      </c>
      <c r="G11" s="366">
        <v>159100</v>
      </c>
      <c r="H11" s="322">
        <v>1000</v>
      </c>
      <c r="I11" s="171">
        <v>3281.68</v>
      </c>
      <c r="J11" s="39">
        <f t="shared" ref="J11:J57" si="2">(G11-H11+I11)*18%</f>
        <v>29048.702399999998</v>
      </c>
      <c r="K11" s="324">
        <f t="shared" ref="K11:K57" si="3">G11-H11+I11+J11</f>
        <v>190430.3824</v>
      </c>
      <c r="L11" s="366">
        <v>154760</v>
      </c>
      <c r="M11" s="322">
        <v>1000</v>
      </c>
      <c r="N11" s="171">
        <v>5215.3599999999997</v>
      </c>
      <c r="O11" s="39">
        <f t="shared" ref="O11:O57" si="4">(L11-M11+N11)*18%</f>
        <v>28615.564799999996</v>
      </c>
      <c r="P11" s="324">
        <f t="shared" ref="P11:P57" si="5">L11-M11+N11+O11</f>
        <v>187590.92479999998</v>
      </c>
      <c r="Q11" s="366">
        <v>157760</v>
      </c>
      <c r="R11" s="322">
        <v>1000</v>
      </c>
      <c r="S11" s="171">
        <v>2073.6</v>
      </c>
      <c r="T11" s="39">
        <f>(Q11-R11+S11)*18%</f>
        <v>28590.047999999999</v>
      </c>
      <c r="U11" s="324">
        <f>Q11-R11+S11+T11</f>
        <v>187423.64800000002</v>
      </c>
      <c r="V11" s="366">
        <v>157170</v>
      </c>
      <c r="W11" s="322">
        <v>1000</v>
      </c>
      <c r="X11" s="171">
        <v>1925.8400000000001</v>
      </c>
      <c r="Y11" s="39">
        <f t="shared" ref="Y11" si="6">(V11-W11+X11)*18%</f>
        <v>28457.251199999999</v>
      </c>
      <c r="Z11" s="324">
        <f t="shared" ref="Z11" si="7">V11-W11+X11+Y11</f>
        <v>186553.0912</v>
      </c>
      <c r="AA11" s="366">
        <v>158360</v>
      </c>
      <c r="AB11" s="322">
        <v>1000</v>
      </c>
      <c r="AC11" s="171">
        <v>2627.8199999999997</v>
      </c>
      <c r="AD11" s="39">
        <f t="shared" ref="AD11" si="8">(AA11-AB11+AC11)*18%</f>
        <v>28797.8076</v>
      </c>
      <c r="AE11" s="324">
        <f t="shared" ref="AE11" si="9">AA11-AB11+AC11+AD11</f>
        <v>188785.62760000001</v>
      </c>
      <c r="AF11" s="8"/>
      <c r="AG11" s="8"/>
      <c r="AH11" s="8"/>
    </row>
    <row r="12" spans="1:34" x14ac:dyDescent="0.25">
      <c r="A12" s="126" t="s">
        <v>15</v>
      </c>
      <c r="B12" s="362">
        <v>157900</v>
      </c>
      <c r="C12" s="262">
        <v>1000</v>
      </c>
      <c r="D12" s="170">
        <v>1711.8</v>
      </c>
      <c r="E12" s="276">
        <f>(B12-C12+D12)*18%</f>
        <v>28550.123999999996</v>
      </c>
      <c r="F12" s="112">
        <f>B12-C12+D12+E12</f>
        <v>187161.924</v>
      </c>
      <c r="G12" s="363">
        <v>159100</v>
      </c>
      <c r="H12" s="262">
        <v>1000</v>
      </c>
      <c r="I12" s="170">
        <v>3281.68</v>
      </c>
      <c r="J12" s="264">
        <f t="shared" si="2"/>
        <v>29048.702399999998</v>
      </c>
      <c r="K12" s="112">
        <f t="shared" si="3"/>
        <v>190430.3824</v>
      </c>
      <c r="L12" s="363">
        <v>154760</v>
      </c>
      <c r="M12" s="262">
        <v>1000</v>
      </c>
      <c r="N12" s="170">
        <v>5215.3599999999997</v>
      </c>
      <c r="O12" s="264">
        <f t="shared" si="4"/>
        <v>28615.564799999996</v>
      </c>
      <c r="P12" s="112">
        <f t="shared" si="5"/>
        <v>187590.92479999998</v>
      </c>
      <c r="Q12" s="363">
        <v>157760</v>
      </c>
      <c r="R12" s="262">
        <v>1000</v>
      </c>
      <c r="S12" s="170">
        <v>2073.6</v>
      </c>
      <c r="T12" s="264">
        <f>(Q12-R12+S12)*18%</f>
        <v>28590.047999999999</v>
      </c>
      <c r="U12" s="112">
        <f>Q12-R12+S12+T12</f>
        <v>187423.64800000002</v>
      </c>
      <c r="V12" s="363">
        <v>157170</v>
      </c>
      <c r="W12" s="262">
        <v>1000</v>
      </c>
      <c r="X12" s="170">
        <v>1925.8400000000001</v>
      </c>
      <c r="Y12" s="264">
        <f>(V12-W12+X12)*18%</f>
        <v>28457.251199999999</v>
      </c>
      <c r="Z12" s="112">
        <f>V12-W12+X12+Y12</f>
        <v>186553.0912</v>
      </c>
      <c r="AA12" s="363">
        <v>158360</v>
      </c>
      <c r="AB12" s="262">
        <v>1000</v>
      </c>
      <c r="AC12" s="170">
        <v>2627.8199999999997</v>
      </c>
      <c r="AD12" s="264">
        <f>(AA12-AB12+AC12)*18%</f>
        <v>28797.8076</v>
      </c>
      <c r="AE12" s="112">
        <f>AA12-AB12+AC12+AD12</f>
        <v>188785.62760000001</v>
      </c>
      <c r="AF12" s="8"/>
      <c r="AG12" s="8"/>
      <c r="AH12" s="8"/>
    </row>
    <row r="13" spans="1:34" ht="15.75" thickBot="1" x14ac:dyDescent="0.3">
      <c r="A13" s="127" t="s">
        <v>16</v>
      </c>
      <c r="B13" s="362">
        <v>161260</v>
      </c>
      <c r="C13" s="1">
        <v>1000</v>
      </c>
      <c r="D13" s="170">
        <v>1711.8</v>
      </c>
      <c r="E13" s="157">
        <f>(B13-C13+D13)*18%</f>
        <v>29154.923999999995</v>
      </c>
      <c r="F13" s="111">
        <f>B13-C13+D13+E13</f>
        <v>191126.72399999999</v>
      </c>
      <c r="G13" s="363">
        <v>160290</v>
      </c>
      <c r="H13" s="1">
        <v>1000</v>
      </c>
      <c r="I13" s="170">
        <v>3281.68</v>
      </c>
      <c r="J13" s="2">
        <f t="shared" si="2"/>
        <v>29262.902399999999</v>
      </c>
      <c r="K13" s="111">
        <f t="shared" si="3"/>
        <v>191834.58239999998</v>
      </c>
      <c r="L13" s="363">
        <v>158960</v>
      </c>
      <c r="M13" s="1">
        <v>1000</v>
      </c>
      <c r="N13" s="170">
        <v>5215.3599999999997</v>
      </c>
      <c r="O13" s="2">
        <f>(L13-M13+N13)*18%</f>
        <v>29371.564799999996</v>
      </c>
      <c r="P13" s="111">
        <f>L13-M13+N13+O13</f>
        <v>192546.92479999998</v>
      </c>
      <c r="Q13" s="363">
        <v>160420</v>
      </c>
      <c r="R13" s="1">
        <v>1000</v>
      </c>
      <c r="S13" s="170">
        <v>2073.6</v>
      </c>
      <c r="T13" s="2">
        <f>(P19-R13+S13)*18%</f>
        <v>193.24799999999999</v>
      </c>
      <c r="U13" s="112">
        <f>Q13-R13+S13+T13</f>
        <v>161686.848</v>
      </c>
      <c r="V13" s="363">
        <v>160540</v>
      </c>
      <c r="W13" s="1">
        <v>1000</v>
      </c>
      <c r="X13" s="170">
        <v>1925.8400000000001</v>
      </c>
      <c r="Y13" s="2">
        <f>(V13-W13+X13)*18%</f>
        <v>29063.851199999997</v>
      </c>
      <c r="Z13" s="111">
        <f>V13-W13+X13+Y13</f>
        <v>190529.6912</v>
      </c>
      <c r="AA13" s="363">
        <v>161610</v>
      </c>
      <c r="AB13" s="1">
        <v>1000</v>
      </c>
      <c r="AC13" s="170">
        <v>2627.8199999999997</v>
      </c>
      <c r="AD13" s="2">
        <f>(AA13-AB13+AC13)*18%</f>
        <v>29382.8076</v>
      </c>
      <c r="AE13" s="111">
        <f>AA13-AB13+AC13+AD13</f>
        <v>192620.62760000001</v>
      </c>
      <c r="AF13" s="8"/>
      <c r="AG13" s="8"/>
      <c r="AH13" s="8"/>
    </row>
    <row r="14" spans="1:34" x14ac:dyDescent="0.25">
      <c r="A14" s="126"/>
      <c r="B14" s="163"/>
      <c r="C14" s="322"/>
      <c r="D14" s="167"/>
      <c r="E14" s="158"/>
      <c r="F14" s="324"/>
      <c r="G14" s="163"/>
      <c r="H14" s="322"/>
      <c r="I14" s="171"/>
      <c r="J14" s="39"/>
      <c r="K14" s="324"/>
      <c r="L14" s="163"/>
      <c r="M14" s="322"/>
      <c r="N14" s="167"/>
      <c r="O14" s="39"/>
      <c r="P14" s="324"/>
      <c r="Q14" s="163"/>
      <c r="R14" s="322"/>
      <c r="S14" s="168"/>
      <c r="T14" s="39"/>
      <c r="U14" s="324"/>
      <c r="V14" s="163"/>
      <c r="W14" s="322"/>
      <c r="X14" s="168"/>
      <c r="Y14" s="39"/>
      <c r="Z14" s="324"/>
      <c r="AA14" s="163"/>
      <c r="AB14" s="322"/>
      <c r="AC14" s="168"/>
      <c r="AD14" s="39"/>
      <c r="AE14" s="324"/>
      <c r="AF14" s="8"/>
      <c r="AG14" s="8"/>
      <c r="AH14" s="8"/>
    </row>
    <row r="15" spans="1:34" x14ac:dyDescent="0.25">
      <c r="A15" s="126" t="s">
        <v>147</v>
      </c>
      <c r="B15" s="362">
        <v>159460</v>
      </c>
      <c r="C15" s="262">
        <v>1000</v>
      </c>
      <c r="D15" s="170">
        <v>1711.8</v>
      </c>
      <c r="E15" s="276">
        <f t="shared" ref="E15" si="10">(B15-C15+D15)*18%</f>
        <v>28830.923999999995</v>
      </c>
      <c r="F15" s="112">
        <f t="shared" ref="F15" si="11">B15-C15+D15+E15</f>
        <v>189002.72399999999</v>
      </c>
      <c r="G15" s="363">
        <v>159640</v>
      </c>
      <c r="H15" s="262">
        <v>1000</v>
      </c>
      <c r="I15" s="170">
        <v>3281.68</v>
      </c>
      <c r="J15" s="264">
        <f t="shared" ref="J15" si="12">(G15-H15+I15)*18%</f>
        <v>29145.902399999999</v>
      </c>
      <c r="K15" s="112">
        <f t="shared" ref="K15" si="13">G15-H15+I15+J15</f>
        <v>191067.58239999998</v>
      </c>
      <c r="L15" s="363">
        <v>156960</v>
      </c>
      <c r="M15" s="262">
        <v>1000</v>
      </c>
      <c r="N15" s="170">
        <v>5215.3599999999997</v>
      </c>
      <c r="O15" s="264">
        <f t="shared" ref="O15" si="14">(L15-M15+N15)*18%</f>
        <v>29011.564799999996</v>
      </c>
      <c r="P15" s="112">
        <f t="shared" ref="P15" si="15">L15-M15+N15+O15</f>
        <v>190186.92479999998</v>
      </c>
      <c r="Q15" s="363">
        <v>159170</v>
      </c>
      <c r="R15" s="262">
        <v>1000</v>
      </c>
      <c r="S15" s="170">
        <v>2073.6</v>
      </c>
      <c r="T15" s="264">
        <f t="shared" ref="T15" si="16">(Q15-R15+S15)*18%</f>
        <v>28843.848000000002</v>
      </c>
      <c r="U15" s="112">
        <f t="shared" ref="U15" si="17">Q15-R15+S15+T15</f>
        <v>189087.448</v>
      </c>
      <c r="V15" s="363">
        <v>158790</v>
      </c>
      <c r="W15" s="262">
        <v>1000</v>
      </c>
      <c r="X15" s="170">
        <v>1925.8400000000001</v>
      </c>
      <c r="Y15" s="264">
        <f t="shared" ref="Y15" si="18">(V15-W15+X15)*18%</f>
        <v>28748.851199999997</v>
      </c>
      <c r="Z15" s="112">
        <f t="shared" ref="Z15" si="19">V15-W15+X15+Y15</f>
        <v>188464.6912</v>
      </c>
      <c r="AA15" s="363">
        <v>159460</v>
      </c>
      <c r="AB15" s="262">
        <v>1000</v>
      </c>
      <c r="AC15" s="170">
        <v>2627.8199999999997</v>
      </c>
      <c r="AD15" s="264">
        <f t="shared" ref="AD15" si="20">(AA15-AB15+AC15)*18%</f>
        <v>28995.8076</v>
      </c>
      <c r="AE15" s="112">
        <f t="shared" ref="AE15" si="21">AA15-AB15+AC15+AD15</f>
        <v>190083.62760000001</v>
      </c>
      <c r="AF15" s="8"/>
      <c r="AG15" s="8"/>
      <c r="AH15" s="8"/>
    </row>
    <row r="16" spans="1:34" ht="15.75" thickBot="1" x14ac:dyDescent="0.3">
      <c r="A16" s="126"/>
      <c r="B16" s="165"/>
      <c r="C16" s="1"/>
      <c r="D16" s="164"/>
      <c r="E16" s="157"/>
      <c r="F16" s="111"/>
      <c r="G16" s="165"/>
      <c r="H16" s="1"/>
      <c r="I16" s="172"/>
      <c r="J16" s="2"/>
      <c r="K16" s="111"/>
      <c r="L16" s="165"/>
      <c r="M16" s="1"/>
      <c r="N16" s="164"/>
      <c r="O16" s="2"/>
      <c r="P16" s="111"/>
      <c r="Q16" s="165"/>
      <c r="R16" s="1"/>
      <c r="S16" s="166"/>
      <c r="T16" s="2"/>
      <c r="U16" s="111"/>
      <c r="V16" s="165"/>
      <c r="W16" s="1"/>
      <c r="X16" s="166"/>
      <c r="Y16" s="2"/>
      <c r="Z16" s="111"/>
      <c r="AA16" s="165"/>
      <c r="AB16" s="1"/>
      <c r="AC16" s="166"/>
      <c r="AD16" s="2"/>
      <c r="AE16" s="111"/>
      <c r="AF16" s="8"/>
      <c r="AG16" s="8"/>
      <c r="AH16" s="8"/>
    </row>
    <row r="17" spans="1:72" x14ac:dyDescent="0.25">
      <c r="A17" s="128" t="s">
        <v>17</v>
      </c>
      <c r="B17" s="80"/>
      <c r="C17" s="322"/>
      <c r="D17" s="167"/>
      <c r="E17" s="156"/>
      <c r="F17" s="324"/>
      <c r="G17" s="80"/>
      <c r="H17" s="322"/>
      <c r="I17" s="171"/>
      <c r="J17" s="39"/>
      <c r="K17" s="324"/>
      <c r="L17" s="80"/>
      <c r="M17" s="322"/>
      <c r="N17" s="167"/>
      <c r="O17" s="39"/>
      <c r="P17" s="324"/>
      <c r="Q17" s="80"/>
      <c r="R17" s="322"/>
      <c r="S17" s="168"/>
      <c r="T17" s="39"/>
      <c r="U17" s="324"/>
      <c r="V17" s="80"/>
      <c r="W17" s="322"/>
      <c r="X17" s="168"/>
      <c r="Y17" s="39"/>
      <c r="Z17" s="324"/>
      <c r="AA17" s="80"/>
      <c r="AB17" s="322"/>
      <c r="AC17" s="168"/>
      <c r="AD17" s="39"/>
      <c r="AE17" s="324"/>
      <c r="AF17" s="8"/>
      <c r="AG17" s="8"/>
      <c r="AH17" s="8"/>
    </row>
    <row r="18" spans="1:72" x14ac:dyDescent="0.25">
      <c r="A18" s="126" t="s">
        <v>18</v>
      </c>
      <c r="B18" s="362">
        <v>148690</v>
      </c>
      <c r="C18" s="262">
        <v>1000</v>
      </c>
      <c r="D18" s="170">
        <v>1711.8</v>
      </c>
      <c r="E18" s="276">
        <f>(B18-C18+D18)*18%</f>
        <v>26892.323999999997</v>
      </c>
      <c r="F18" s="112">
        <f>B18-C18+D18+E18</f>
        <v>176294.12399999998</v>
      </c>
      <c r="G18" s="363">
        <v>148630</v>
      </c>
      <c r="H18" s="262">
        <v>1000</v>
      </c>
      <c r="I18" s="170">
        <v>3281.68</v>
      </c>
      <c r="J18" s="264">
        <f t="shared" si="2"/>
        <v>27164.102399999996</v>
      </c>
      <c r="K18" s="112">
        <f t="shared" si="3"/>
        <v>178075.7824</v>
      </c>
      <c r="L18" s="363">
        <v>145690</v>
      </c>
      <c r="M18" s="262">
        <v>1000</v>
      </c>
      <c r="N18" s="170">
        <v>5215.3599999999997</v>
      </c>
      <c r="O18" s="264">
        <f t="shared" si="4"/>
        <v>26982.964799999998</v>
      </c>
      <c r="P18" s="112">
        <f t="shared" si="5"/>
        <v>176888.32479999997</v>
      </c>
      <c r="Q18" s="363">
        <v>147950</v>
      </c>
      <c r="R18" s="262">
        <v>1000</v>
      </c>
      <c r="S18" s="170">
        <v>2073.6</v>
      </c>
      <c r="T18" s="264">
        <f t="shared" ref="T18:T57" si="22">(Q18-R18+S18)*18%</f>
        <v>26824.248</v>
      </c>
      <c r="U18" s="112">
        <f t="shared" ref="U18:U57" si="23">Q18-R18+S18+T18</f>
        <v>175847.848</v>
      </c>
      <c r="V18" s="363">
        <v>148630</v>
      </c>
      <c r="W18" s="262">
        <v>1000</v>
      </c>
      <c r="X18" s="170">
        <v>1925.8400000000001</v>
      </c>
      <c r="Y18" s="264">
        <f t="shared" ref="Y18" si="24">(V18-W18+X18)*18%</f>
        <v>26920.051199999998</v>
      </c>
      <c r="Z18" s="112">
        <f t="shared" ref="Z18" si="25">V18-W18+X18+Y18</f>
        <v>176475.89119999998</v>
      </c>
      <c r="AA18" s="363">
        <v>149130</v>
      </c>
      <c r="AB18" s="262">
        <v>1000</v>
      </c>
      <c r="AC18" s="170">
        <v>2627.8199999999997</v>
      </c>
      <c r="AD18" s="264">
        <f t="shared" ref="AD18" si="26">(AA18-AB18+AC18)*18%</f>
        <v>27136.407599999999</v>
      </c>
      <c r="AE18" s="112">
        <f t="shared" ref="AE18" si="27">AA18-AB18+AC18+AD18</f>
        <v>177894.22760000001</v>
      </c>
      <c r="AF18" s="8"/>
      <c r="AG18" s="8"/>
      <c r="AH18" s="8"/>
    </row>
    <row r="19" spans="1:72" ht="15.75" thickBot="1" x14ac:dyDescent="0.3">
      <c r="A19" s="127" t="s">
        <v>72</v>
      </c>
      <c r="B19" s="41"/>
      <c r="C19" s="1"/>
      <c r="D19" s="164"/>
      <c r="E19" s="66"/>
      <c r="F19" s="111"/>
      <c r="G19" s="41"/>
      <c r="H19" s="1"/>
      <c r="I19" s="172"/>
      <c r="J19" s="2"/>
      <c r="K19" s="111"/>
      <c r="L19" s="41"/>
      <c r="M19" s="1"/>
      <c r="N19" s="164"/>
      <c r="O19" s="2"/>
      <c r="P19" s="250"/>
      <c r="Q19" s="41"/>
      <c r="R19" s="1"/>
      <c r="S19" s="166"/>
      <c r="T19" s="2"/>
      <c r="U19" s="111"/>
      <c r="V19" s="41"/>
      <c r="W19" s="1"/>
      <c r="X19" s="166"/>
      <c r="Y19" s="2"/>
      <c r="Z19" s="111"/>
      <c r="AA19" s="41"/>
      <c r="AB19" s="1"/>
      <c r="AC19" s="166"/>
      <c r="AD19" s="2"/>
      <c r="AE19" s="111"/>
      <c r="AF19" s="8"/>
      <c r="AG19" s="8"/>
      <c r="AH19" s="8"/>
    </row>
    <row r="20" spans="1:72" x14ac:dyDescent="0.25">
      <c r="A20" s="129" t="s">
        <v>19</v>
      </c>
      <c r="B20" s="362">
        <v>151720</v>
      </c>
      <c r="C20" s="262">
        <v>1000</v>
      </c>
      <c r="D20" s="170">
        <v>1711.8</v>
      </c>
      <c r="E20" s="276">
        <f>(B20-C20+D20)*18%</f>
        <v>27437.723999999998</v>
      </c>
      <c r="F20" s="112">
        <f>B20-C20+D20+E20</f>
        <v>179869.52399999998</v>
      </c>
      <c r="G20" s="363">
        <v>151560</v>
      </c>
      <c r="H20" s="262">
        <v>1000</v>
      </c>
      <c r="I20" s="170">
        <v>3281.68</v>
      </c>
      <c r="J20" s="264">
        <f t="shared" si="2"/>
        <v>27691.502399999998</v>
      </c>
      <c r="K20" s="112">
        <f t="shared" si="3"/>
        <v>181533.18239999999</v>
      </c>
      <c r="L20" s="363">
        <v>150220</v>
      </c>
      <c r="M20" s="262">
        <v>1000</v>
      </c>
      <c r="N20" s="170">
        <v>5215.3599999999997</v>
      </c>
      <c r="O20" s="264">
        <f t="shared" si="4"/>
        <v>27798.364799999996</v>
      </c>
      <c r="P20" s="112">
        <f t="shared" si="5"/>
        <v>182233.72479999997</v>
      </c>
      <c r="Q20" s="363">
        <v>152030</v>
      </c>
      <c r="R20" s="262">
        <v>1000</v>
      </c>
      <c r="S20" s="170">
        <v>2073.6</v>
      </c>
      <c r="T20" s="264">
        <f t="shared" si="22"/>
        <v>27558.648000000001</v>
      </c>
      <c r="U20" s="112">
        <f t="shared" si="23"/>
        <v>180662.24800000002</v>
      </c>
      <c r="V20" s="363">
        <v>151910</v>
      </c>
      <c r="W20" s="262">
        <v>1000</v>
      </c>
      <c r="X20" s="170">
        <v>1925.8400000000001</v>
      </c>
      <c r="Y20" s="264">
        <f t="shared" ref="Y20" si="28">(V20-W20+X20)*18%</f>
        <v>27510.4512</v>
      </c>
      <c r="Z20" s="112">
        <f t="shared" ref="Z20" si="29">V20-W20+X20+Y20</f>
        <v>180346.29120000001</v>
      </c>
      <c r="AA20" s="363">
        <v>152710</v>
      </c>
      <c r="AB20" s="262">
        <v>1000</v>
      </c>
      <c r="AC20" s="170">
        <v>2627.8199999999997</v>
      </c>
      <c r="AD20" s="264">
        <f t="shared" ref="AD20" si="30">(AA20-AB20+AC20)*18%</f>
        <v>27780.8076</v>
      </c>
      <c r="AE20" s="112">
        <f t="shared" ref="AE20" si="31">AA20-AB20+AC20+AD20</f>
        <v>182118.62760000001</v>
      </c>
      <c r="AF20" s="8"/>
      <c r="AG20" s="8"/>
      <c r="AH20" s="8"/>
    </row>
    <row r="21" spans="1:72" ht="15.75" thickBot="1" x14ac:dyDescent="0.3">
      <c r="A21" s="127" t="s">
        <v>20</v>
      </c>
      <c r="B21" s="41"/>
      <c r="C21" s="1"/>
      <c r="D21" s="164"/>
      <c r="E21" s="66"/>
      <c r="F21" s="111"/>
      <c r="G21" s="41"/>
      <c r="H21" s="1"/>
      <c r="I21" s="172"/>
      <c r="J21" s="2"/>
      <c r="K21" s="111"/>
      <c r="L21" s="79"/>
      <c r="M21" s="262"/>
      <c r="N21" s="272"/>
      <c r="O21" s="264"/>
      <c r="P21" s="112"/>
      <c r="Q21" s="79"/>
      <c r="R21" s="262"/>
      <c r="S21" s="266"/>
      <c r="T21" s="264"/>
      <c r="U21" s="112"/>
      <c r="V21" s="41"/>
      <c r="W21" s="1"/>
      <c r="X21" s="166"/>
      <c r="Y21" s="2"/>
      <c r="Z21" s="111"/>
      <c r="AA21" s="41"/>
      <c r="AB21" s="1"/>
      <c r="AC21" s="166"/>
      <c r="AD21" s="2"/>
      <c r="AE21" s="111"/>
      <c r="AF21" s="8"/>
      <c r="AG21" s="8"/>
      <c r="AH21" s="8"/>
    </row>
    <row r="22" spans="1:72" x14ac:dyDescent="0.25">
      <c r="A22" s="128" t="s">
        <v>21</v>
      </c>
      <c r="B22" s="80"/>
      <c r="C22" s="322"/>
      <c r="D22" s="167"/>
      <c r="E22" s="156"/>
      <c r="F22" s="324"/>
      <c r="G22" s="79"/>
      <c r="H22" s="262"/>
      <c r="I22" s="170"/>
      <c r="J22" s="264"/>
      <c r="K22" s="112"/>
      <c r="L22" s="80"/>
      <c r="M22" s="322"/>
      <c r="N22" s="167"/>
      <c r="O22" s="39"/>
      <c r="P22" s="324"/>
      <c r="Q22" s="80"/>
      <c r="R22" s="322"/>
      <c r="S22" s="168"/>
      <c r="T22" s="39"/>
      <c r="U22" s="324"/>
      <c r="V22" s="80"/>
      <c r="W22" s="322"/>
      <c r="X22" s="168"/>
      <c r="Y22" s="39"/>
      <c r="Z22" s="324"/>
      <c r="AA22" s="80"/>
      <c r="AB22" s="322"/>
      <c r="AC22" s="168"/>
      <c r="AD22" s="39"/>
      <c r="AE22" s="324"/>
      <c r="AF22" s="8"/>
      <c r="AG22" s="8"/>
      <c r="AH22" s="8"/>
    </row>
    <row r="23" spans="1:72" x14ac:dyDescent="0.25">
      <c r="A23" s="126" t="s">
        <v>22</v>
      </c>
      <c r="B23" s="362">
        <v>160060</v>
      </c>
      <c r="C23" s="262">
        <v>1000</v>
      </c>
      <c r="D23" s="170">
        <v>1711.8</v>
      </c>
      <c r="E23" s="276">
        <f t="shared" si="0"/>
        <v>28938.923999999995</v>
      </c>
      <c r="F23" s="112">
        <f t="shared" si="1"/>
        <v>189710.72399999999</v>
      </c>
      <c r="G23" s="363">
        <v>160840</v>
      </c>
      <c r="H23" s="262">
        <v>1000</v>
      </c>
      <c r="I23" s="170">
        <v>3281.68</v>
      </c>
      <c r="J23" s="264">
        <f t="shared" si="2"/>
        <v>29361.902399999999</v>
      </c>
      <c r="K23" s="112">
        <f t="shared" si="3"/>
        <v>192483.58239999998</v>
      </c>
      <c r="L23" s="363">
        <v>156760</v>
      </c>
      <c r="M23" s="262">
        <v>1000</v>
      </c>
      <c r="N23" s="170">
        <v>5215.3599999999997</v>
      </c>
      <c r="O23" s="264">
        <f t="shared" si="4"/>
        <v>28975.564799999996</v>
      </c>
      <c r="P23" s="112">
        <f t="shared" si="5"/>
        <v>189950.92479999998</v>
      </c>
      <c r="Q23" s="363">
        <v>159520</v>
      </c>
      <c r="R23" s="262">
        <v>1000</v>
      </c>
      <c r="S23" s="170">
        <v>2073.6</v>
      </c>
      <c r="T23" s="264">
        <f t="shared" si="22"/>
        <v>28906.848000000002</v>
      </c>
      <c r="U23" s="112">
        <f t="shared" si="23"/>
        <v>189500.448</v>
      </c>
      <c r="V23" s="363">
        <v>158590</v>
      </c>
      <c r="W23" s="262">
        <v>1000</v>
      </c>
      <c r="X23" s="170">
        <v>1925.8400000000001</v>
      </c>
      <c r="Y23" s="264">
        <f t="shared" ref="Y23" si="32">(V23-W23+X23)*18%</f>
        <v>28712.851199999997</v>
      </c>
      <c r="Z23" s="112">
        <f t="shared" ref="Z23" si="33">V23-W23+X23+Y23</f>
        <v>188228.6912</v>
      </c>
      <c r="AA23" s="363">
        <v>160460</v>
      </c>
      <c r="AB23" s="262">
        <v>1000</v>
      </c>
      <c r="AC23" s="170">
        <v>2627.8199999999997</v>
      </c>
      <c r="AD23" s="264">
        <f t="shared" ref="AD23" si="34">(AA23-AB23+AC23)*18%</f>
        <v>29175.8076</v>
      </c>
      <c r="AE23" s="112">
        <f t="shared" ref="AE23" si="35">AA23-AB23+AC23+AD23</f>
        <v>191263.62760000001</v>
      </c>
      <c r="AF23" s="8"/>
      <c r="AG23" s="8"/>
      <c r="AH23" s="8"/>
    </row>
    <row r="24" spans="1:72" ht="15.75" thickBot="1" x14ac:dyDescent="0.3">
      <c r="A24" s="127" t="s">
        <v>23</v>
      </c>
      <c r="B24" s="41"/>
      <c r="C24" s="1"/>
      <c r="D24" s="164"/>
      <c r="E24" s="265"/>
      <c r="F24" s="111"/>
      <c r="G24" s="79"/>
      <c r="H24" s="262"/>
      <c r="I24" s="170"/>
      <c r="J24" s="264"/>
      <c r="K24" s="112"/>
      <c r="L24" s="41"/>
      <c r="M24" s="1"/>
      <c r="N24" s="164"/>
      <c r="O24" s="2"/>
      <c r="P24" s="111"/>
      <c r="Q24" s="41"/>
      <c r="R24" s="1"/>
      <c r="S24" s="166"/>
      <c r="T24" s="2"/>
      <c r="U24" s="111"/>
      <c r="V24" s="41"/>
      <c r="W24" s="1"/>
      <c r="X24" s="166"/>
      <c r="Y24" s="2"/>
      <c r="Z24" s="111"/>
      <c r="AA24" s="41"/>
      <c r="AB24" s="274"/>
      <c r="AC24" s="166"/>
      <c r="AD24" s="2"/>
      <c r="AE24" s="111"/>
      <c r="AF24" s="8"/>
      <c r="AG24" s="8"/>
      <c r="AH24" s="8"/>
    </row>
    <row r="25" spans="1:72" s="10" customFormat="1" x14ac:dyDescent="0.25">
      <c r="A25" s="128" t="s">
        <v>24</v>
      </c>
      <c r="B25" s="80"/>
      <c r="C25" s="322"/>
      <c r="D25" s="167"/>
      <c r="E25" s="156"/>
      <c r="F25" s="324"/>
      <c r="G25" s="80"/>
      <c r="H25" s="322"/>
      <c r="I25" s="171"/>
      <c r="J25" s="39"/>
      <c r="K25" s="324"/>
      <c r="L25" s="79"/>
      <c r="M25" s="262"/>
      <c r="N25" s="272"/>
      <c r="O25" s="264"/>
      <c r="P25" s="112"/>
      <c r="Q25" s="79"/>
      <c r="R25" s="262"/>
      <c r="S25" s="266"/>
      <c r="T25" s="264"/>
      <c r="U25" s="112"/>
      <c r="V25" s="80"/>
      <c r="W25" s="322"/>
      <c r="X25" s="168"/>
      <c r="Y25" s="39"/>
      <c r="Z25" s="324"/>
      <c r="AA25" s="80"/>
      <c r="AB25" s="322"/>
      <c r="AC25" s="168"/>
      <c r="AD25" s="39"/>
      <c r="AE25" s="324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6" t="s">
        <v>25</v>
      </c>
      <c r="B26" s="362">
        <v>149240</v>
      </c>
      <c r="C26" s="262">
        <v>1000</v>
      </c>
      <c r="D26" s="170">
        <v>1711.8</v>
      </c>
      <c r="E26" s="276">
        <f t="shared" si="0"/>
        <v>26991.323999999997</v>
      </c>
      <c r="F26" s="112">
        <f t="shared" si="1"/>
        <v>176943.12399999998</v>
      </c>
      <c r="G26" s="363">
        <v>149430</v>
      </c>
      <c r="H26" s="262">
        <v>1000</v>
      </c>
      <c r="I26" s="170">
        <v>3281.68</v>
      </c>
      <c r="J26" s="264">
        <f t="shared" si="2"/>
        <v>27308.102399999996</v>
      </c>
      <c r="K26" s="112">
        <f t="shared" si="3"/>
        <v>179019.7824</v>
      </c>
      <c r="L26" s="363">
        <v>146820</v>
      </c>
      <c r="M26" s="262">
        <v>1000</v>
      </c>
      <c r="N26" s="170">
        <v>5215.3599999999997</v>
      </c>
      <c r="O26" s="264">
        <f t="shared" si="4"/>
        <v>27186.364799999996</v>
      </c>
      <c r="P26" s="112">
        <f t="shared" si="5"/>
        <v>178221.72479999997</v>
      </c>
      <c r="Q26" s="363">
        <v>149050</v>
      </c>
      <c r="R26" s="262">
        <v>1000</v>
      </c>
      <c r="S26" s="170">
        <v>2073.6</v>
      </c>
      <c r="T26" s="264">
        <f t="shared" si="22"/>
        <v>27022.248</v>
      </c>
      <c r="U26" s="112">
        <f t="shared" si="23"/>
        <v>177145.848</v>
      </c>
      <c r="V26" s="363">
        <v>148790</v>
      </c>
      <c r="W26" s="262">
        <v>1000</v>
      </c>
      <c r="X26" s="170">
        <v>1925.8400000000001</v>
      </c>
      <c r="Y26" s="264">
        <f t="shared" ref="Y26" si="36">(V26-W26+X26)*18%</f>
        <v>26948.851199999997</v>
      </c>
      <c r="Z26" s="112">
        <f t="shared" ref="Z26" si="37">V26-W26+X26+Y26</f>
        <v>176664.6912</v>
      </c>
      <c r="AA26" s="363">
        <v>149100</v>
      </c>
      <c r="AB26" s="262">
        <v>1000</v>
      </c>
      <c r="AC26" s="170">
        <v>2627.8199999999997</v>
      </c>
      <c r="AD26" s="264">
        <f t="shared" ref="AD26" si="38">(AA26-AB26+AC26)*18%</f>
        <v>27131.007600000001</v>
      </c>
      <c r="AE26" s="112">
        <f t="shared" ref="AE26" si="39">AA26-AB26+AC26+AD26</f>
        <v>177858.82760000002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7" t="s">
        <v>26</v>
      </c>
      <c r="B27" s="41"/>
      <c r="C27" s="1"/>
      <c r="D27" s="164"/>
      <c r="E27" s="66"/>
      <c r="F27" s="111"/>
      <c r="G27" s="41"/>
      <c r="H27" s="1"/>
      <c r="I27" s="172"/>
      <c r="J27" s="2"/>
      <c r="K27" s="111"/>
      <c r="L27" s="79"/>
      <c r="M27" s="262"/>
      <c r="N27" s="272"/>
      <c r="O27" s="264"/>
      <c r="P27" s="112"/>
      <c r="Q27" s="79"/>
      <c r="R27" s="262"/>
      <c r="S27" s="266"/>
      <c r="T27" s="264"/>
      <c r="U27" s="112"/>
      <c r="V27" s="41"/>
      <c r="W27" s="1"/>
      <c r="X27" s="166"/>
      <c r="Y27" s="2"/>
      <c r="Z27" s="111"/>
      <c r="AA27" s="41"/>
      <c r="AB27" s="1"/>
      <c r="AC27" s="166"/>
      <c r="AD27" s="2"/>
      <c r="AE27" s="111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8" t="s">
        <v>27</v>
      </c>
      <c r="B28" s="80"/>
      <c r="C28" s="322"/>
      <c r="D28" s="167"/>
      <c r="E28" s="156"/>
      <c r="F28" s="324"/>
      <c r="G28" s="79"/>
      <c r="H28" s="262"/>
      <c r="I28" s="170"/>
      <c r="J28" s="264"/>
      <c r="K28" s="112"/>
      <c r="L28" s="80"/>
      <c r="M28" s="322"/>
      <c r="N28" s="167"/>
      <c r="O28" s="39"/>
      <c r="P28" s="324"/>
      <c r="Q28" s="80"/>
      <c r="R28" s="322"/>
      <c r="S28" s="168"/>
      <c r="T28" s="39"/>
      <c r="U28" s="324"/>
      <c r="V28" s="80"/>
      <c r="W28" s="322"/>
      <c r="X28" s="168"/>
      <c r="Y28" s="39"/>
      <c r="Z28" s="324"/>
      <c r="AA28" s="80"/>
      <c r="AB28" s="322"/>
      <c r="AC28" s="168"/>
      <c r="AD28" s="39"/>
      <c r="AE28" s="324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6" t="s">
        <v>28</v>
      </c>
      <c r="B29" s="362">
        <v>149240</v>
      </c>
      <c r="C29" s="262">
        <v>1000</v>
      </c>
      <c r="D29" s="170">
        <v>1711.8</v>
      </c>
      <c r="E29" s="276">
        <f>(B29-C29+D29)*18%</f>
        <v>26991.323999999997</v>
      </c>
      <c r="F29" s="112">
        <f>B29-C29+D29+E29</f>
        <v>176943.12399999998</v>
      </c>
      <c r="G29" s="363">
        <v>148000</v>
      </c>
      <c r="H29" s="262">
        <v>1000</v>
      </c>
      <c r="I29" s="170">
        <v>3281.68</v>
      </c>
      <c r="J29" s="264">
        <f t="shared" si="2"/>
        <v>27050.702399999998</v>
      </c>
      <c r="K29" s="112">
        <f t="shared" si="3"/>
        <v>177332.3824</v>
      </c>
      <c r="L29" s="363">
        <v>147220</v>
      </c>
      <c r="M29" s="262">
        <v>1000</v>
      </c>
      <c r="N29" s="170">
        <v>5215.3599999999997</v>
      </c>
      <c r="O29" s="264">
        <f t="shared" si="4"/>
        <v>27258.364799999996</v>
      </c>
      <c r="P29" s="112">
        <f t="shared" si="5"/>
        <v>178693.72479999997</v>
      </c>
      <c r="Q29" s="363">
        <v>148750</v>
      </c>
      <c r="R29" s="262">
        <v>1000</v>
      </c>
      <c r="S29" s="170">
        <v>2073.6</v>
      </c>
      <c r="T29" s="264">
        <f t="shared" si="22"/>
        <v>26968.248</v>
      </c>
      <c r="U29" s="112">
        <f t="shared" si="23"/>
        <v>176791.848</v>
      </c>
      <c r="V29" s="363">
        <v>148680</v>
      </c>
      <c r="W29" s="262">
        <v>1000</v>
      </c>
      <c r="X29" s="170">
        <v>1925.8400000000001</v>
      </c>
      <c r="Y29" s="264">
        <f t="shared" ref="Y29" si="40">(V29-W29+X29)*18%</f>
        <v>26929.051199999998</v>
      </c>
      <c r="Z29" s="112">
        <f t="shared" ref="Z29" si="41">V29-W29+X29+Y29</f>
        <v>176534.89119999998</v>
      </c>
      <c r="AA29" s="363">
        <v>148910</v>
      </c>
      <c r="AB29" s="262">
        <v>1000</v>
      </c>
      <c r="AC29" s="170">
        <v>2627.8199999999997</v>
      </c>
      <c r="AD29" s="264">
        <f t="shared" ref="AD29" si="42">(AA29-AB29+AC29)*18%</f>
        <v>27096.8076</v>
      </c>
      <c r="AE29" s="112">
        <f t="shared" ref="AE29" si="43">AA29-AB29+AC29+AD29</f>
        <v>177634.62760000001</v>
      </c>
      <c r="AF29" s="8"/>
      <c r="AG29" s="8"/>
      <c r="AH29" s="8"/>
    </row>
    <row r="30" spans="1:72" s="10" customFormat="1" ht="15.75" thickBot="1" x14ac:dyDescent="0.3">
      <c r="A30" s="127" t="s">
        <v>29</v>
      </c>
      <c r="B30" s="41"/>
      <c r="C30" s="1"/>
      <c r="D30" s="164"/>
      <c r="E30" s="66"/>
      <c r="F30" s="111"/>
      <c r="G30" s="275"/>
      <c r="H30" s="262"/>
      <c r="I30" s="170"/>
      <c r="J30" s="264"/>
      <c r="K30" s="112"/>
      <c r="L30" s="103"/>
      <c r="M30" s="1"/>
      <c r="N30" s="164"/>
      <c r="O30" s="2"/>
      <c r="P30" s="111"/>
      <c r="Q30" s="41"/>
      <c r="R30" s="1"/>
      <c r="S30" s="166"/>
      <c r="T30" s="2"/>
      <c r="U30" s="111"/>
      <c r="V30" s="41"/>
      <c r="W30" s="1"/>
      <c r="X30" s="166"/>
      <c r="Y30" s="2"/>
      <c r="Z30" s="111"/>
      <c r="AA30" s="41"/>
      <c r="AB30" s="1"/>
      <c r="AC30" s="166"/>
      <c r="AD30" s="2"/>
      <c r="AE30" s="111"/>
      <c r="AF30" s="8"/>
      <c r="AG30" s="8"/>
      <c r="AH30" s="8"/>
    </row>
    <row r="31" spans="1:72" s="10" customFormat="1" x14ac:dyDescent="0.25">
      <c r="A31" s="128" t="s">
        <v>30</v>
      </c>
      <c r="B31" s="80"/>
      <c r="C31" s="322"/>
      <c r="D31" s="167"/>
      <c r="E31" s="156"/>
      <c r="F31" s="324"/>
      <c r="G31" s="80"/>
      <c r="H31" s="322"/>
      <c r="I31" s="171"/>
      <c r="J31" s="39"/>
      <c r="K31" s="324"/>
      <c r="L31" s="79"/>
      <c r="M31" s="262"/>
      <c r="N31" s="272"/>
      <c r="O31" s="264"/>
      <c r="P31" s="112"/>
      <c r="Q31" s="277"/>
      <c r="R31" s="322"/>
      <c r="S31" s="168"/>
      <c r="T31" s="39"/>
      <c r="U31" s="324"/>
      <c r="V31" s="80"/>
      <c r="W31" s="322"/>
      <c r="X31" s="168"/>
      <c r="Y31" s="39"/>
      <c r="Z31" s="324"/>
      <c r="AA31" s="80"/>
      <c r="AB31" s="322"/>
      <c r="AC31" s="168"/>
      <c r="AD31" s="39"/>
      <c r="AE31" s="324"/>
      <c r="AF31" s="8"/>
      <c r="AG31" s="8"/>
      <c r="AH31" s="8"/>
    </row>
    <row r="32" spans="1:72" s="10" customFormat="1" x14ac:dyDescent="0.25">
      <c r="A32" s="126" t="s">
        <v>31</v>
      </c>
      <c r="B32" s="362">
        <v>150740</v>
      </c>
      <c r="C32" s="262">
        <v>1000</v>
      </c>
      <c r="D32" s="170">
        <v>1711.8</v>
      </c>
      <c r="E32" s="272">
        <f t="shared" si="0"/>
        <v>27261.323999999997</v>
      </c>
      <c r="F32" s="112">
        <f t="shared" si="1"/>
        <v>178713.12399999998</v>
      </c>
      <c r="G32" s="363">
        <v>149490</v>
      </c>
      <c r="H32" s="262">
        <v>1000</v>
      </c>
      <c r="I32" s="170">
        <v>3281.68</v>
      </c>
      <c r="J32" s="264">
        <f t="shared" si="2"/>
        <v>27318.902399999999</v>
      </c>
      <c r="K32" s="112">
        <f t="shared" si="3"/>
        <v>179090.58239999998</v>
      </c>
      <c r="L32" s="363">
        <v>148760</v>
      </c>
      <c r="M32" s="262">
        <v>1000</v>
      </c>
      <c r="N32" s="170">
        <v>5215.3599999999997</v>
      </c>
      <c r="O32" s="264">
        <f t="shared" si="4"/>
        <v>27535.564799999996</v>
      </c>
      <c r="P32" s="112">
        <f t="shared" si="5"/>
        <v>180510.92479999998</v>
      </c>
      <c r="Q32" s="363">
        <v>150050</v>
      </c>
      <c r="R32" s="262">
        <v>1000</v>
      </c>
      <c r="S32" s="170">
        <v>2073.6</v>
      </c>
      <c r="T32" s="264">
        <f>(Q32-R32+S32)*18%</f>
        <v>27202.248</v>
      </c>
      <c r="U32" s="112">
        <f>Q32-R32+S32+T32</f>
        <v>178325.848</v>
      </c>
      <c r="V32" s="363">
        <v>149980</v>
      </c>
      <c r="W32" s="262">
        <v>1000</v>
      </c>
      <c r="X32" s="170">
        <v>1925.8400000000001</v>
      </c>
      <c r="Y32" s="264">
        <f>(V32-W32+X32)*18%</f>
        <v>27163.051199999998</v>
      </c>
      <c r="Z32" s="112">
        <f>V32-W32+X32+Y32</f>
        <v>178068.89119999998</v>
      </c>
      <c r="AA32" s="363">
        <v>150250</v>
      </c>
      <c r="AB32" s="262">
        <v>1000</v>
      </c>
      <c r="AC32" s="170">
        <v>2627.8199999999997</v>
      </c>
      <c r="AD32" s="264">
        <f>(AA32-AB32+AC32)*18%</f>
        <v>27338.007600000001</v>
      </c>
      <c r="AE32" s="112">
        <f>AA32-AB32+AC32+AD32</f>
        <v>179215.82760000002</v>
      </c>
      <c r="AF32" s="8"/>
      <c r="AG32" s="8"/>
      <c r="AH32" s="8"/>
    </row>
    <row r="33" spans="1:72" s="10" customFormat="1" ht="15.75" thickBot="1" x14ac:dyDescent="0.3">
      <c r="A33" s="127" t="s">
        <v>32</v>
      </c>
      <c r="B33" s="41"/>
      <c r="C33" s="1"/>
      <c r="D33" s="164"/>
      <c r="E33" s="66"/>
      <c r="F33" s="111"/>
      <c r="G33" s="41"/>
      <c r="H33" s="1"/>
      <c r="I33" s="172"/>
      <c r="J33" s="2"/>
      <c r="K33" s="111"/>
      <c r="L33" s="79"/>
      <c r="M33" s="262"/>
      <c r="N33" s="272"/>
      <c r="O33" s="264"/>
      <c r="P33" s="112"/>
      <c r="Q33" s="41"/>
      <c r="R33" s="1"/>
      <c r="S33" s="166"/>
      <c r="T33" s="2"/>
      <c r="U33" s="111"/>
      <c r="V33" s="41"/>
      <c r="W33" s="1"/>
      <c r="X33" s="166"/>
      <c r="Y33" s="2"/>
      <c r="Z33" s="111"/>
      <c r="AA33" s="41"/>
      <c r="AB33" s="1"/>
      <c r="AC33" s="166"/>
      <c r="AD33" s="2"/>
      <c r="AE33" s="111"/>
      <c r="AF33" s="8"/>
      <c r="AG33" s="8"/>
      <c r="AH33" s="8"/>
    </row>
    <row r="34" spans="1:72" x14ac:dyDescent="0.25">
      <c r="A34" s="128" t="s">
        <v>33</v>
      </c>
      <c r="B34" s="80"/>
      <c r="C34" s="322"/>
      <c r="D34" s="167"/>
      <c r="E34" s="156"/>
      <c r="F34" s="324"/>
      <c r="G34" s="80"/>
      <c r="H34" s="322"/>
      <c r="I34" s="171"/>
      <c r="J34" s="39"/>
      <c r="K34" s="324"/>
      <c r="L34" s="80"/>
      <c r="M34" s="322"/>
      <c r="N34" s="167"/>
      <c r="O34" s="39"/>
      <c r="P34" s="324"/>
      <c r="Q34" s="80"/>
      <c r="R34" s="322"/>
      <c r="S34" s="168"/>
      <c r="T34" s="39"/>
      <c r="U34" s="324"/>
      <c r="V34" s="80"/>
      <c r="W34" s="322"/>
      <c r="X34" s="168"/>
      <c r="Y34" s="39"/>
      <c r="Z34" s="324"/>
      <c r="AA34" s="80"/>
      <c r="AB34" s="322"/>
      <c r="AC34" s="168"/>
      <c r="AD34" s="39"/>
      <c r="AE34" s="324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7" t="s">
        <v>34</v>
      </c>
      <c r="B35" s="362">
        <v>150320</v>
      </c>
      <c r="C35" s="1">
        <v>1000</v>
      </c>
      <c r="D35" s="170">
        <v>1711.8</v>
      </c>
      <c r="E35" s="157">
        <f t="shared" si="0"/>
        <v>27185.723999999998</v>
      </c>
      <c r="F35" s="111">
        <f t="shared" si="1"/>
        <v>178217.52399999998</v>
      </c>
      <c r="G35" s="363">
        <v>150000</v>
      </c>
      <c r="H35" s="1">
        <v>1000</v>
      </c>
      <c r="I35" s="170">
        <v>3281.68</v>
      </c>
      <c r="J35" s="2">
        <f t="shared" si="2"/>
        <v>27410.702399999998</v>
      </c>
      <c r="K35" s="111">
        <f t="shared" si="3"/>
        <v>179692.3824</v>
      </c>
      <c r="L35" s="363">
        <v>147720</v>
      </c>
      <c r="M35" s="1">
        <v>1000</v>
      </c>
      <c r="N35" s="170">
        <v>5215.3599999999997</v>
      </c>
      <c r="O35" s="2">
        <f t="shared" si="4"/>
        <v>27348.364799999996</v>
      </c>
      <c r="P35" s="111">
        <f t="shared" si="5"/>
        <v>179283.72479999997</v>
      </c>
      <c r="Q35" s="363">
        <v>150430</v>
      </c>
      <c r="R35" s="1">
        <v>1000</v>
      </c>
      <c r="S35" s="170">
        <v>2073.6</v>
      </c>
      <c r="T35" s="2">
        <f t="shared" si="22"/>
        <v>27270.648000000001</v>
      </c>
      <c r="U35" s="111">
        <f t="shared" si="23"/>
        <v>178774.24800000002</v>
      </c>
      <c r="V35" s="363">
        <v>149550</v>
      </c>
      <c r="W35" s="1">
        <v>1000</v>
      </c>
      <c r="X35" s="170">
        <v>1925.8400000000001</v>
      </c>
      <c r="Y35" s="2">
        <f t="shared" ref="Y35" si="44">(V35-W35+X35)*18%</f>
        <v>27085.651199999997</v>
      </c>
      <c r="Z35" s="111">
        <f t="shared" ref="Z35" si="45">V35-W35+X35+Y35</f>
        <v>177561.49119999999</v>
      </c>
      <c r="AA35" s="363">
        <v>149870</v>
      </c>
      <c r="AB35" s="1">
        <v>1000</v>
      </c>
      <c r="AC35" s="170">
        <v>2627.8199999999997</v>
      </c>
      <c r="AD35" s="2">
        <f t="shared" ref="AD35" si="46">(AA35-AB35+AC35)*18%</f>
        <v>27269.607599999999</v>
      </c>
      <c r="AE35" s="111">
        <f t="shared" ref="AE35" si="47">AA35-AB35+AC35+AD35</f>
        <v>178767.4276</v>
      </c>
      <c r="AF35" s="8"/>
      <c r="AG35" s="8"/>
      <c r="AH35" s="8"/>
    </row>
    <row r="36" spans="1:72" s="10" customFormat="1" x14ac:dyDescent="0.25">
      <c r="A36" s="130" t="s">
        <v>35</v>
      </c>
      <c r="B36" s="80"/>
      <c r="C36" s="322"/>
      <c r="D36" s="167"/>
      <c r="E36" s="156"/>
      <c r="F36" s="324"/>
      <c r="G36" s="80"/>
      <c r="H36" s="322"/>
      <c r="I36" s="171"/>
      <c r="J36" s="39"/>
      <c r="K36" s="324"/>
      <c r="L36" s="80"/>
      <c r="M36" s="322"/>
      <c r="N36" s="167"/>
      <c r="O36" s="39"/>
      <c r="P36" s="324"/>
      <c r="Q36" s="80"/>
      <c r="R36" s="322"/>
      <c r="S36" s="168"/>
      <c r="T36" s="39"/>
      <c r="U36" s="324"/>
      <c r="V36" s="80"/>
      <c r="W36" s="322"/>
      <c r="X36" s="168"/>
      <c r="Y36" s="39"/>
      <c r="Z36" s="324"/>
      <c r="AA36" s="80"/>
      <c r="AB36" s="322"/>
      <c r="AC36" s="168"/>
      <c r="AD36" s="39"/>
      <c r="AE36" s="324"/>
      <c r="AF36" s="8"/>
      <c r="AG36" s="8"/>
      <c r="AH36" s="8"/>
    </row>
    <row r="37" spans="1:72" s="10" customFormat="1" ht="15.75" thickBot="1" x14ac:dyDescent="0.3">
      <c r="A37" s="127" t="s">
        <v>36</v>
      </c>
      <c r="B37" s="367">
        <v>151270</v>
      </c>
      <c r="C37" s="1">
        <v>1000</v>
      </c>
      <c r="D37" s="172">
        <v>1711.8</v>
      </c>
      <c r="E37" s="157">
        <f t="shared" si="0"/>
        <v>27356.723999999998</v>
      </c>
      <c r="F37" s="111">
        <f t="shared" si="1"/>
        <v>179338.52399999998</v>
      </c>
      <c r="G37" s="365">
        <v>150750</v>
      </c>
      <c r="H37" s="1">
        <v>1000</v>
      </c>
      <c r="I37" s="172">
        <v>3281.68</v>
      </c>
      <c r="J37" s="2">
        <f t="shared" si="2"/>
        <v>27545.702399999998</v>
      </c>
      <c r="K37" s="111">
        <f t="shared" si="3"/>
        <v>180577.3824</v>
      </c>
      <c r="L37" s="365">
        <v>148070</v>
      </c>
      <c r="M37" s="1">
        <v>1000</v>
      </c>
      <c r="N37" s="172">
        <v>5215.3599999999997</v>
      </c>
      <c r="O37" s="2">
        <f t="shared" si="4"/>
        <v>27411.364799999996</v>
      </c>
      <c r="P37" s="111">
        <f t="shared" si="5"/>
        <v>179696.72479999997</v>
      </c>
      <c r="Q37" s="365">
        <v>150930</v>
      </c>
      <c r="R37" s="1">
        <v>1000</v>
      </c>
      <c r="S37" s="172">
        <v>2073.6</v>
      </c>
      <c r="T37" s="2">
        <f t="shared" si="22"/>
        <v>27360.648000000001</v>
      </c>
      <c r="U37" s="111">
        <f t="shared" si="23"/>
        <v>179364.24800000002</v>
      </c>
      <c r="V37" s="365">
        <v>150550</v>
      </c>
      <c r="W37" s="1">
        <v>1000</v>
      </c>
      <c r="X37" s="172">
        <v>1925.8400000000001</v>
      </c>
      <c r="Y37" s="2">
        <f t="shared" ref="Y37" si="48">(V37-W37+X37)*18%</f>
        <v>27265.651199999997</v>
      </c>
      <c r="Z37" s="111">
        <f t="shared" ref="Z37" si="49">V37-W37+X37+Y37</f>
        <v>178741.49119999999</v>
      </c>
      <c r="AA37" s="365">
        <v>151120</v>
      </c>
      <c r="AB37" s="1">
        <v>1000</v>
      </c>
      <c r="AC37" s="172">
        <v>2627.8199999999997</v>
      </c>
      <c r="AD37" s="2">
        <f t="shared" ref="AD37" si="50">(AA37-AB37+AC37)*18%</f>
        <v>27494.607599999999</v>
      </c>
      <c r="AE37" s="111">
        <f t="shared" ref="AE37" si="51">AA37-AB37+AC37+AD37</f>
        <v>180242.4276</v>
      </c>
      <c r="AF37" s="8"/>
      <c r="AG37" s="8"/>
      <c r="AH37" s="8"/>
    </row>
    <row r="38" spans="1:72" s="10" customFormat="1" x14ac:dyDescent="0.25">
      <c r="A38" s="128" t="s">
        <v>37</v>
      </c>
      <c r="B38" s="79"/>
      <c r="C38" s="262"/>
      <c r="D38" s="272"/>
      <c r="E38" s="278"/>
      <c r="F38" s="112"/>
      <c r="G38" s="265"/>
      <c r="H38" s="262"/>
      <c r="I38" s="170"/>
      <c r="J38" s="264"/>
      <c r="K38" s="112"/>
      <c r="L38" s="79"/>
      <c r="M38" s="262"/>
      <c r="N38" s="272"/>
      <c r="O38" s="264"/>
      <c r="P38" s="112"/>
      <c r="Q38" s="79"/>
      <c r="R38" s="262"/>
      <c r="S38" s="266"/>
      <c r="T38" s="264"/>
      <c r="U38" s="112"/>
      <c r="V38" s="79"/>
      <c r="W38" s="262"/>
      <c r="X38" s="266"/>
      <c r="Y38" s="264"/>
      <c r="Z38" s="112"/>
      <c r="AA38" s="79"/>
      <c r="AB38" s="262"/>
      <c r="AC38" s="266"/>
      <c r="AD38" s="264"/>
      <c r="AE38" s="112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6" t="s">
        <v>38</v>
      </c>
      <c r="B39" s="362">
        <v>156940</v>
      </c>
      <c r="C39" s="262">
        <v>1000</v>
      </c>
      <c r="D39" s="170">
        <v>1711.8</v>
      </c>
      <c r="E39" s="276">
        <f t="shared" si="0"/>
        <v>28377.323999999997</v>
      </c>
      <c r="F39" s="112">
        <f t="shared" si="1"/>
        <v>186029.12399999998</v>
      </c>
      <c r="G39" s="363">
        <v>157080</v>
      </c>
      <c r="H39" s="262">
        <v>1000</v>
      </c>
      <c r="I39" s="170">
        <v>3281.68</v>
      </c>
      <c r="J39" s="264">
        <f t="shared" si="2"/>
        <v>28685.102399999996</v>
      </c>
      <c r="K39" s="112">
        <f t="shared" si="3"/>
        <v>188046.7824</v>
      </c>
      <c r="L39" s="363">
        <v>154650</v>
      </c>
      <c r="M39" s="262">
        <v>1000</v>
      </c>
      <c r="N39" s="170">
        <v>5215.3599999999997</v>
      </c>
      <c r="O39" s="264">
        <f t="shared" si="4"/>
        <v>28595.764799999997</v>
      </c>
      <c r="P39" s="112">
        <f t="shared" si="5"/>
        <v>187461.12479999999</v>
      </c>
      <c r="Q39" s="363">
        <v>156950</v>
      </c>
      <c r="R39" s="262">
        <v>1000</v>
      </c>
      <c r="S39" s="170">
        <v>2073.6</v>
      </c>
      <c r="T39" s="264">
        <f t="shared" si="22"/>
        <v>28444.248</v>
      </c>
      <c r="U39" s="112">
        <f t="shared" si="23"/>
        <v>186467.848</v>
      </c>
      <c r="V39" s="363">
        <v>156730</v>
      </c>
      <c r="W39" s="262">
        <v>1000</v>
      </c>
      <c r="X39" s="170">
        <v>1925.8400000000001</v>
      </c>
      <c r="Y39" s="264">
        <f t="shared" ref="Y39:Y40" si="52">(V39-W39+X39)*18%</f>
        <v>28378.051199999998</v>
      </c>
      <c r="Z39" s="112">
        <f t="shared" ref="Z39:Z40" si="53">V39-W39+X39+Y39</f>
        <v>186033.89119999998</v>
      </c>
      <c r="AA39" s="363">
        <v>156840</v>
      </c>
      <c r="AB39" s="262">
        <v>1000</v>
      </c>
      <c r="AC39" s="170">
        <v>2627.8199999999997</v>
      </c>
      <c r="AD39" s="264">
        <f t="shared" ref="AD39:AD40" si="54">(AA39-AB39+AC39)*18%</f>
        <v>28524.207600000002</v>
      </c>
      <c r="AE39" s="112">
        <f t="shared" ref="AE39:AE40" si="55">AA39-AB39+AC39+AD39</f>
        <v>186992.0276</v>
      </c>
      <c r="AF39" s="8"/>
      <c r="AG39" s="8"/>
      <c r="AH39" s="8"/>
    </row>
    <row r="40" spans="1:72" s="10" customFormat="1" x14ac:dyDescent="0.25">
      <c r="A40" s="126" t="s">
        <v>39</v>
      </c>
      <c r="B40" s="362">
        <v>154790</v>
      </c>
      <c r="C40" s="262">
        <v>1000</v>
      </c>
      <c r="D40" s="170">
        <v>1711.8</v>
      </c>
      <c r="E40" s="276">
        <f t="shared" si="0"/>
        <v>27990.323999999997</v>
      </c>
      <c r="F40" s="112">
        <f t="shared" si="1"/>
        <v>183492.12399999998</v>
      </c>
      <c r="G40" s="363">
        <v>157580</v>
      </c>
      <c r="H40" s="262">
        <v>1000</v>
      </c>
      <c r="I40" s="170">
        <v>3281.68</v>
      </c>
      <c r="J40" s="264">
        <f t="shared" si="2"/>
        <v>28775.102399999996</v>
      </c>
      <c r="K40" s="112">
        <f t="shared" si="3"/>
        <v>188636.7824</v>
      </c>
      <c r="L40" s="363">
        <v>155300</v>
      </c>
      <c r="M40" s="262">
        <v>1000</v>
      </c>
      <c r="N40" s="170">
        <v>5215.3599999999997</v>
      </c>
      <c r="O40" s="264">
        <f t="shared" si="4"/>
        <v>28712.764799999997</v>
      </c>
      <c r="P40" s="112">
        <f t="shared" si="5"/>
        <v>188228.12479999999</v>
      </c>
      <c r="Q40" s="363">
        <v>154700</v>
      </c>
      <c r="R40" s="262">
        <v>1000</v>
      </c>
      <c r="S40" s="170">
        <v>2073.6</v>
      </c>
      <c r="T40" s="264">
        <f t="shared" si="22"/>
        <v>28039.248</v>
      </c>
      <c r="U40" s="112">
        <f t="shared" si="23"/>
        <v>183812.848</v>
      </c>
      <c r="V40" s="363">
        <v>154730</v>
      </c>
      <c r="W40" s="262">
        <v>1000</v>
      </c>
      <c r="X40" s="170">
        <v>1925.8400000000001</v>
      </c>
      <c r="Y40" s="264">
        <f t="shared" si="52"/>
        <v>28018.051199999998</v>
      </c>
      <c r="Z40" s="112">
        <f t="shared" si="53"/>
        <v>183673.89119999998</v>
      </c>
      <c r="AA40" s="363">
        <v>157090</v>
      </c>
      <c r="AB40" s="262">
        <v>1000</v>
      </c>
      <c r="AC40" s="170">
        <v>2627.8199999999997</v>
      </c>
      <c r="AD40" s="264">
        <f t="shared" si="54"/>
        <v>28569.207600000002</v>
      </c>
      <c r="AE40" s="112">
        <f t="shared" si="55"/>
        <v>187287.0276</v>
      </c>
      <c r="AF40" s="8"/>
      <c r="AG40" s="8"/>
      <c r="AH40" s="8"/>
    </row>
    <row r="41" spans="1:72" s="10" customFormat="1" ht="15.75" thickBot="1" x14ac:dyDescent="0.3">
      <c r="A41" s="136"/>
      <c r="B41" s="41"/>
      <c r="C41" s="1"/>
      <c r="D41" s="164"/>
      <c r="E41" s="157"/>
      <c r="F41" s="265"/>
      <c r="G41" s="41"/>
      <c r="H41" s="1"/>
      <c r="I41" s="172"/>
      <c r="J41" s="2"/>
      <c r="K41" s="111"/>
      <c r="L41" s="41"/>
      <c r="M41" s="1"/>
      <c r="N41" s="164"/>
      <c r="O41" s="2"/>
      <c r="P41" s="111"/>
      <c r="Q41" s="41"/>
      <c r="R41" s="1"/>
      <c r="S41" s="166"/>
      <c r="T41" s="2"/>
      <c r="U41" s="111"/>
      <c r="V41" s="41"/>
      <c r="W41" s="1"/>
      <c r="X41" s="166"/>
      <c r="Y41" s="2"/>
      <c r="Z41" s="111"/>
      <c r="AA41" s="41"/>
      <c r="AB41" s="1"/>
      <c r="AC41" s="166"/>
      <c r="AD41" s="2"/>
      <c r="AE41" s="111"/>
      <c r="AF41" s="8"/>
      <c r="AG41" s="8"/>
      <c r="AH41" s="8"/>
    </row>
    <row r="42" spans="1:72" x14ac:dyDescent="0.25">
      <c r="A42" s="129" t="s">
        <v>41</v>
      </c>
      <c r="B42" s="362">
        <v>159440</v>
      </c>
      <c r="C42" s="322">
        <v>1000</v>
      </c>
      <c r="D42" s="170">
        <v>1711.8</v>
      </c>
      <c r="E42" s="158">
        <f t="shared" si="0"/>
        <v>28827.323999999997</v>
      </c>
      <c r="F42" s="324">
        <f>B42-C42+D42+E42</f>
        <v>188979.12399999998</v>
      </c>
      <c r="G42" s="363">
        <v>159330</v>
      </c>
      <c r="H42" s="262">
        <v>1000</v>
      </c>
      <c r="I42" s="170">
        <v>3281.68</v>
      </c>
      <c r="J42" s="264">
        <f t="shared" si="2"/>
        <v>29090.102399999996</v>
      </c>
      <c r="K42" s="112">
        <f t="shared" si="3"/>
        <v>190701.7824</v>
      </c>
      <c r="L42" s="363">
        <v>156550</v>
      </c>
      <c r="M42" s="322">
        <v>1000</v>
      </c>
      <c r="N42" s="170">
        <v>5215.3599999999997</v>
      </c>
      <c r="O42" s="39">
        <f t="shared" si="4"/>
        <v>28937.764799999997</v>
      </c>
      <c r="P42" s="324">
        <f t="shared" si="5"/>
        <v>189703.12479999999</v>
      </c>
      <c r="Q42" s="363">
        <v>158950</v>
      </c>
      <c r="R42" s="322">
        <v>1000</v>
      </c>
      <c r="S42" s="170">
        <v>2073.6</v>
      </c>
      <c r="T42" s="39">
        <f t="shared" si="22"/>
        <v>28804.248</v>
      </c>
      <c r="U42" s="324">
        <f>Q42-R42+S42+T42</f>
        <v>188827.848</v>
      </c>
      <c r="V42" s="363">
        <v>159480</v>
      </c>
      <c r="W42" s="322">
        <v>1000</v>
      </c>
      <c r="X42" s="170">
        <v>1925.8400000000001</v>
      </c>
      <c r="Y42" s="39">
        <f t="shared" ref="Y42" si="56">(V42-W42+X42)*18%</f>
        <v>28873.051199999998</v>
      </c>
      <c r="Z42" s="324">
        <f>V42-W42+X42+Y42</f>
        <v>189278.89119999998</v>
      </c>
      <c r="AA42" s="363">
        <v>158840</v>
      </c>
      <c r="AB42" s="322">
        <v>1000</v>
      </c>
      <c r="AC42" s="170">
        <v>2627.8199999999997</v>
      </c>
      <c r="AD42" s="39">
        <f t="shared" ref="AD42" si="57">(AA42-AB42+AC42)*18%</f>
        <v>28884.207600000002</v>
      </c>
      <c r="AE42" s="324">
        <f>AA42-AB42+AC42+AD42</f>
        <v>189352.0276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7" t="s">
        <v>42</v>
      </c>
      <c r="B43" s="41"/>
      <c r="C43" s="1"/>
      <c r="D43" s="164"/>
      <c r="E43" s="66"/>
      <c r="F43" s="111"/>
      <c r="G43" s="41"/>
      <c r="H43" s="1"/>
      <c r="I43" s="172"/>
      <c r="J43" s="2"/>
      <c r="K43" s="111"/>
      <c r="L43" s="41"/>
      <c r="M43" s="1"/>
      <c r="N43" s="164"/>
      <c r="O43" s="2"/>
      <c r="P43" s="111"/>
      <c r="Q43" s="41"/>
      <c r="R43" s="1"/>
      <c r="S43" s="166"/>
      <c r="T43" s="2"/>
      <c r="U43" s="111"/>
      <c r="V43" s="41"/>
      <c r="W43" s="1"/>
      <c r="X43" s="166"/>
      <c r="Y43" s="2"/>
      <c r="Z43" s="111"/>
      <c r="AA43" s="41"/>
      <c r="AB43" s="1"/>
      <c r="AC43" s="166"/>
      <c r="AD43" s="2"/>
      <c r="AE43" s="111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9" t="s">
        <v>43</v>
      </c>
      <c r="B44" s="362">
        <v>159440</v>
      </c>
      <c r="C44" s="322">
        <v>1000</v>
      </c>
      <c r="D44" s="170">
        <v>1711.8</v>
      </c>
      <c r="E44" s="158">
        <f t="shared" si="0"/>
        <v>28827.323999999997</v>
      </c>
      <c r="F44" s="324">
        <f t="shared" si="1"/>
        <v>188979.12399999998</v>
      </c>
      <c r="G44" s="363">
        <v>159330</v>
      </c>
      <c r="H44" s="322">
        <v>1000</v>
      </c>
      <c r="I44" s="170">
        <v>3281.68</v>
      </c>
      <c r="J44" s="39">
        <f t="shared" si="2"/>
        <v>29090.102399999996</v>
      </c>
      <c r="K44" s="324">
        <f t="shared" si="3"/>
        <v>190701.7824</v>
      </c>
      <c r="L44" s="363">
        <v>156550</v>
      </c>
      <c r="M44" s="322">
        <v>1000</v>
      </c>
      <c r="N44" s="170">
        <v>5215.3599999999997</v>
      </c>
      <c r="O44" s="39">
        <f t="shared" si="4"/>
        <v>28937.764799999997</v>
      </c>
      <c r="P44" s="324">
        <f t="shared" si="5"/>
        <v>189703.12479999999</v>
      </c>
      <c r="Q44" s="363">
        <v>158950</v>
      </c>
      <c r="R44" s="322">
        <v>1000</v>
      </c>
      <c r="S44" s="170">
        <v>2073.6</v>
      </c>
      <c r="T44" s="39">
        <f t="shared" si="22"/>
        <v>28804.248</v>
      </c>
      <c r="U44" s="324">
        <f t="shared" si="23"/>
        <v>188827.848</v>
      </c>
      <c r="V44" s="363">
        <v>159480</v>
      </c>
      <c r="W44" s="322">
        <v>1000</v>
      </c>
      <c r="X44" s="170">
        <v>1925.8400000000001</v>
      </c>
      <c r="Y44" s="39">
        <f t="shared" ref="Y44:Y45" si="58">(V44-W44+X44)*18%</f>
        <v>28873.051199999998</v>
      </c>
      <c r="Z44" s="324">
        <f t="shared" ref="Z44:Z45" si="59">V44-W44+X44+Y44</f>
        <v>189278.89119999998</v>
      </c>
      <c r="AA44" s="363">
        <v>158840</v>
      </c>
      <c r="AB44" s="322">
        <v>1000</v>
      </c>
      <c r="AC44" s="170">
        <v>2627.8199999999997</v>
      </c>
      <c r="AD44" s="39">
        <f t="shared" ref="AD44:AD45" si="60">(AA44-AB44+AC44)*18%</f>
        <v>28884.207600000002</v>
      </c>
      <c r="AE44" s="324">
        <f t="shared" ref="AE44:AE45" si="61">AA44-AB44+AC44+AD44</f>
        <v>189352.0276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6" t="s">
        <v>44</v>
      </c>
      <c r="B45" s="362">
        <v>162940</v>
      </c>
      <c r="C45" s="262">
        <v>1000</v>
      </c>
      <c r="D45" s="170">
        <v>1711.8</v>
      </c>
      <c r="E45" s="276">
        <f t="shared" si="0"/>
        <v>29457.323999999997</v>
      </c>
      <c r="F45" s="112">
        <f t="shared" si="1"/>
        <v>193109.12399999998</v>
      </c>
      <c r="G45" s="363">
        <v>162830</v>
      </c>
      <c r="H45" s="262">
        <v>1000</v>
      </c>
      <c r="I45" s="170">
        <v>3281.68</v>
      </c>
      <c r="J45" s="264">
        <f t="shared" si="2"/>
        <v>29720.102399999996</v>
      </c>
      <c r="K45" s="112">
        <f t="shared" si="3"/>
        <v>194831.7824</v>
      </c>
      <c r="L45" s="363">
        <v>160050</v>
      </c>
      <c r="M45" s="262">
        <v>1000</v>
      </c>
      <c r="N45" s="170">
        <v>5215.3599999999997</v>
      </c>
      <c r="O45" s="264">
        <f t="shared" si="4"/>
        <v>29567.764799999997</v>
      </c>
      <c r="P45" s="112">
        <f t="shared" si="5"/>
        <v>193833.12479999999</v>
      </c>
      <c r="Q45" s="363">
        <v>162450</v>
      </c>
      <c r="R45" s="262">
        <v>1000</v>
      </c>
      <c r="S45" s="170">
        <v>2073.6</v>
      </c>
      <c r="T45" s="264">
        <f t="shared" si="22"/>
        <v>29434.248</v>
      </c>
      <c r="U45" s="112">
        <f t="shared" si="23"/>
        <v>192957.848</v>
      </c>
      <c r="V45" s="363">
        <v>162980</v>
      </c>
      <c r="W45" s="262">
        <v>1000</v>
      </c>
      <c r="X45" s="170">
        <v>1925.8400000000001</v>
      </c>
      <c r="Y45" s="264">
        <f t="shared" si="58"/>
        <v>29503.051199999998</v>
      </c>
      <c r="Z45" s="112">
        <f t="shared" si="59"/>
        <v>193408.89119999998</v>
      </c>
      <c r="AA45" s="363">
        <v>162840</v>
      </c>
      <c r="AB45" s="262">
        <v>1000</v>
      </c>
      <c r="AC45" s="170">
        <v>2627.8199999999997</v>
      </c>
      <c r="AD45" s="264">
        <f t="shared" si="60"/>
        <v>29604.207600000002</v>
      </c>
      <c r="AE45" s="112">
        <f t="shared" si="61"/>
        <v>194072.0276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7" t="s">
        <v>45</v>
      </c>
      <c r="B46" s="41"/>
      <c r="C46" s="56"/>
      <c r="D46" s="164"/>
      <c r="E46" s="66"/>
      <c r="F46" s="111"/>
      <c r="G46" s="41"/>
      <c r="H46" s="56"/>
      <c r="I46" s="172"/>
      <c r="J46" s="2"/>
      <c r="K46" s="111"/>
      <c r="L46" s="41"/>
      <c r="M46" s="56"/>
      <c r="N46" s="164"/>
      <c r="O46" s="2"/>
      <c r="P46" s="111"/>
      <c r="Q46" s="41"/>
      <c r="R46" s="56"/>
      <c r="S46" s="166"/>
      <c r="T46" s="2"/>
      <c r="U46" s="111"/>
      <c r="V46" s="41"/>
      <c r="W46" s="56"/>
      <c r="X46" s="166"/>
      <c r="Y46" s="2"/>
      <c r="Z46" s="111"/>
      <c r="AA46" s="41"/>
      <c r="AB46" s="56"/>
      <c r="AC46" s="166"/>
      <c r="AD46" s="2"/>
      <c r="AE46" s="111"/>
      <c r="AF46" s="8"/>
      <c r="AG46" s="8"/>
      <c r="AH46" s="8"/>
    </row>
    <row r="47" spans="1:72" x14ac:dyDescent="0.25">
      <c r="A47" s="142" t="s">
        <v>46</v>
      </c>
      <c r="B47" s="362">
        <v>142490</v>
      </c>
      <c r="C47" s="322">
        <v>1000</v>
      </c>
      <c r="D47" s="170">
        <v>1711.8</v>
      </c>
      <c r="E47" s="158">
        <f>(B47-C47+D47)*18%</f>
        <v>25776.323999999997</v>
      </c>
      <c r="F47" s="324">
        <f>B47-C47+D47+E47</f>
        <v>168978.12399999998</v>
      </c>
      <c r="G47" s="363">
        <v>140990</v>
      </c>
      <c r="H47" s="322">
        <v>1000</v>
      </c>
      <c r="I47" s="170">
        <v>3281.68</v>
      </c>
      <c r="J47" s="39">
        <f>(G47-H47+I47)*18%</f>
        <v>25788.902399999999</v>
      </c>
      <c r="K47" s="324">
        <f>G47-H47+I47+J47</f>
        <v>169060.58239999998</v>
      </c>
      <c r="L47" s="363">
        <v>139760</v>
      </c>
      <c r="M47" s="322">
        <v>1000</v>
      </c>
      <c r="N47" s="170">
        <v>5215.3599999999997</v>
      </c>
      <c r="O47" s="39">
        <f t="shared" ref="O47" si="62">(L47-M47+N47)*18%</f>
        <v>25915.564799999996</v>
      </c>
      <c r="P47" s="324">
        <f t="shared" ref="P47" si="63">L47-M47+N47+O47</f>
        <v>169890.92479999998</v>
      </c>
      <c r="Q47" s="363">
        <v>141850</v>
      </c>
      <c r="R47" s="322">
        <v>1000</v>
      </c>
      <c r="S47" s="170">
        <v>2073.6</v>
      </c>
      <c r="T47" s="39">
        <f t="shared" ref="T47" si="64">(Q47-R47+S47)*18%</f>
        <v>25726.248</v>
      </c>
      <c r="U47" s="324">
        <f t="shared" ref="U47" si="65">Q47-R47+S47+T47</f>
        <v>168649.848</v>
      </c>
      <c r="V47" s="363">
        <v>141680</v>
      </c>
      <c r="W47" s="322">
        <v>1000</v>
      </c>
      <c r="X47" s="170">
        <v>1925.8400000000001</v>
      </c>
      <c r="Y47" s="39">
        <f t="shared" ref="Y47" si="66">(V47-W47+X47)*18%</f>
        <v>25669.051199999998</v>
      </c>
      <c r="Z47" s="324">
        <f t="shared" ref="Z47" si="67">V47-W47+X47+Y47</f>
        <v>168274.89119999998</v>
      </c>
      <c r="AA47" s="363">
        <v>141900</v>
      </c>
      <c r="AB47" s="322">
        <v>1000</v>
      </c>
      <c r="AC47" s="170">
        <v>2627.8199999999997</v>
      </c>
      <c r="AD47" s="39">
        <f t="shared" ref="AD47" si="68">(AA47-AB47+AC47)*18%</f>
        <v>25835.007600000001</v>
      </c>
      <c r="AE47" s="324">
        <f t="shared" ref="AE47" si="69">AA47-AB47+AC47+AD47</f>
        <v>169362.82760000002</v>
      </c>
      <c r="AF47" s="8"/>
      <c r="AG47" s="8"/>
      <c r="AH47" s="8"/>
    </row>
    <row r="48" spans="1:72" ht="15.75" thickBot="1" x14ac:dyDescent="0.3">
      <c r="A48" s="133" t="s">
        <v>78</v>
      </c>
      <c r="B48" s="41"/>
      <c r="C48" s="1"/>
      <c r="D48" s="164"/>
      <c r="E48" s="157"/>
      <c r="F48" s="111"/>
      <c r="G48" s="41"/>
      <c r="H48" s="1"/>
      <c r="I48" s="172"/>
      <c r="J48" s="2"/>
      <c r="K48" s="111"/>
      <c r="L48" s="41"/>
      <c r="M48" s="1"/>
      <c r="N48" s="164"/>
      <c r="O48" s="2"/>
      <c r="P48" s="111"/>
      <c r="Q48" s="41"/>
      <c r="R48" s="1"/>
      <c r="S48" s="166"/>
      <c r="T48" s="2"/>
      <c r="U48" s="111"/>
      <c r="V48" s="41"/>
      <c r="W48" s="1"/>
      <c r="X48" s="166"/>
      <c r="Y48" s="2"/>
      <c r="Z48" s="111"/>
      <c r="AA48" s="41"/>
      <c r="AB48" s="1"/>
      <c r="AC48" s="166"/>
      <c r="AD48" s="2"/>
      <c r="AE48" s="111"/>
      <c r="AF48" s="8"/>
      <c r="AG48" s="8"/>
      <c r="AH48" s="8"/>
    </row>
    <row r="49" spans="1:54" x14ac:dyDescent="0.25">
      <c r="A49" s="129" t="s">
        <v>47</v>
      </c>
      <c r="B49" s="362">
        <v>156590</v>
      </c>
      <c r="C49" s="322">
        <v>1000</v>
      </c>
      <c r="D49" s="170">
        <v>1711.8</v>
      </c>
      <c r="E49" s="158">
        <f t="shared" si="0"/>
        <v>28314.323999999997</v>
      </c>
      <c r="F49" s="324">
        <f t="shared" si="1"/>
        <v>185616.12399999998</v>
      </c>
      <c r="G49" s="363">
        <v>155630</v>
      </c>
      <c r="H49" s="322">
        <v>1000</v>
      </c>
      <c r="I49" s="170">
        <v>3281.68</v>
      </c>
      <c r="J49" s="39">
        <f t="shared" si="2"/>
        <v>28424.102399999996</v>
      </c>
      <c r="K49" s="324">
        <f t="shared" si="3"/>
        <v>186335.7824</v>
      </c>
      <c r="L49" s="363">
        <v>153600</v>
      </c>
      <c r="M49" s="262">
        <v>1000</v>
      </c>
      <c r="N49" s="170">
        <v>5215.3599999999997</v>
      </c>
      <c r="O49" s="264">
        <f t="shared" si="4"/>
        <v>28406.764799999997</v>
      </c>
      <c r="P49" s="112">
        <f t="shared" si="5"/>
        <v>186222.12479999999</v>
      </c>
      <c r="Q49" s="363">
        <v>156350</v>
      </c>
      <c r="R49" s="262">
        <v>1000</v>
      </c>
      <c r="S49" s="170">
        <v>2073.6</v>
      </c>
      <c r="T49" s="264">
        <f>(Q49-R49+S49)*18%</f>
        <v>28336.248</v>
      </c>
      <c r="U49" s="112">
        <f>Q49-R49+S49+T49</f>
        <v>185759.848</v>
      </c>
      <c r="V49" s="363">
        <v>156130</v>
      </c>
      <c r="W49" s="322">
        <v>1000</v>
      </c>
      <c r="X49" s="170">
        <v>1925.8400000000001</v>
      </c>
      <c r="Y49" s="39">
        <f>(V49-W49+X49)*18%</f>
        <v>28270.051199999998</v>
      </c>
      <c r="Z49" s="324">
        <f>V49-W49+X49+Y49</f>
        <v>185325.89119999998</v>
      </c>
      <c r="AA49" s="363">
        <v>156390</v>
      </c>
      <c r="AB49" s="322">
        <v>1000</v>
      </c>
      <c r="AC49" s="170">
        <v>2627.8199999999997</v>
      </c>
      <c r="AD49" s="39">
        <f>(AA49-AB49+AC49)*18%</f>
        <v>28443.207600000002</v>
      </c>
      <c r="AE49" s="324">
        <f>AA49-AB49+AC49+AD49</f>
        <v>186461.0276</v>
      </c>
      <c r="AF49" s="8"/>
      <c r="AG49" s="8"/>
      <c r="AH49" s="8"/>
    </row>
    <row r="50" spans="1:54" ht="15.75" thickBot="1" x14ac:dyDescent="0.3">
      <c r="A50" s="127" t="s">
        <v>48</v>
      </c>
      <c r="B50" s="41"/>
      <c r="C50" s="1"/>
      <c r="D50" s="164"/>
      <c r="E50" s="66"/>
      <c r="F50" s="111"/>
      <c r="G50" s="41"/>
      <c r="H50" s="1"/>
      <c r="I50" s="172"/>
      <c r="J50" s="2"/>
      <c r="K50" s="111"/>
      <c r="L50" s="41"/>
      <c r="M50" s="1"/>
      <c r="N50" s="164"/>
      <c r="O50" s="2"/>
      <c r="P50" s="111"/>
      <c r="Q50" s="41"/>
      <c r="R50" s="1"/>
      <c r="S50" s="166"/>
      <c r="T50" s="2"/>
      <c r="U50" s="111"/>
      <c r="V50" s="41"/>
      <c r="W50" s="1"/>
      <c r="X50" s="166"/>
      <c r="Y50" s="2"/>
      <c r="Z50" s="111"/>
      <c r="AA50" s="41"/>
      <c r="AB50" s="1"/>
      <c r="AC50" s="166"/>
      <c r="AD50" s="2"/>
      <c r="AE50" s="111"/>
      <c r="AF50" s="8"/>
      <c r="AG50" s="8"/>
      <c r="AH50" s="8"/>
    </row>
    <row r="51" spans="1:54" x14ac:dyDescent="0.25">
      <c r="A51" s="128" t="s">
        <v>49</v>
      </c>
      <c r="B51" s="80"/>
      <c r="C51" s="322"/>
      <c r="D51" s="167"/>
      <c r="E51" s="322"/>
      <c r="F51" s="324"/>
      <c r="G51" s="80"/>
      <c r="H51" s="322"/>
      <c r="I51" s="171"/>
      <c r="J51" s="39"/>
      <c r="K51" s="324"/>
      <c r="L51" s="80"/>
      <c r="M51" s="322"/>
      <c r="N51" s="167"/>
      <c r="O51" s="39"/>
      <c r="P51" s="324"/>
      <c r="Q51" s="80"/>
      <c r="R51" s="322"/>
      <c r="S51" s="168"/>
      <c r="T51" s="39"/>
      <c r="U51" s="324"/>
      <c r="V51" s="80"/>
      <c r="W51" s="322"/>
      <c r="X51" s="168"/>
      <c r="Y51" s="39"/>
      <c r="Z51" s="324"/>
      <c r="AA51" s="80"/>
      <c r="AB51" s="322"/>
      <c r="AC51" s="168"/>
      <c r="AD51" s="39"/>
      <c r="AE51" s="324"/>
      <c r="AF51" s="8"/>
      <c r="AG51" s="8"/>
      <c r="AH51" s="8"/>
    </row>
    <row r="52" spans="1:54" x14ac:dyDescent="0.25">
      <c r="A52" s="132" t="s">
        <v>50</v>
      </c>
      <c r="B52" s="362">
        <v>142240</v>
      </c>
      <c r="C52" s="262">
        <v>1000</v>
      </c>
      <c r="D52" s="170">
        <v>1711.8</v>
      </c>
      <c r="E52" s="264">
        <f t="shared" si="0"/>
        <v>25731.323999999997</v>
      </c>
      <c r="F52" s="112">
        <f t="shared" si="1"/>
        <v>168683.12399999998</v>
      </c>
      <c r="G52" s="363">
        <v>141340</v>
      </c>
      <c r="H52" s="262">
        <v>1000</v>
      </c>
      <c r="I52" s="170">
        <v>3281.68</v>
      </c>
      <c r="J52" s="264">
        <f t="shared" si="2"/>
        <v>25851.902399999999</v>
      </c>
      <c r="K52" s="112">
        <f t="shared" si="3"/>
        <v>169473.58239999998</v>
      </c>
      <c r="L52" s="363">
        <v>139760</v>
      </c>
      <c r="M52" s="262">
        <v>1000</v>
      </c>
      <c r="N52" s="170">
        <v>5215.3599999999997</v>
      </c>
      <c r="O52" s="264">
        <f t="shared" si="4"/>
        <v>25915.564799999996</v>
      </c>
      <c r="P52" s="112">
        <f t="shared" si="5"/>
        <v>169890.92479999998</v>
      </c>
      <c r="Q52" s="363">
        <v>141900</v>
      </c>
      <c r="R52" s="262">
        <v>1000</v>
      </c>
      <c r="S52" s="170">
        <v>2073.6</v>
      </c>
      <c r="T52" s="264">
        <f t="shared" si="22"/>
        <v>25735.248</v>
      </c>
      <c r="U52" s="112">
        <f t="shared" si="23"/>
        <v>168708.848</v>
      </c>
      <c r="V52" s="363">
        <v>141430</v>
      </c>
      <c r="W52" s="262">
        <v>1000</v>
      </c>
      <c r="X52" s="170">
        <v>1925.8400000000001</v>
      </c>
      <c r="Y52" s="264">
        <f t="shared" ref="Y52" si="70">(V52-W52+X52)*18%</f>
        <v>25624.051199999998</v>
      </c>
      <c r="Z52" s="112">
        <f t="shared" ref="Z52" si="71">V52-W52+X52+Y52</f>
        <v>167979.89119999998</v>
      </c>
      <c r="AA52" s="363">
        <v>141650</v>
      </c>
      <c r="AB52" s="262">
        <v>1000</v>
      </c>
      <c r="AC52" s="170">
        <v>2627.8199999999997</v>
      </c>
      <c r="AD52" s="264">
        <f t="shared" ref="AD52" si="72">(AA52-AB52+AC52)*18%</f>
        <v>25790.007600000001</v>
      </c>
      <c r="AE52" s="112">
        <f t="shared" ref="AE52" si="73">AA52-AB52+AC52+AD52</f>
        <v>169067.82760000002</v>
      </c>
      <c r="AF52" s="8"/>
      <c r="AG52" s="8"/>
      <c r="AH52" s="8"/>
    </row>
    <row r="53" spans="1:54" x14ac:dyDescent="0.25">
      <c r="A53" s="132" t="s">
        <v>51</v>
      </c>
      <c r="B53" s="79"/>
      <c r="C53" s="262"/>
      <c r="D53" s="272"/>
      <c r="E53" s="264"/>
      <c r="F53" s="112"/>
      <c r="G53" s="79"/>
      <c r="H53" s="262"/>
      <c r="I53" s="170"/>
      <c r="J53" s="264"/>
      <c r="K53" s="112"/>
      <c r="L53" s="79"/>
      <c r="M53" s="262"/>
      <c r="N53" s="272"/>
      <c r="O53" s="264"/>
      <c r="P53" s="112"/>
      <c r="Q53" s="79"/>
      <c r="R53" s="262"/>
      <c r="S53" s="266"/>
      <c r="T53" s="264"/>
      <c r="U53" s="112"/>
      <c r="V53" s="79"/>
      <c r="W53" s="262"/>
      <c r="X53" s="266"/>
      <c r="Y53" s="264"/>
      <c r="Z53" s="112"/>
      <c r="AA53" s="79"/>
      <c r="AB53" s="262"/>
      <c r="AC53" s="266"/>
      <c r="AD53" s="264"/>
      <c r="AE53" s="112"/>
      <c r="AF53" s="8"/>
      <c r="AG53" s="8"/>
      <c r="AH53" s="8"/>
    </row>
    <row r="54" spans="1:54" ht="15.75" thickBot="1" x14ac:dyDescent="0.3">
      <c r="A54" s="133" t="s">
        <v>52</v>
      </c>
      <c r="B54" s="362">
        <v>142590</v>
      </c>
      <c r="C54" s="1">
        <v>1000</v>
      </c>
      <c r="D54" s="170">
        <v>1711.8</v>
      </c>
      <c r="E54" s="2">
        <f t="shared" si="0"/>
        <v>25794.323999999997</v>
      </c>
      <c r="F54" s="111">
        <f t="shared" si="1"/>
        <v>169096.12399999998</v>
      </c>
      <c r="G54" s="363">
        <v>142090</v>
      </c>
      <c r="H54" s="1">
        <v>1000</v>
      </c>
      <c r="I54" s="170">
        <v>3281.68</v>
      </c>
      <c r="J54" s="2">
        <f t="shared" si="2"/>
        <v>25986.902399999999</v>
      </c>
      <c r="K54" s="111">
        <f t="shared" si="3"/>
        <v>170358.58239999998</v>
      </c>
      <c r="L54" s="363">
        <v>139360</v>
      </c>
      <c r="M54" s="1">
        <v>1000</v>
      </c>
      <c r="N54" s="170">
        <v>5215.3599999999997</v>
      </c>
      <c r="O54" s="2">
        <f t="shared" si="4"/>
        <v>25843.564799999996</v>
      </c>
      <c r="P54" s="111">
        <f t="shared" si="5"/>
        <v>169418.92479999998</v>
      </c>
      <c r="Q54" s="363">
        <v>142500</v>
      </c>
      <c r="R54" s="1">
        <v>1000</v>
      </c>
      <c r="S54" s="170">
        <v>2073.6</v>
      </c>
      <c r="T54" s="2">
        <f>(Q54-R54+S54)*18%</f>
        <v>25843.248</v>
      </c>
      <c r="U54" s="111">
        <f>Q54-R54+S54+T54</f>
        <v>169416.848</v>
      </c>
      <c r="V54" s="363">
        <v>142430</v>
      </c>
      <c r="W54" s="1">
        <v>1000</v>
      </c>
      <c r="X54" s="170">
        <v>1925.8400000000001</v>
      </c>
      <c r="Y54" s="2">
        <f>(V54-W54+X54)*18%</f>
        <v>25804.051199999998</v>
      </c>
      <c r="Z54" s="111">
        <f>V54-W54+X54+Y54</f>
        <v>169159.89119999998</v>
      </c>
      <c r="AA54" s="363">
        <v>141800</v>
      </c>
      <c r="AB54" s="1">
        <v>1000</v>
      </c>
      <c r="AC54" s="170">
        <v>2627.8199999999997</v>
      </c>
      <c r="AD54" s="2">
        <f>(AA54-AB54+AC54)*18%</f>
        <v>25817.007600000001</v>
      </c>
      <c r="AE54" s="111">
        <f>AA54-AB54+AC54+AD54</f>
        <v>169244.82760000002</v>
      </c>
      <c r="AF54" s="8"/>
      <c r="AG54" s="8"/>
      <c r="AH54" s="8"/>
    </row>
    <row r="55" spans="1:54" x14ac:dyDescent="0.25">
      <c r="A55" s="128" t="s">
        <v>53</v>
      </c>
      <c r="B55" s="80"/>
      <c r="C55" s="322"/>
      <c r="D55" s="167"/>
      <c r="E55" s="158"/>
      <c r="F55" s="324"/>
      <c r="G55" s="80"/>
      <c r="H55" s="322"/>
      <c r="I55" s="171"/>
      <c r="J55" s="39"/>
      <c r="K55" s="324"/>
      <c r="L55" s="80"/>
      <c r="M55" s="322"/>
      <c r="N55" s="167"/>
      <c r="O55" s="39"/>
      <c r="P55" s="324"/>
      <c r="Q55" s="80"/>
      <c r="R55" s="322"/>
      <c r="S55" s="168"/>
      <c r="T55" s="39"/>
      <c r="U55" s="324"/>
      <c r="V55" s="80"/>
      <c r="W55" s="322"/>
      <c r="X55" s="168"/>
      <c r="Y55" s="39"/>
      <c r="Z55" s="324"/>
      <c r="AA55" s="80"/>
      <c r="AB55" s="322"/>
      <c r="AC55" s="168"/>
      <c r="AD55" s="39"/>
      <c r="AE55" s="324"/>
      <c r="AF55" s="8"/>
      <c r="AG55" s="8"/>
      <c r="AH55" s="8"/>
    </row>
    <row r="56" spans="1:54" x14ac:dyDescent="0.25">
      <c r="A56" s="126" t="s">
        <v>54</v>
      </c>
      <c r="B56" s="362">
        <v>153810</v>
      </c>
      <c r="C56" s="262">
        <v>1000</v>
      </c>
      <c r="D56" s="170">
        <v>1711.8</v>
      </c>
      <c r="E56" s="276">
        <f t="shared" si="0"/>
        <v>27813.923999999995</v>
      </c>
      <c r="F56" s="112">
        <f t="shared" si="1"/>
        <v>182335.72399999999</v>
      </c>
      <c r="G56" s="363">
        <v>152090</v>
      </c>
      <c r="H56" s="262">
        <v>1000</v>
      </c>
      <c r="I56" s="170">
        <v>3281.68</v>
      </c>
      <c r="J56" s="264">
        <f t="shared" si="2"/>
        <v>27786.902399999999</v>
      </c>
      <c r="K56" s="112">
        <f t="shared" si="3"/>
        <v>182158.58239999998</v>
      </c>
      <c r="L56" s="363">
        <v>149360</v>
      </c>
      <c r="M56" s="262">
        <v>1000</v>
      </c>
      <c r="N56" s="170">
        <v>5215.3599999999997</v>
      </c>
      <c r="O56" s="264">
        <f t="shared" si="4"/>
        <v>27643.564799999996</v>
      </c>
      <c r="P56" s="112">
        <f t="shared" si="5"/>
        <v>181218.92479999998</v>
      </c>
      <c r="Q56" s="363">
        <v>153620</v>
      </c>
      <c r="R56" s="262">
        <v>1000</v>
      </c>
      <c r="S56" s="170">
        <v>2073.6</v>
      </c>
      <c r="T56" s="264">
        <f t="shared" si="22"/>
        <v>27844.848000000002</v>
      </c>
      <c r="U56" s="112">
        <f t="shared" si="23"/>
        <v>182538.448</v>
      </c>
      <c r="V56" s="363">
        <v>154040</v>
      </c>
      <c r="W56" s="262">
        <v>1000</v>
      </c>
      <c r="X56" s="170">
        <v>1925.8400000000001</v>
      </c>
      <c r="Y56" s="264">
        <f t="shared" ref="Y56:Y57" si="74">(V56-W56+X56)*18%</f>
        <v>27893.851199999997</v>
      </c>
      <c r="Z56" s="112">
        <f t="shared" ref="Z56:Z57" si="75">V56-W56+X56+Y56</f>
        <v>182859.6912</v>
      </c>
      <c r="AA56" s="363">
        <v>151660</v>
      </c>
      <c r="AB56" s="262">
        <v>1000</v>
      </c>
      <c r="AC56" s="170">
        <v>2627.8199999999997</v>
      </c>
      <c r="AD56" s="264">
        <f t="shared" ref="AD56:AD57" si="76">(AA56-AB56+AC56)*18%</f>
        <v>27591.8076</v>
      </c>
      <c r="AE56" s="112">
        <f t="shared" ref="AE56:AE57" si="77">AA56-AB56+AC56+AD56</f>
        <v>180879.62760000001</v>
      </c>
      <c r="AF56" s="8"/>
      <c r="AG56" s="8"/>
      <c r="AH56" s="8"/>
    </row>
    <row r="57" spans="1:54" ht="15.75" thickBot="1" x14ac:dyDescent="0.3">
      <c r="A57" s="127" t="s">
        <v>55</v>
      </c>
      <c r="B57" s="367">
        <v>156170</v>
      </c>
      <c r="C57" s="1">
        <v>1000</v>
      </c>
      <c r="D57" s="172">
        <v>1711.8</v>
      </c>
      <c r="E57" s="157">
        <f t="shared" si="0"/>
        <v>28238.723999999998</v>
      </c>
      <c r="F57" s="111">
        <f t="shared" si="1"/>
        <v>185120.52399999998</v>
      </c>
      <c r="G57" s="365">
        <v>153950</v>
      </c>
      <c r="H57" s="1">
        <v>1000</v>
      </c>
      <c r="I57" s="172">
        <v>3281.68</v>
      </c>
      <c r="J57" s="2">
        <f t="shared" si="2"/>
        <v>28121.702399999998</v>
      </c>
      <c r="K57" s="111">
        <f t="shared" si="3"/>
        <v>184353.3824</v>
      </c>
      <c r="L57" s="365">
        <v>151220</v>
      </c>
      <c r="M57" s="1">
        <v>1000</v>
      </c>
      <c r="N57" s="172">
        <v>5215.3599999999997</v>
      </c>
      <c r="O57" s="2">
        <f t="shared" si="4"/>
        <v>27978.364799999996</v>
      </c>
      <c r="P57" s="111">
        <f t="shared" si="5"/>
        <v>183413.72479999997</v>
      </c>
      <c r="Q57" s="365">
        <v>155680</v>
      </c>
      <c r="R57" s="1">
        <v>1000</v>
      </c>
      <c r="S57" s="172">
        <v>2073.6</v>
      </c>
      <c r="T57" s="2">
        <f t="shared" si="22"/>
        <v>28215.648000000001</v>
      </c>
      <c r="U57" s="111">
        <f t="shared" si="23"/>
        <v>184969.24800000002</v>
      </c>
      <c r="V57" s="365">
        <v>156400</v>
      </c>
      <c r="W57" s="1">
        <v>1000</v>
      </c>
      <c r="X57" s="172">
        <v>1925.8400000000001</v>
      </c>
      <c r="Y57" s="2">
        <f t="shared" si="74"/>
        <v>28318.651199999997</v>
      </c>
      <c r="Z57" s="111">
        <f t="shared" si="75"/>
        <v>185644.49119999999</v>
      </c>
      <c r="AA57" s="365">
        <v>154020</v>
      </c>
      <c r="AB57" s="1">
        <v>1000</v>
      </c>
      <c r="AC57" s="172">
        <v>2627.8199999999997</v>
      </c>
      <c r="AD57" s="2">
        <f t="shared" si="76"/>
        <v>28016.607599999999</v>
      </c>
      <c r="AE57" s="111">
        <f t="shared" si="77"/>
        <v>183664.4276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5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40" zoomScale="85" zoomScaleNormal="85" workbookViewId="0">
      <selection activeCell="B38" sqref="B38:AE40"/>
    </sheetView>
  </sheetViews>
  <sheetFormatPr defaultRowHeight="15" x14ac:dyDescent="0.25"/>
  <cols>
    <col min="1" max="1" width="15.5703125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</row>
    <row r="2" spans="1:31" x14ac:dyDescent="0.25">
      <c r="A2" s="346" t="s">
        <v>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</row>
    <row r="3" spans="1:31" x14ac:dyDescent="0.25">
      <c r="A3" s="330" t="s">
        <v>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31" x14ac:dyDescent="0.25">
      <c r="A4" s="330" t="s">
        <v>148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</row>
    <row r="5" spans="1:31" x14ac:dyDescent="0.25">
      <c r="A5" s="329" t="s">
        <v>168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</row>
    <row r="6" spans="1:31" x14ac:dyDescent="0.25">
      <c r="A6" s="344" t="s">
        <v>118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</row>
    <row r="7" spans="1:31" s="5" customFormat="1" ht="12.75" thickBot="1" x14ac:dyDescent="0.25">
      <c r="A7" s="4"/>
      <c r="B7" s="4"/>
      <c r="C7" s="198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1"/>
      <c r="B8" s="341" t="s">
        <v>76</v>
      </c>
      <c r="C8" s="342"/>
      <c r="D8" s="342"/>
      <c r="E8" s="342"/>
      <c r="F8" s="343"/>
      <c r="G8" s="341" t="s">
        <v>6</v>
      </c>
      <c r="H8" s="342"/>
      <c r="I8" s="342"/>
      <c r="J8" s="342"/>
      <c r="K8" s="343"/>
      <c r="L8" s="341" t="s">
        <v>106</v>
      </c>
      <c r="M8" s="342"/>
      <c r="N8" s="342"/>
      <c r="O8" s="342"/>
      <c r="P8" s="343"/>
      <c r="Q8" s="341" t="s">
        <v>107</v>
      </c>
      <c r="R8" s="342"/>
      <c r="S8" s="342"/>
      <c r="T8" s="342"/>
      <c r="U8" s="343"/>
      <c r="V8" s="341" t="s">
        <v>117</v>
      </c>
      <c r="W8" s="342"/>
      <c r="X8" s="342"/>
      <c r="Y8" s="342"/>
      <c r="Z8" s="343"/>
      <c r="AA8" s="341" t="s">
        <v>151</v>
      </c>
      <c r="AB8" s="342"/>
      <c r="AC8" s="342"/>
      <c r="AD8" s="342"/>
      <c r="AE8" s="343"/>
    </row>
    <row r="9" spans="1:31" ht="15.75" thickBot="1" x14ac:dyDescent="0.3">
      <c r="A9" s="212"/>
      <c r="B9" s="308" t="s">
        <v>10</v>
      </c>
      <c r="C9" s="309" t="s">
        <v>11</v>
      </c>
      <c r="D9" s="309" t="s">
        <v>57</v>
      </c>
      <c r="E9" s="309" t="s">
        <v>105</v>
      </c>
      <c r="F9" s="310" t="s">
        <v>12</v>
      </c>
      <c r="G9" s="311" t="s">
        <v>10</v>
      </c>
      <c r="H9" s="312" t="s">
        <v>11</v>
      </c>
      <c r="I9" s="312" t="s">
        <v>57</v>
      </c>
      <c r="J9" s="312" t="s">
        <v>105</v>
      </c>
      <c r="K9" s="313" t="s">
        <v>12</v>
      </c>
      <c r="L9" s="308" t="s">
        <v>10</v>
      </c>
      <c r="M9" s="309" t="s">
        <v>11</v>
      </c>
      <c r="N9" s="309" t="s">
        <v>57</v>
      </c>
      <c r="O9" s="309" t="s">
        <v>105</v>
      </c>
      <c r="P9" s="310" t="s">
        <v>12</v>
      </c>
      <c r="Q9" s="308" t="s">
        <v>10</v>
      </c>
      <c r="R9" s="309" t="s">
        <v>11</v>
      </c>
      <c r="S9" s="309" t="s">
        <v>57</v>
      </c>
      <c r="T9" s="309" t="s">
        <v>105</v>
      </c>
      <c r="U9" s="310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8" t="s">
        <v>13</v>
      </c>
      <c r="B10" s="308"/>
      <c r="C10" s="309"/>
      <c r="D10" s="309"/>
      <c r="E10" s="309"/>
      <c r="F10" s="310"/>
      <c r="G10" s="311"/>
      <c r="H10" s="312"/>
      <c r="I10" s="312"/>
      <c r="J10" s="312"/>
      <c r="K10" s="109"/>
      <c r="L10" s="308"/>
      <c r="M10" s="309"/>
      <c r="N10" s="309"/>
      <c r="O10" s="309"/>
      <c r="P10" s="310"/>
      <c r="Q10" s="308"/>
      <c r="R10" s="309"/>
      <c r="S10" s="309"/>
      <c r="T10" s="309"/>
      <c r="U10" s="310"/>
      <c r="V10" s="254"/>
      <c r="W10" s="255"/>
      <c r="X10" s="255"/>
      <c r="Y10" s="255"/>
      <c r="Z10" s="256"/>
      <c r="AA10" s="254"/>
      <c r="AB10" s="255"/>
      <c r="AC10" s="255"/>
      <c r="AD10" s="255"/>
      <c r="AE10" s="256"/>
    </row>
    <row r="11" spans="1:31" x14ac:dyDescent="0.25">
      <c r="A11" s="209" t="s">
        <v>14</v>
      </c>
      <c r="B11" s="364">
        <v>158120</v>
      </c>
      <c r="C11" s="322">
        <v>1000</v>
      </c>
      <c r="D11" s="177">
        <v>1995</v>
      </c>
      <c r="E11" s="39">
        <f>(B11-C11+D11)*18%</f>
        <v>28640.7</v>
      </c>
      <c r="F11" s="324">
        <f>B11-C11+D11+E11</f>
        <v>187755.7</v>
      </c>
      <c r="G11" s="366">
        <v>158540</v>
      </c>
      <c r="H11" s="326">
        <v>1000</v>
      </c>
      <c r="I11" s="177">
        <v>2260.44</v>
      </c>
      <c r="J11" s="138">
        <f t="shared" ref="J11:J57" si="0">(G11-H11+I11)*18%</f>
        <v>28764.0792</v>
      </c>
      <c r="K11" s="109">
        <f>G11-H11+I11+J11</f>
        <v>188564.51920000001</v>
      </c>
      <c r="L11" s="366">
        <v>159170</v>
      </c>
      <c r="M11" s="322">
        <v>1000</v>
      </c>
      <c r="N11" s="177">
        <v>1982.75</v>
      </c>
      <c r="O11" s="39">
        <f>(L11-M11+N11)*18%</f>
        <v>28827.494999999999</v>
      </c>
      <c r="P11" s="324">
        <f>L11-M11+N11+O11</f>
        <v>188980.245</v>
      </c>
      <c r="Q11" s="366">
        <v>157170</v>
      </c>
      <c r="R11" s="322">
        <v>1000</v>
      </c>
      <c r="S11" s="138">
        <v>2043.49</v>
      </c>
      <c r="T11" s="39">
        <f t="shared" ref="T11:T57" si="1">(Q11-R11+S11)*18%</f>
        <v>28478.428199999998</v>
      </c>
      <c r="U11" s="324">
        <f>Q11-R11+S11+T11</f>
        <v>186691.91819999999</v>
      </c>
      <c r="V11" s="366">
        <v>158180</v>
      </c>
      <c r="W11" s="322">
        <v>1000</v>
      </c>
      <c r="X11" s="167">
        <v>1348.71</v>
      </c>
      <c r="Y11" s="39">
        <f>(V11-W11+X11)*18%</f>
        <v>28535.167799999999</v>
      </c>
      <c r="Z11" s="324">
        <f>V11-W11+X11+Y11</f>
        <v>187063.87779999999</v>
      </c>
      <c r="AA11" s="366">
        <v>158330</v>
      </c>
      <c r="AB11" s="322">
        <v>1000</v>
      </c>
      <c r="AC11" s="167">
        <v>4011.8</v>
      </c>
      <c r="AD11" s="39">
        <f>(AA11-AB11+AC11)*18%</f>
        <v>29041.523999999998</v>
      </c>
      <c r="AE11" s="324">
        <f>AA11-AB11+AC11+AD11</f>
        <v>190383.32399999999</v>
      </c>
    </row>
    <row r="12" spans="1:31" x14ac:dyDescent="0.25">
      <c r="A12" s="209" t="s">
        <v>15</v>
      </c>
      <c r="B12" s="362">
        <v>158120</v>
      </c>
      <c r="C12" s="262">
        <v>1000</v>
      </c>
      <c r="D12" s="263">
        <v>1995</v>
      </c>
      <c r="E12" s="264">
        <f t="shared" ref="E12:E56" si="2">(B12-C12+D12)*18%</f>
        <v>28640.7</v>
      </c>
      <c r="F12" s="112">
        <f>B12-C12+D12+E12</f>
        <v>187755.7</v>
      </c>
      <c r="G12" s="363">
        <v>158540</v>
      </c>
      <c r="H12" s="271">
        <v>1000</v>
      </c>
      <c r="I12" s="263">
        <v>2260.44</v>
      </c>
      <c r="J12" s="273">
        <f t="shared" si="0"/>
        <v>28764.0792</v>
      </c>
      <c r="K12" s="107">
        <f t="shared" ref="K12:K57" si="3">G12-H12+I12+J12</f>
        <v>188564.51920000001</v>
      </c>
      <c r="L12" s="363">
        <v>159170</v>
      </c>
      <c r="M12" s="262">
        <v>1000</v>
      </c>
      <c r="N12" s="263">
        <v>1982.75</v>
      </c>
      <c r="O12" s="264">
        <f t="shared" ref="O12:O57" si="4">(L12-M12+N12)*18%</f>
        <v>28827.494999999999</v>
      </c>
      <c r="P12" s="112">
        <f t="shared" ref="P12:P57" si="5">L12-M12+N12+O12</f>
        <v>188980.245</v>
      </c>
      <c r="Q12" s="363">
        <v>157170</v>
      </c>
      <c r="R12" s="262">
        <v>1000</v>
      </c>
      <c r="S12" s="273">
        <v>2043.49</v>
      </c>
      <c r="T12" s="264">
        <f>(Q12-R12+S12)*18%</f>
        <v>28478.428199999998</v>
      </c>
      <c r="U12" s="112">
        <f>Q12-R12+S12+T12</f>
        <v>186691.91819999999</v>
      </c>
      <c r="V12" s="363">
        <v>158180</v>
      </c>
      <c r="W12" s="262">
        <v>1000</v>
      </c>
      <c r="X12" s="272">
        <v>1348.71</v>
      </c>
      <c r="Y12" s="264">
        <f>(V12-W12+X12)*18%</f>
        <v>28535.167799999999</v>
      </c>
      <c r="Z12" s="112">
        <f t="shared" ref="Z12:Z13" si="6">V12-W12+X12+Y12</f>
        <v>187063.87779999999</v>
      </c>
      <c r="AA12" s="363">
        <v>158330</v>
      </c>
      <c r="AB12" s="262">
        <v>1000</v>
      </c>
      <c r="AC12" s="272">
        <v>4011.8</v>
      </c>
      <c r="AD12" s="264">
        <f>(AA12-AB12+AC12)*18%</f>
        <v>29041.523999999998</v>
      </c>
      <c r="AE12" s="112">
        <f t="shared" ref="AE12:AE13" si="7">AA12-AB12+AC12+AD12</f>
        <v>190383.32399999999</v>
      </c>
    </row>
    <row r="13" spans="1:31" ht="15.75" thickBot="1" x14ac:dyDescent="0.3">
      <c r="A13" s="210" t="s">
        <v>16</v>
      </c>
      <c r="B13" s="367">
        <v>164880</v>
      </c>
      <c r="C13" s="1">
        <v>1000</v>
      </c>
      <c r="D13" s="174">
        <v>1995</v>
      </c>
      <c r="E13" s="2">
        <f>(B13-C13+D13)*18%</f>
        <v>29857.5</v>
      </c>
      <c r="F13" s="111">
        <f>B13-C13+D13+E13</f>
        <v>195732.5</v>
      </c>
      <c r="G13" s="365">
        <v>160500</v>
      </c>
      <c r="H13" s="61">
        <v>1000</v>
      </c>
      <c r="I13" s="174">
        <v>2260.44</v>
      </c>
      <c r="J13" s="51">
        <f t="shared" si="0"/>
        <v>29116.879199999999</v>
      </c>
      <c r="K13" s="108">
        <f t="shared" si="3"/>
        <v>190877.3192</v>
      </c>
      <c r="L13" s="365">
        <v>160400</v>
      </c>
      <c r="M13" s="1">
        <v>1000</v>
      </c>
      <c r="N13" s="174">
        <v>1982.75</v>
      </c>
      <c r="O13" s="2">
        <f t="shared" si="4"/>
        <v>29048.895</v>
      </c>
      <c r="P13" s="111">
        <f t="shared" si="5"/>
        <v>190431.64499999999</v>
      </c>
      <c r="Q13" s="365">
        <v>160540</v>
      </c>
      <c r="R13" s="1">
        <v>1000</v>
      </c>
      <c r="S13" s="51">
        <v>2043.49</v>
      </c>
      <c r="T13" s="2">
        <f t="shared" si="1"/>
        <v>29085.028199999997</v>
      </c>
      <c r="U13" s="111">
        <f t="shared" ref="U13:U57" si="8">Q13-R13+S13+T13</f>
        <v>190668.51819999999</v>
      </c>
      <c r="V13" s="365">
        <v>161310</v>
      </c>
      <c r="W13" s="1">
        <v>1000</v>
      </c>
      <c r="X13" s="164">
        <v>1348.71</v>
      </c>
      <c r="Y13" s="2">
        <f>(V13-W13+X13)*18%</f>
        <v>29098.567799999997</v>
      </c>
      <c r="Z13" s="111">
        <f t="shared" si="6"/>
        <v>190757.27779999998</v>
      </c>
      <c r="AA13" s="365">
        <v>160370</v>
      </c>
      <c r="AB13" s="1">
        <v>1000</v>
      </c>
      <c r="AC13" s="164">
        <v>4011.8</v>
      </c>
      <c r="AD13" s="2">
        <f>(AA13-AB13+AC13)*18%</f>
        <v>29408.723999999998</v>
      </c>
      <c r="AE13" s="111">
        <f t="shared" si="7"/>
        <v>192790.52399999998</v>
      </c>
    </row>
    <row r="14" spans="1:31" x14ac:dyDescent="0.25">
      <c r="A14" s="209"/>
      <c r="B14" s="203"/>
      <c r="C14" s="262"/>
      <c r="D14" s="273"/>
      <c r="E14" s="264"/>
      <c r="F14" s="112"/>
      <c r="G14" s="203"/>
      <c r="H14" s="271"/>
      <c r="I14" s="263"/>
      <c r="J14" s="273"/>
      <c r="K14" s="107"/>
      <c r="L14" s="203"/>
      <c r="M14" s="262"/>
      <c r="N14" s="273"/>
      <c r="O14" s="264"/>
      <c r="P14" s="112"/>
      <c r="Q14" s="203"/>
      <c r="R14" s="262"/>
      <c r="S14" s="273"/>
      <c r="T14" s="264"/>
      <c r="U14" s="112"/>
      <c r="V14" s="203"/>
      <c r="W14" s="262"/>
      <c r="X14" s="272"/>
      <c r="Y14" s="264"/>
      <c r="Z14" s="112"/>
      <c r="AA14" s="203"/>
      <c r="AB14" s="262"/>
      <c r="AC14" s="272"/>
      <c r="AD14" s="264"/>
      <c r="AE14" s="112"/>
    </row>
    <row r="15" spans="1:31" x14ac:dyDescent="0.25">
      <c r="A15" s="209" t="s">
        <v>147</v>
      </c>
      <c r="B15" s="362">
        <v>161580</v>
      </c>
      <c r="C15" s="262">
        <v>1000</v>
      </c>
      <c r="D15" s="263">
        <v>1995</v>
      </c>
      <c r="E15" s="264">
        <f>(B15-C15+D15)*18%</f>
        <v>29263.5</v>
      </c>
      <c r="F15" s="112">
        <f>B15-C15+D15+E15</f>
        <v>191838.5</v>
      </c>
      <c r="G15" s="363">
        <v>159900</v>
      </c>
      <c r="H15" s="271">
        <v>1000</v>
      </c>
      <c r="I15" s="263">
        <v>2260.44</v>
      </c>
      <c r="J15" s="273">
        <f>(G15-H15+I15)*18%</f>
        <v>29008.879199999999</v>
      </c>
      <c r="K15" s="107">
        <f>G15-H15+I15+J15</f>
        <v>190169.3192</v>
      </c>
      <c r="L15" s="363">
        <v>161800</v>
      </c>
      <c r="M15" s="262">
        <v>1000</v>
      </c>
      <c r="N15" s="263">
        <v>1982.75</v>
      </c>
      <c r="O15" s="264">
        <f>(L15-M15+N15)*18%</f>
        <v>29300.895</v>
      </c>
      <c r="P15" s="112">
        <f>L15-M15+N15+O15</f>
        <v>192083.64499999999</v>
      </c>
      <c r="Q15" s="363">
        <v>158790</v>
      </c>
      <c r="R15" s="262">
        <v>1000</v>
      </c>
      <c r="S15" s="273">
        <v>2043.49</v>
      </c>
      <c r="T15" s="264">
        <f t="shared" ref="T15" si="9">(Q15-R15+S15)*18%</f>
        <v>28770.028199999997</v>
      </c>
      <c r="U15" s="112">
        <f>Q15-R15+S15+T15</f>
        <v>188603.51819999999</v>
      </c>
      <c r="V15" s="363">
        <v>161740</v>
      </c>
      <c r="W15" s="262">
        <v>1000</v>
      </c>
      <c r="X15" s="272">
        <v>1348.71</v>
      </c>
      <c r="Y15" s="264">
        <f>(V15-W15+X15)*18%</f>
        <v>29175.967799999999</v>
      </c>
      <c r="Z15" s="112">
        <f>V15-W15+X15+Y15</f>
        <v>191264.6778</v>
      </c>
      <c r="AA15" s="363">
        <v>162450</v>
      </c>
      <c r="AB15" s="262">
        <v>1000</v>
      </c>
      <c r="AC15" s="272">
        <v>4011.8</v>
      </c>
      <c r="AD15" s="264">
        <f>(AA15-AB15+AC15)*18%</f>
        <v>29783.123999999996</v>
      </c>
      <c r="AE15" s="112">
        <f>AA15-AB15+AC15+AD15</f>
        <v>195244.924</v>
      </c>
    </row>
    <row r="16" spans="1:31" ht="15.75" thickBot="1" x14ac:dyDescent="0.3">
      <c r="A16" s="209"/>
      <c r="B16" s="165"/>
      <c r="C16" s="1"/>
      <c r="D16" s="51"/>
      <c r="E16" s="2"/>
      <c r="F16" s="111"/>
      <c r="G16" s="165"/>
      <c r="H16" s="61"/>
      <c r="I16" s="174"/>
      <c r="J16" s="51"/>
      <c r="K16" s="108"/>
      <c r="L16" s="165"/>
      <c r="M16" s="1"/>
      <c r="N16" s="51"/>
      <c r="O16" s="2"/>
      <c r="P16" s="111"/>
      <c r="Q16" s="165"/>
      <c r="R16" s="1"/>
      <c r="S16" s="51"/>
      <c r="T16" s="2"/>
      <c r="U16" s="111"/>
      <c r="V16" s="165"/>
      <c r="W16" s="1"/>
      <c r="X16" s="164"/>
      <c r="Y16" s="2"/>
      <c r="Z16" s="111"/>
      <c r="AA16" s="165"/>
      <c r="AB16" s="1"/>
      <c r="AC16" s="164"/>
      <c r="AD16" s="2"/>
      <c r="AE16" s="111"/>
    </row>
    <row r="17" spans="1:31" x14ac:dyDescent="0.25">
      <c r="A17" s="208"/>
      <c r="B17" s="176"/>
      <c r="C17" s="322"/>
      <c r="D17" s="138"/>
      <c r="E17" s="39"/>
      <c r="F17" s="324"/>
      <c r="G17" s="139"/>
      <c r="H17" s="326"/>
      <c r="I17" s="177"/>
      <c r="J17" s="138"/>
      <c r="K17" s="265"/>
      <c r="L17" s="176"/>
      <c r="M17" s="322"/>
      <c r="N17" s="138"/>
      <c r="O17" s="39"/>
      <c r="P17" s="324"/>
      <c r="Q17" s="176"/>
      <c r="R17" s="322"/>
      <c r="S17" s="138"/>
      <c r="T17" s="39"/>
      <c r="U17" s="324"/>
      <c r="V17" s="143"/>
      <c r="W17" s="322"/>
      <c r="X17" s="167"/>
      <c r="Y17" s="39"/>
      <c r="Z17" s="324"/>
      <c r="AA17" s="143"/>
      <c r="AB17" s="322"/>
      <c r="AC17" s="167"/>
      <c r="AD17" s="39"/>
      <c r="AE17" s="324"/>
    </row>
    <row r="18" spans="1:31" x14ac:dyDescent="0.25">
      <c r="A18" s="209" t="s">
        <v>18</v>
      </c>
      <c r="B18" s="362">
        <v>150700</v>
      </c>
      <c r="C18" s="262">
        <v>1000</v>
      </c>
      <c r="D18" s="263">
        <v>1995</v>
      </c>
      <c r="E18" s="264">
        <f>(B18-C18+D18)*18%</f>
        <v>27305.1</v>
      </c>
      <c r="F18" s="112">
        <f>B18-C18+D18+E18</f>
        <v>179000.1</v>
      </c>
      <c r="G18" s="363">
        <v>148810</v>
      </c>
      <c r="H18" s="271">
        <v>1000</v>
      </c>
      <c r="I18" s="263">
        <v>2260.44</v>
      </c>
      <c r="J18" s="273">
        <f>(G18-H18+I18)*18%</f>
        <v>27012.679199999999</v>
      </c>
      <c r="K18" s="107">
        <f>G18-H18+I18+J18</f>
        <v>177083.11920000002</v>
      </c>
      <c r="L18" s="363">
        <v>151510</v>
      </c>
      <c r="M18" s="262">
        <v>1000</v>
      </c>
      <c r="N18" s="263">
        <v>1982.75</v>
      </c>
      <c r="O18" s="264">
        <f t="shared" si="4"/>
        <v>27448.695</v>
      </c>
      <c r="P18" s="112">
        <f t="shared" si="5"/>
        <v>179941.44500000001</v>
      </c>
      <c r="Q18" s="363">
        <v>148630</v>
      </c>
      <c r="R18" s="262">
        <v>1000</v>
      </c>
      <c r="S18" s="273">
        <v>2043.49</v>
      </c>
      <c r="T18" s="264">
        <f t="shared" si="1"/>
        <v>26941.228199999998</v>
      </c>
      <c r="U18" s="112">
        <f t="shared" si="8"/>
        <v>176614.7182</v>
      </c>
      <c r="V18" s="363">
        <v>149780</v>
      </c>
      <c r="W18" s="262">
        <v>1000</v>
      </c>
      <c r="X18" s="272">
        <v>1348.71</v>
      </c>
      <c r="Y18" s="264">
        <f>(V18-W18+X18)*18%</f>
        <v>27023.167799999999</v>
      </c>
      <c r="Z18" s="112">
        <f t="shared" ref="Z18" si="10">V18-W18+X18+Y18</f>
        <v>177151.87779999999</v>
      </c>
      <c r="AA18" s="363">
        <v>148780</v>
      </c>
      <c r="AB18" s="262">
        <v>1000</v>
      </c>
      <c r="AC18" s="272">
        <v>4011.8</v>
      </c>
      <c r="AD18" s="264">
        <f>(AA18-AB18+AC18)*18%</f>
        <v>27322.523999999998</v>
      </c>
      <c r="AE18" s="112">
        <f t="shared" ref="AE18" si="11">AA18-AB18+AC18+AD18</f>
        <v>179114.32399999999</v>
      </c>
    </row>
    <row r="19" spans="1:31" ht="15.75" thickBot="1" x14ac:dyDescent="0.3">
      <c r="A19" s="210"/>
      <c r="B19" s="173"/>
      <c r="C19" s="1"/>
      <c r="D19" s="51"/>
      <c r="E19" s="2"/>
      <c r="F19" s="111"/>
      <c r="G19" s="160"/>
      <c r="H19" s="61"/>
      <c r="I19" s="174"/>
      <c r="J19" s="51"/>
      <c r="K19" s="108"/>
      <c r="L19" s="173"/>
      <c r="M19" s="1"/>
      <c r="N19" s="51"/>
      <c r="O19" s="2"/>
      <c r="P19" s="111"/>
      <c r="Q19" s="173"/>
      <c r="R19" s="1"/>
      <c r="S19" s="51"/>
      <c r="T19" s="2"/>
      <c r="U19" s="111"/>
      <c r="V19" s="103"/>
      <c r="W19" s="1"/>
      <c r="X19" s="164"/>
      <c r="Y19" s="2"/>
      <c r="Z19" s="111"/>
      <c r="AA19" s="103"/>
      <c r="AB19" s="1"/>
      <c r="AC19" s="164"/>
      <c r="AD19" s="2"/>
      <c r="AE19" s="111"/>
    </row>
    <row r="20" spans="1:31" x14ac:dyDescent="0.25">
      <c r="A20" s="213" t="s">
        <v>19</v>
      </c>
      <c r="B20" s="362">
        <v>154230</v>
      </c>
      <c r="C20" s="322">
        <v>1000</v>
      </c>
      <c r="D20" s="263">
        <v>1995</v>
      </c>
      <c r="E20" s="39">
        <f>(B20-C20+D20)*18%</f>
        <v>27940.5</v>
      </c>
      <c r="F20" s="324">
        <f>B20-C20+D20+E20</f>
        <v>183165.5</v>
      </c>
      <c r="G20" s="363">
        <v>153290</v>
      </c>
      <c r="H20" s="271">
        <v>1000</v>
      </c>
      <c r="I20" s="263">
        <v>2260.44</v>
      </c>
      <c r="J20" s="273">
        <f t="shared" si="0"/>
        <v>27819.0792</v>
      </c>
      <c r="K20" s="107">
        <f t="shared" si="3"/>
        <v>182369.51920000001</v>
      </c>
      <c r="L20" s="363">
        <v>154290</v>
      </c>
      <c r="M20" s="262">
        <v>1000</v>
      </c>
      <c r="N20" s="263">
        <v>1982.75</v>
      </c>
      <c r="O20" s="264">
        <f t="shared" si="4"/>
        <v>27949.094999999998</v>
      </c>
      <c r="P20" s="112">
        <f t="shared" si="5"/>
        <v>183221.845</v>
      </c>
      <c r="Q20" s="363">
        <v>151910</v>
      </c>
      <c r="R20" s="322">
        <v>1000</v>
      </c>
      <c r="S20" s="138">
        <v>2043.49</v>
      </c>
      <c r="T20" s="39">
        <f t="shared" si="1"/>
        <v>27531.628199999996</v>
      </c>
      <c r="U20" s="324">
        <f t="shared" si="8"/>
        <v>180485.1182</v>
      </c>
      <c r="V20" s="363">
        <v>152310</v>
      </c>
      <c r="W20" s="262">
        <v>1000</v>
      </c>
      <c r="X20" s="272">
        <v>1348.71</v>
      </c>
      <c r="Y20" s="264">
        <f>(V20-W20+X20)*18%</f>
        <v>27478.567799999997</v>
      </c>
      <c r="Z20" s="112">
        <f t="shared" ref="Z20" si="12">V20-W20+X20+Y20</f>
        <v>180137.27779999998</v>
      </c>
      <c r="AA20" s="363">
        <v>149810</v>
      </c>
      <c r="AB20" s="322">
        <v>1000</v>
      </c>
      <c r="AC20" s="272">
        <v>4011.8</v>
      </c>
      <c r="AD20" s="39">
        <f>(AA20-AB20+AC20)*18%</f>
        <v>27507.923999999995</v>
      </c>
      <c r="AE20" s="324">
        <f t="shared" ref="AE20" si="13">AA20-AB20+AC20+AD20</f>
        <v>180329.72399999999</v>
      </c>
    </row>
    <row r="21" spans="1:31" ht="15.75" thickBot="1" x14ac:dyDescent="0.3">
      <c r="A21" s="210" t="s">
        <v>20</v>
      </c>
      <c r="B21" s="173"/>
      <c r="C21" s="1"/>
      <c r="D21" s="51"/>
      <c r="E21" s="2"/>
      <c r="F21" s="111"/>
      <c r="G21" s="160"/>
      <c r="H21" s="61"/>
      <c r="I21" s="174"/>
      <c r="J21" s="51"/>
      <c r="K21" s="108"/>
      <c r="L21" s="175"/>
      <c r="M21" s="262"/>
      <c r="N21" s="273"/>
      <c r="O21" s="264"/>
      <c r="P21" s="112"/>
      <c r="Q21" s="173"/>
      <c r="R21" s="1"/>
      <c r="S21" s="51"/>
      <c r="T21" s="2"/>
      <c r="U21" s="111"/>
      <c r="V21" s="105"/>
      <c r="W21" s="1"/>
      <c r="X21" s="164"/>
      <c r="Y21" s="2"/>
      <c r="Z21" s="111"/>
      <c r="AA21" s="105"/>
      <c r="AB21" s="1"/>
      <c r="AC21" s="164"/>
      <c r="AD21" s="2"/>
      <c r="AE21" s="111"/>
    </row>
    <row r="22" spans="1:31" x14ac:dyDescent="0.25">
      <c r="A22" s="208" t="s">
        <v>21</v>
      </c>
      <c r="B22" s="176"/>
      <c r="C22" s="322"/>
      <c r="D22" s="138"/>
      <c r="E22" s="39"/>
      <c r="F22" s="324"/>
      <c r="G22" s="159"/>
      <c r="H22" s="271"/>
      <c r="I22" s="263"/>
      <c r="J22" s="273"/>
      <c r="K22" s="107"/>
      <c r="L22" s="176"/>
      <c r="M22" s="322"/>
      <c r="N22" s="138"/>
      <c r="O22" s="39"/>
      <c r="P22" s="324"/>
      <c r="Q22" s="176"/>
      <c r="R22" s="322"/>
      <c r="S22" s="138"/>
      <c r="T22" s="39"/>
      <c r="U22" s="324"/>
      <c r="V22" s="176"/>
      <c r="W22" s="322"/>
      <c r="X22" s="167"/>
      <c r="Y22" s="39"/>
      <c r="Z22" s="324"/>
      <c r="AA22" s="176"/>
      <c r="AB22" s="322"/>
      <c r="AC22" s="167"/>
      <c r="AD22" s="39"/>
      <c r="AE22" s="324"/>
    </row>
    <row r="23" spans="1:31" x14ac:dyDescent="0.25">
      <c r="A23" s="209" t="s">
        <v>22</v>
      </c>
      <c r="B23" s="362">
        <v>161630</v>
      </c>
      <c r="C23" s="262">
        <v>1000</v>
      </c>
      <c r="D23" s="263">
        <v>1995</v>
      </c>
      <c r="E23" s="264">
        <f t="shared" si="2"/>
        <v>29272.5</v>
      </c>
      <c r="F23" s="112">
        <f t="shared" ref="F23:F56" si="14">B23-C23+D23+E23</f>
        <v>191897.5</v>
      </c>
      <c r="G23" s="363">
        <v>160550</v>
      </c>
      <c r="H23" s="271">
        <v>1000</v>
      </c>
      <c r="I23" s="263">
        <v>2260.44</v>
      </c>
      <c r="J23" s="273">
        <f t="shared" si="0"/>
        <v>29125.879199999999</v>
      </c>
      <c r="K23" s="107">
        <f t="shared" si="3"/>
        <v>190936.3192</v>
      </c>
      <c r="L23" s="363">
        <v>161250</v>
      </c>
      <c r="M23" s="262">
        <v>1000</v>
      </c>
      <c r="N23" s="263">
        <v>1982.75</v>
      </c>
      <c r="O23" s="264">
        <f t="shared" si="4"/>
        <v>29201.895</v>
      </c>
      <c r="P23" s="112">
        <f t="shared" si="5"/>
        <v>191434.64499999999</v>
      </c>
      <c r="Q23" s="363">
        <v>158590</v>
      </c>
      <c r="R23" s="262">
        <v>1000</v>
      </c>
      <c r="S23" s="273">
        <v>2043.49</v>
      </c>
      <c r="T23" s="264">
        <f t="shared" si="1"/>
        <v>28734.028199999997</v>
      </c>
      <c r="U23" s="112">
        <f t="shared" si="8"/>
        <v>188367.51819999999</v>
      </c>
      <c r="V23" s="363">
        <v>161340</v>
      </c>
      <c r="W23" s="262">
        <v>1000</v>
      </c>
      <c r="X23" s="272">
        <v>1348.71</v>
      </c>
      <c r="Y23" s="264">
        <f>(V23-W23+X23)*18%</f>
        <v>29103.967799999999</v>
      </c>
      <c r="Z23" s="112">
        <f t="shared" ref="Z23" si="15">V23-W23+X23+Y23</f>
        <v>190792.6778</v>
      </c>
      <c r="AA23" s="363">
        <v>162550</v>
      </c>
      <c r="AB23" s="262">
        <v>1000</v>
      </c>
      <c r="AC23" s="272">
        <v>4011.8</v>
      </c>
      <c r="AD23" s="264">
        <f>(AA23-AB23+AC23)*18%</f>
        <v>29801.123999999996</v>
      </c>
      <c r="AE23" s="112">
        <f t="shared" ref="AE23" si="16">AA23-AB23+AC23+AD23</f>
        <v>195362.924</v>
      </c>
    </row>
    <row r="24" spans="1:31" ht="15.75" thickBot="1" x14ac:dyDescent="0.3">
      <c r="A24" s="210" t="s">
        <v>23</v>
      </c>
      <c r="B24" s="173"/>
      <c r="C24" s="1"/>
      <c r="D24" s="51"/>
      <c r="E24" s="2"/>
      <c r="F24" s="111"/>
      <c r="G24" s="159"/>
      <c r="H24" s="271"/>
      <c r="I24" s="263"/>
      <c r="J24" s="273"/>
      <c r="K24" s="107"/>
      <c r="L24" s="173"/>
      <c r="M24" s="1"/>
      <c r="N24" s="51"/>
      <c r="O24" s="2"/>
      <c r="P24" s="111"/>
      <c r="Q24" s="173"/>
      <c r="R24" s="1"/>
      <c r="S24" s="51"/>
      <c r="T24" s="2"/>
      <c r="U24" s="111"/>
      <c r="V24" s="173"/>
      <c r="W24" s="1"/>
      <c r="X24" s="164"/>
      <c r="Y24" s="2"/>
      <c r="Z24" s="111"/>
      <c r="AA24" s="173"/>
      <c r="AB24" s="1"/>
      <c r="AC24" s="164"/>
      <c r="AD24" s="2"/>
      <c r="AE24" s="111"/>
    </row>
    <row r="25" spans="1:31" x14ac:dyDescent="0.25">
      <c r="A25" s="208" t="s">
        <v>24</v>
      </c>
      <c r="B25" s="176"/>
      <c r="C25" s="322"/>
      <c r="D25" s="138"/>
      <c r="E25" s="39"/>
      <c r="F25" s="324"/>
      <c r="G25" s="139"/>
      <c r="H25" s="326"/>
      <c r="I25" s="177"/>
      <c r="J25" s="138"/>
      <c r="K25" s="109"/>
      <c r="L25" s="175"/>
      <c r="M25" s="262"/>
      <c r="N25" s="273"/>
      <c r="O25" s="264"/>
      <c r="P25" s="112"/>
      <c r="Q25" s="176"/>
      <c r="R25" s="322"/>
      <c r="S25" s="138"/>
      <c r="T25" s="39"/>
      <c r="U25" s="324"/>
      <c r="V25" s="176"/>
      <c r="W25" s="322"/>
      <c r="X25" s="167"/>
      <c r="Y25" s="39"/>
      <c r="Z25" s="324"/>
      <c r="AA25" s="176"/>
      <c r="AB25" s="322"/>
      <c r="AC25" s="167"/>
      <c r="AD25" s="39"/>
      <c r="AE25" s="324"/>
    </row>
    <row r="26" spans="1:31" x14ac:dyDescent="0.25">
      <c r="A26" s="209" t="s">
        <v>25</v>
      </c>
      <c r="B26" s="362">
        <v>151220</v>
      </c>
      <c r="C26" s="262">
        <v>1000</v>
      </c>
      <c r="D26" s="263">
        <v>1995</v>
      </c>
      <c r="E26" s="264">
        <f t="shared" si="2"/>
        <v>27398.7</v>
      </c>
      <c r="F26" s="112">
        <f t="shared" si="14"/>
        <v>179613.7</v>
      </c>
      <c r="G26" s="363">
        <v>149510</v>
      </c>
      <c r="H26" s="271">
        <v>1000</v>
      </c>
      <c r="I26" s="263">
        <v>2260.44</v>
      </c>
      <c r="J26" s="273">
        <f t="shared" si="0"/>
        <v>27138.679199999999</v>
      </c>
      <c r="K26" s="107">
        <f t="shared" si="3"/>
        <v>177909.11920000002</v>
      </c>
      <c r="L26" s="363">
        <v>151190</v>
      </c>
      <c r="M26" s="262">
        <v>1000</v>
      </c>
      <c r="N26" s="263">
        <v>1982.75</v>
      </c>
      <c r="O26" s="264">
        <f t="shared" si="4"/>
        <v>27391.094999999998</v>
      </c>
      <c r="P26" s="112">
        <f t="shared" si="5"/>
        <v>179563.845</v>
      </c>
      <c r="Q26" s="363">
        <v>148790</v>
      </c>
      <c r="R26" s="262">
        <v>1000</v>
      </c>
      <c r="S26" s="273">
        <v>2043.49</v>
      </c>
      <c r="T26" s="264">
        <f t="shared" si="1"/>
        <v>26970.028199999997</v>
      </c>
      <c r="U26" s="112">
        <f t="shared" si="8"/>
        <v>176803.51819999999</v>
      </c>
      <c r="V26" s="363">
        <v>150330</v>
      </c>
      <c r="W26" s="262">
        <v>1000</v>
      </c>
      <c r="X26" s="272">
        <v>1348.71</v>
      </c>
      <c r="Y26" s="264">
        <f>(V26-W26+X26)*18%</f>
        <v>27122.167799999999</v>
      </c>
      <c r="Z26" s="112">
        <f t="shared" ref="Z26" si="17">V26-W26+X26+Y26</f>
        <v>177800.87779999999</v>
      </c>
      <c r="AA26" s="363">
        <v>147210</v>
      </c>
      <c r="AB26" s="262">
        <v>1000</v>
      </c>
      <c r="AC26" s="272">
        <v>4011.8</v>
      </c>
      <c r="AD26" s="264">
        <f>(AA26-AB26+AC26)*18%</f>
        <v>27039.923999999995</v>
      </c>
      <c r="AE26" s="112">
        <f t="shared" ref="AE26" si="18">AA26-AB26+AC26+AD26</f>
        <v>177261.72399999999</v>
      </c>
    </row>
    <row r="27" spans="1:31" ht="15.75" thickBot="1" x14ac:dyDescent="0.3">
      <c r="A27" s="210" t="s">
        <v>26</v>
      </c>
      <c r="B27" s="173"/>
      <c r="C27" s="1"/>
      <c r="D27" s="51"/>
      <c r="E27" s="2"/>
      <c r="F27" s="111"/>
      <c r="G27" s="160"/>
      <c r="H27" s="61"/>
      <c r="I27" s="174"/>
      <c r="J27" s="51"/>
      <c r="K27" s="108"/>
      <c r="L27" s="175"/>
      <c r="M27" s="262"/>
      <c r="N27" s="273"/>
      <c r="O27" s="264"/>
      <c r="P27" s="112"/>
      <c r="Q27" s="173"/>
      <c r="R27" s="1"/>
      <c r="S27" s="51"/>
      <c r="T27" s="2"/>
      <c r="U27" s="111"/>
      <c r="V27" s="173"/>
      <c r="W27" s="1"/>
      <c r="X27" s="164"/>
      <c r="Y27" s="2"/>
      <c r="Z27" s="111"/>
      <c r="AA27" s="173"/>
      <c r="AB27" s="1"/>
      <c r="AC27" s="164"/>
      <c r="AD27" s="2"/>
      <c r="AE27" s="111"/>
    </row>
    <row r="28" spans="1:31" x14ac:dyDescent="0.25">
      <c r="A28" s="208" t="s">
        <v>27</v>
      </c>
      <c r="B28" s="176"/>
      <c r="C28" s="322"/>
      <c r="D28" s="138"/>
      <c r="E28" s="39"/>
      <c r="F28" s="324"/>
      <c r="G28" s="159"/>
      <c r="H28" s="271"/>
      <c r="I28" s="263"/>
      <c r="J28" s="273"/>
      <c r="K28" s="107"/>
      <c r="L28" s="176"/>
      <c r="M28" s="322"/>
      <c r="N28" s="138"/>
      <c r="O28" s="39"/>
      <c r="P28" s="324"/>
      <c r="Q28" s="176"/>
      <c r="R28" s="322"/>
      <c r="S28" s="138"/>
      <c r="T28" s="39"/>
      <c r="U28" s="324"/>
      <c r="V28" s="176"/>
      <c r="W28" s="322"/>
      <c r="X28" s="167"/>
      <c r="Y28" s="39"/>
      <c r="Z28" s="324"/>
      <c r="AA28" s="176"/>
      <c r="AB28" s="322"/>
      <c r="AC28" s="167"/>
      <c r="AD28" s="39"/>
      <c r="AE28" s="324"/>
    </row>
    <row r="29" spans="1:31" s="10" customFormat="1" x14ac:dyDescent="0.25">
      <c r="A29" s="209" t="s">
        <v>28</v>
      </c>
      <c r="B29" s="362">
        <v>151380</v>
      </c>
      <c r="C29" s="262">
        <v>1000</v>
      </c>
      <c r="D29" s="263">
        <v>1995</v>
      </c>
      <c r="E29" s="264">
        <f t="shared" si="2"/>
        <v>27427.5</v>
      </c>
      <c r="F29" s="112">
        <f t="shared" si="14"/>
        <v>179802.5</v>
      </c>
      <c r="G29" s="363">
        <v>148780</v>
      </c>
      <c r="H29" s="271">
        <v>1000</v>
      </c>
      <c r="I29" s="263">
        <v>2260.44</v>
      </c>
      <c r="J29" s="273">
        <f t="shared" si="0"/>
        <v>27007.279200000001</v>
      </c>
      <c r="K29" s="107">
        <f t="shared" si="3"/>
        <v>177047.71919999999</v>
      </c>
      <c r="L29" s="363">
        <v>151790</v>
      </c>
      <c r="M29" s="262">
        <v>1000</v>
      </c>
      <c r="N29" s="263">
        <v>1982.75</v>
      </c>
      <c r="O29" s="264">
        <f t="shared" si="4"/>
        <v>27499.094999999998</v>
      </c>
      <c r="P29" s="112">
        <f t="shared" si="5"/>
        <v>180271.845</v>
      </c>
      <c r="Q29" s="363">
        <v>148680</v>
      </c>
      <c r="R29" s="262">
        <v>1000</v>
      </c>
      <c r="S29" s="273">
        <v>2043.49</v>
      </c>
      <c r="T29" s="264">
        <f t="shared" si="1"/>
        <v>26950.228199999998</v>
      </c>
      <c r="U29" s="112">
        <f t="shared" si="8"/>
        <v>176673.7182</v>
      </c>
      <c r="V29" s="363">
        <v>149960</v>
      </c>
      <c r="W29" s="262">
        <v>1000</v>
      </c>
      <c r="X29" s="272">
        <v>1348.71</v>
      </c>
      <c r="Y29" s="264">
        <f>(V29-W29+X29)*18%</f>
        <v>27055.567799999997</v>
      </c>
      <c r="Z29" s="112">
        <f t="shared" ref="Z29" si="19">V29-W29+X29+Y29</f>
        <v>177364.27779999998</v>
      </c>
      <c r="AA29" s="363">
        <v>149960</v>
      </c>
      <c r="AB29" s="262">
        <v>1000</v>
      </c>
      <c r="AC29" s="272">
        <v>4011.8</v>
      </c>
      <c r="AD29" s="264">
        <f>(AA29-AB29+AC29)*18%</f>
        <v>27534.923999999995</v>
      </c>
      <c r="AE29" s="112">
        <f t="shared" ref="AE29" si="20">AA29-AB29+AC29+AD29</f>
        <v>180506.72399999999</v>
      </c>
    </row>
    <row r="30" spans="1:31" s="10" customFormat="1" ht="15.75" thickBot="1" x14ac:dyDescent="0.3">
      <c r="A30" s="210" t="s">
        <v>29</v>
      </c>
      <c r="B30" s="173"/>
      <c r="C30" s="1"/>
      <c r="D30" s="51"/>
      <c r="E30" s="2"/>
      <c r="F30" s="111"/>
      <c r="G30" s="159"/>
      <c r="H30" s="271"/>
      <c r="I30" s="263"/>
      <c r="J30" s="273"/>
      <c r="K30" s="107"/>
      <c r="L30" s="173"/>
      <c r="M30" s="1"/>
      <c r="N30" s="51"/>
      <c r="O30" s="2"/>
      <c r="P30" s="111"/>
      <c r="Q30" s="173"/>
      <c r="R30" s="1"/>
      <c r="S30" s="51"/>
      <c r="T30" s="2"/>
      <c r="U30" s="111"/>
      <c r="V30" s="173"/>
      <c r="W30" s="1"/>
      <c r="X30" s="164"/>
      <c r="Y30" s="2"/>
      <c r="Z30" s="111"/>
      <c r="AA30" s="173"/>
      <c r="AB30" s="1"/>
      <c r="AC30" s="164"/>
      <c r="AD30" s="2"/>
      <c r="AE30" s="111"/>
    </row>
    <row r="31" spans="1:31" s="10" customFormat="1" x14ac:dyDescent="0.25">
      <c r="A31" s="208" t="s">
        <v>30</v>
      </c>
      <c r="B31" s="176"/>
      <c r="C31" s="322"/>
      <c r="D31" s="138"/>
      <c r="E31" s="39"/>
      <c r="F31" s="324"/>
      <c r="G31" s="139"/>
      <c r="H31" s="326"/>
      <c r="I31" s="177"/>
      <c r="J31" s="138"/>
      <c r="K31" s="109"/>
      <c r="L31" s="175"/>
      <c r="M31" s="262"/>
      <c r="N31" s="273"/>
      <c r="O31" s="264"/>
      <c r="P31" s="112"/>
      <c r="Q31" s="175"/>
      <c r="R31" s="262"/>
      <c r="S31" s="273"/>
      <c r="T31" s="264"/>
      <c r="U31" s="112"/>
      <c r="V31" s="176"/>
      <c r="W31" s="322"/>
      <c r="X31" s="167"/>
      <c r="Y31" s="39"/>
      <c r="Z31" s="324"/>
      <c r="AA31" s="176"/>
      <c r="AB31" s="322"/>
      <c r="AC31" s="167"/>
      <c r="AD31" s="39"/>
      <c r="AE31" s="324"/>
    </row>
    <row r="32" spans="1:31" s="10" customFormat="1" x14ac:dyDescent="0.25">
      <c r="A32" s="209" t="s">
        <v>31</v>
      </c>
      <c r="B32" s="362">
        <v>153310</v>
      </c>
      <c r="C32" s="262">
        <v>1000</v>
      </c>
      <c r="D32" s="263">
        <v>1995</v>
      </c>
      <c r="E32" s="264">
        <f t="shared" si="2"/>
        <v>27774.899999999998</v>
      </c>
      <c r="F32" s="112">
        <f t="shared" si="14"/>
        <v>182079.9</v>
      </c>
      <c r="G32" s="363">
        <v>150320</v>
      </c>
      <c r="H32" s="271">
        <v>1000</v>
      </c>
      <c r="I32" s="263">
        <v>2260.44</v>
      </c>
      <c r="J32" s="273">
        <f t="shared" si="0"/>
        <v>27284.479199999998</v>
      </c>
      <c r="K32" s="107">
        <f t="shared" si="3"/>
        <v>178864.9192</v>
      </c>
      <c r="L32" s="363">
        <v>153070</v>
      </c>
      <c r="M32" s="262">
        <v>1000</v>
      </c>
      <c r="N32" s="263">
        <v>1982.75</v>
      </c>
      <c r="O32" s="264">
        <f t="shared" si="4"/>
        <v>27729.494999999999</v>
      </c>
      <c r="P32" s="112">
        <f t="shared" si="5"/>
        <v>181782.245</v>
      </c>
      <c r="Q32" s="363">
        <v>149980</v>
      </c>
      <c r="R32" s="262">
        <v>1000</v>
      </c>
      <c r="S32" s="273">
        <v>2043.49</v>
      </c>
      <c r="T32" s="264">
        <f t="shared" si="1"/>
        <v>27184.228199999998</v>
      </c>
      <c r="U32" s="112">
        <f t="shared" si="8"/>
        <v>178207.7182</v>
      </c>
      <c r="V32" s="363">
        <v>151290</v>
      </c>
      <c r="W32" s="262">
        <v>1000</v>
      </c>
      <c r="X32" s="272">
        <v>1348.71</v>
      </c>
      <c r="Y32" s="264">
        <f>(V32-W32+X32)*18%</f>
        <v>27294.967799999999</v>
      </c>
      <c r="Z32" s="112">
        <f t="shared" ref="Z32" si="21">V32-W32+X32+Y32</f>
        <v>178933.6778</v>
      </c>
      <c r="AA32" s="363">
        <v>151490</v>
      </c>
      <c r="AB32" s="262">
        <v>1000</v>
      </c>
      <c r="AC32" s="272">
        <v>4011.8</v>
      </c>
      <c r="AD32" s="264">
        <f>(AA32-AB32+AC32)*18%</f>
        <v>27810.323999999997</v>
      </c>
      <c r="AE32" s="112">
        <f t="shared" ref="AE32" si="22">AA32-AB32+AC32+AD32</f>
        <v>182312.12399999998</v>
      </c>
    </row>
    <row r="33" spans="1:31" s="10" customFormat="1" ht="15.75" thickBot="1" x14ac:dyDescent="0.3">
      <c r="A33" s="210" t="s">
        <v>32</v>
      </c>
      <c r="B33" s="173"/>
      <c r="C33" s="1"/>
      <c r="D33" s="51"/>
      <c r="E33" s="2"/>
      <c r="F33" s="111"/>
      <c r="G33" s="160"/>
      <c r="H33" s="61"/>
      <c r="I33" s="174"/>
      <c r="J33" s="51"/>
      <c r="K33" s="108"/>
      <c r="L33" s="175"/>
      <c r="M33" s="262"/>
      <c r="N33" s="273"/>
      <c r="O33" s="264"/>
      <c r="P33" s="112"/>
      <c r="Q33" s="175"/>
      <c r="R33" s="262"/>
      <c r="S33" s="273"/>
      <c r="T33" s="264"/>
      <c r="U33" s="112"/>
      <c r="V33" s="173"/>
      <c r="W33" s="1"/>
      <c r="X33" s="164"/>
      <c r="Y33" s="2"/>
      <c r="Z33" s="111"/>
      <c r="AA33" s="173"/>
      <c r="AB33" s="1"/>
      <c r="AC33" s="164"/>
      <c r="AD33" s="2"/>
      <c r="AE33" s="111"/>
    </row>
    <row r="34" spans="1:31" s="10" customFormat="1" x14ac:dyDescent="0.25">
      <c r="A34" s="208" t="s">
        <v>33</v>
      </c>
      <c r="B34" s="176"/>
      <c r="C34" s="322"/>
      <c r="D34" s="138"/>
      <c r="E34" s="39"/>
      <c r="F34" s="324"/>
      <c r="G34" s="139"/>
      <c r="H34" s="326"/>
      <c r="I34" s="177"/>
      <c r="J34" s="138"/>
      <c r="K34" s="109"/>
      <c r="L34" s="176"/>
      <c r="M34" s="322"/>
      <c r="N34" s="138"/>
      <c r="O34" s="39"/>
      <c r="P34" s="324"/>
      <c r="Q34" s="176"/>
      <c r="R34" s="322"/>
      <c r="S34" s="138"/>
      <c r="T34" s="39"/>
      <c r="U34" s="324"/>
      <c r="V34" s="176"/>
      <c r="W34" s="322"/>
      <c r="X34" s="167"/>
      <c r="Y34" s="39"/>
      <c r="Z34" s="324"/>
      <c r="AA34" s="176"/>
      <c r="AB34" s="322"/>
      <c r="AC34" s="167"/>
      <c r="AD34" s="39"/>
      <c r="AE34" s="324"/>
    </row>
    <row r="35" spans="1:31" s="10" customFormat="1" ht="15.75" thickBot="1" x14ac:dyDescent="0.3">
      <c r="A35" s="210" t="s">
        <v>34</v>
      </c>
      <c r="B35" s="362">
        <v>153640</v>
      </c>
      <c r="C35" s="1">
        <v>1000</v>
      </c>
      <c r="D35" s="174">
        <v>1995</v>
      </c>
      <c r="E35" s="2">
        <f t="shared" si="2"/>
        <v>27834.3</v>
      </c>
      <c r="F35" s="111">
        <f t="shared" si="14"/>
        <v>182469.3</v>
      </c>
      <c r="G35" s="363">
        <v>150260</v>
      </c>
      <c r="H35" s="61">
        <v>1000</v>
      </c>
      <c r="I35" s="174">
        <v>2260.44</v>
      </c>
      <c r="J35" s="51">
        <f t="shared" si="0"/>
        <v>27273.679199999999</v>
      </c>
      <c r="K35" s="108">
        <f t="shared" si="3"/>
        <v>178794.11920000002</v>
      </c>
      <c r="L35" s="363">
        <v>152760</v>
      </c>
      <c r="M35" s="1">
        <v>1000</v>
      </c>
      <c r="N35" s="174">
        <v>1982.75</v>
      </c>
      <c r="O35" s="2">
        <f t="shared" si="4"/>
        <v>27673.695</v>
      </c>
      <c r="P35" s="111">
        <f t="shared" si="5"/>
        <v>181416.44500000001</v>
      </c>
      <c r="Q35" s="363">
        <v>149550</v>
      </c>
      <c r="R35" s="1">
        <v>1000</v>
      </c>
      <c r="S35" s="273">
        <v>2043.49</v>
      </c>
      <c r="T35" s="2">
        <f t="shared" si="1"/>
        <v>27106.828199999996</v>
      </c>
      <c r="U35" s="111">
        <f t="shared" si="8"/>
        <v>177700.31819999998</v>
      </c>
      <c r="V35" s="363">
        <v>151010</v>
      </c>
      <c r="W35" s="1">
        <v>1000</v>
      </c>
      <c r="X35" s="272">
        <v>1348.71</v>
      </c>
      <c r="Y35" s="2">
        <f>(V35-W35+X35)*18%</f>
        <v>27244.567799999997</v>
      </c>
      <c r="Z35" s="111">
        <f t="shared" ref="Z35" si="23">V35-W35+X35+Y35</f>
        <v>178603.27779999998</v>
      </c>
      <c r="AA35" s="363">
        <v>152020</v>
      </c>
      <c r="AB35" s="1">
        <v>1000</v>
      </c>
      <c r="AC35" s="272">
        <v>4011.8</v>
      </c>
      <c r="AD35" s="2">
        <f>(AA35-AB35+AC35)*18%</f>
        <v>27905.723999999998</v>
      </c>
      <c r="AE35" s="111">
        <f t="shared" ref="AE35" si="24">AA35-AB35+AC35+AD35</f>
        <v>182937.52399999998</v>
      </c>
    </row>
    <row r="36" spans="1:31" s="10" customFormat="1" x14ac:dyDescent="0.25">
      <c r="A36" s="214" t="s">
        <v>35</v>
      </c>
      <c r="B36" s="176"/>
      <c r="C36" s="322"/>
      <c r="D36" s="138"/>
      <c r="E36" s="39"/>
      <c r="F36" s="324"/>
      <c r="G36" s="139"/>
      <c r="H36" s="326"/>
      <c r="I36" s="177"/>
      <c r="J36" s="138"/>
      <c r="K36" s="109"/>
      <c r="L36" s="176"/>
      <c r="M36" s="322"/>
      <c r="N36" s="138"/>
      <c r="O36" s="39"/>
      <c r="P36" s="324"/>
      <c r="Q36" s="176"/>
      <c r="R36" s="322"/>
      <c r="S36" s="138"/>
      <c r="T36" s="39"/>
      <c r="U36" s="324"/>
      <c r="V36" s="176"/>
      <c r="W36" s="322"/>
      <c r="X36" s="167"/>
      <c r="Y36" s="39"/>
      <c r="Z36" s="324"/>
      <c r="AA36" s="176"/>
      <c r="AB36" s="322"/>
      <c r="AC36" s="167"/>
      <c r="AD36" s="39"/>
      <c r="AE36" s="324"/>
    </row>
    <row r="37" spans="1:31" s="10" customFormat="1" ht="15.75" thickBot="1" x14ac:dyDescent="0.3">
      <c r="A37" s="210" t="s">
        <v>36</v>
      </c>
      <c r="B37" s="362">
        <v>154890</v>
      </c>
      <c r="C37" s="1">
        <v>1000</v>
      </c>
      <c r="D37" s="174">
        <v>1995</v>
      </c>
      <c r="E37" s="2">
        <f>(B37-C37+D37)*18%</f>
        <v>28059.3</v>
      </c>
      <c r="F37" s="111">
        <f>B37-C37+D37+E37</f>
        <v>183944.3</v>
      </c>
      <c r="G37" s="363">
        <v>151010</v>
      </c>
      <c r="H37" s="61">
        <v>1000</v>
      </c>
      <c r="I37" s="174">
        <v>2260.44</v>
      </c>
      <c r="J37" s="51">
        <f t="shared" si="0"/>
        <v>27408.679199999999</v>
      </c>
      <c r="K37" s="108">
        <f t="shared" si="3"/>
        <v>179679.11920000002</v>
      </c>
      <c r="L37" s="363">
        <v>154010</v>
      </c>
      <c r="M37" s="1">
        <v>1000</v>
      </c>
      <c r="N37" s="174">
        <v>1982.75</v>
      </c>
      <c r="O37" s="2">
        <f t="shared" si="4"/>
        <v>27898.695</v>
      </c>
      <c r="P37" s="111">
        <f t="shared" si="5"/>
        <v>182891.44500000001</v>
      </c>
      <c r="Q37" s="363">
        <v>150550</v>
      </c>
      <c r="R37" s="1">
        <v>1000</v>
      </c>
      <c r="S37" s="273">
        <v>2043.49</v>
      </c>
      <c r="T37" s="2">
        <f t="shared" si="1"/>
        <v>27286.828199999996</v>
      </c>
      <c r="U37" s="111">
        <f t="shared" si="8"/>
        <v>178880.31819999998</v>
      </c>
      <c r="V37" s="363">
        <v>151970</v>
      </c>
      <c r="W37" s="1">
        <v>1000</v>
      </c>
      <c r="X37" s="272">
        <v>1348.71</v>
      </c>
      <c r="Y37" s="2">
        <f>(V37-W37+X37)*18%</f>
        <v>27417.367799999996</v>
      </c>
      <c r="Z37" s="111">
        <f t="shared" ref="Z37" si="25">V37-W37+X37+Y37</f>
        <v>179736.0778</v>
      </c>
      <c r="AA37" s="363">
        <v>151330</v>
      </c>
      <c r="AB37" s="1">
        <v>1000</v>
      </c>
      <c r="AC37" s="272">
        <v>4011.8</v>
      </c>
      <c r="AD37" s="2">
        <f>(AA37-AB37+AC37)*18%</f>
        <v>27781.523999999998</v>
      </c>
      <c r="AE37" s="111">
        <f t="shared" ref="AE37" si="26">AA37-AB37+AC37+AD37</f>
        <v>182123.32399999999</v>
      </c>
    </row>
    <row r="38" spans="1:31" x14ac:dyDescent="0.25">
      <c r="A38" s="208" t="s">
        <v>37</v>
      </c>
      <c r="B38" s="176"/>
      <c r="C38" s="322"/>
      <c r="D38" s="138"/>
      <c r="E38" s="39"/>
      <c r="F38" s="324"/>
      <c r="G38" s="139"/>
      <c r="H38" s="326"/>
      <c r="I38" s="177"/>
      <c r="J38" s="138"/>
      <c r="K38" s="109"/>
      <c r="L38" s="176"/>
      <c r="M38" s="322"/>
      <c r="N38" s="138"/>
      <c r="O38" s="39"/>
      <c r="P38" s="324"/>
      <c r="Q38" s="176"/>
      <c r="R38" s="322"/>
      <c r="S38" s="138"/>
      <c r="T38" s="39"/>
      <c r="U38" s="324"/>
      <c r="V38" s="176"/>
      <c r="W38" s="322"/>
      <c r="X38" s="167"/>
      <c r="Y38" s="39"/>
      <c r="Z38" s="324"/>
      <c r="AA38" s="176"/>
      <c r="AB38" s="322"/>
      <c r="AC38" s="167"/>
      <c r="AD38" s="39"/>
      <c r="AE38" s="324"/>
    </row>
    <row r="39" spans="1:31" s="10" customFormat="1" x14ac:dyDescent="0.25">
      <c r="A39" s="209" t="s">
        <v>38</v>
      </c>
      <c r="B39" s="362">
        <v>159950</v>
      </c>
      <c r="C39" s="262">
        <v>1000</v>
      </c>
      <c r="D39" s="263">
        <v>1995</v>
      </c>
      <c r="E39" s="264">
        <f t="shared" si="2"/>
        <v>28970.1</v>
      </c>
      <c r="F39" s="112">
        <f t="shared" si="14"/>
        <v>189915.1</v>
      </c>
      <c r="G39" s="363">
        <v>157410</v>
      </c>
      <c r="H39" s="271">
        <v>1000</v>
      </c>
      <c r="I39" s="263">
        <v>2260.44</v>
      </c>
      <c r="J39" s="273">
        <f>(G39-H39+I39)*18%</f>
        <v>28560.679199999999</v>
      </c>
      <c r="K39" s="107">
        <f>G39-H39+I39+J39</f>
        <v>187231.11920000002</v>
      </c>
      <c r="L39" s="363">
        <v>158010</v>
      </c>
      <c r="M39" s="262">
        <v>1000</v>
      </c>
      <c r="N39" s="263">
        <v>1982.75</v>
      </c>
      <c r="O39" s="264">
        <f t="shared" si="4"/>
        <v>28618.695</v>
      </c>
      <c r="P39" s="112">
        <f t="shared" si="5"/>
        <v>187611.44500000001</v>
      </c>
      <c r="Q39" s="363">
        <v>156730</v>
      </c>
      <c r="R39" s="262">
        <v>1000</v>
      </c>
      <c r="S39" s="273">
        <v>2043.49</v>
      </c>
      <c r="T39" s="264">
        <f t="shared" si="1"/>
        <v>28399.228199999998</v>
      </c>
      <c r="U39" s="112">
        <f t="shared" si="8"/>
        <v>186172.7182</v>
      </c>
      <c r="V39" s="363">
        <v>158280</v>
      </c>
      <c r="W39" s="262">
        <v>1000</v>
      </c>
      <c r="X39" s="272">
        <v>1348.71</v>
      </c>
      <c r="Y39" s="264">
        <f>(V39-W39+X39)*18%</f>
        <v>28553.167799999999</v>
      </c>
      <c r="Z39" s="112">
        <f t="shared" ref="Z39:Z40" si="27">V39-W39+X39+Y39</f>
        <v>187181.87779999999</v>
      </c>
      <c r="AA39" s="363">
        <v>159380</v>
      </c>
      <c r="AB39" s="262">
        <v>1000</v>
      </c>
      <c r="AC39" s="272">
        <v>4011.8</v>
      </c>
      <c r="AD39" s="264">
        <f>(AA39-AB39+AC39)*18%</f>
        <v>29230.523999999998</v>
      </c>
      <c r="AE39" s="112">
        <f t="shared" ref="AE39:AE40" si="28">AA39-AB39+AC39+AD39</f>
        <v>191622.32399999999</v>
      </c>
    </row>
    <row r="40" spans="1:31" s="10" customFormat="1" ht="15.75" thickBot="1" x14ac:dyDescent="0.3">
      <c r="A40" s="210" t="s">
        <v>39</v>
      </c>
      <c r="B40" s="367">
        <v>159950</v>
      </c>
      <c r="C40" s="1">
        <v>1000</v>
      </c>
      <c r="D40" s="174">
        <v>1995</v>
      </c>
      <c r="E40" s="2">
        <f t="shared" si="2"/>
        <v>28970.1</v>
      </c>
      <c r="F40" s="111">
        <f t="shared" si="14"/>
        <v>189915.1</v>
      </c>
      <c r="G40" s="365">
        <v>157360</v>
      </c>
      <c r="H40" s="61">
        <v>1000</v>
      </c>
      <c r="I40" s="174">
        <v>2260.44</v>
      </c>
      <c r="J40" s="51">
        <f t="shared" si="0"/>
        <v>28551.679199999999</v>
      </c>
      <c r="K40" s="108">
        <f t="shared" si="3"/>
        <v>187172.11920000002</v>
      </c>
      <c r="L40" s="365">
        <v>155510</v>
      </c>
      <c r="M40" s="1">
        <v>1000</v>
      </c>
      <c r="N40" s="174">
        <v>1982.75</v>
      </c>
      <c r="O40" s="2">
        <f t="shared" si="4"/>
        <v>28168.695</v>
      </c>
      <c r="P40" s="111">
        <f t="shared" si="5"/>
        <v>184661.44500000001</v>
      </c>
      <c r="Q40" s="365">
        <v>154730</v>
      </c>
      <c r="R40" s="1">
        <v>1000</v>
      </c>
      <c r="S40" s="51">
        <v>2043.49</v>
      </c>
      <c r="T40" s="2">
        <f t="shared" si="1"/>
        <v>28039.228199999998</v>
      </c>
      <c r="U40" s="111">
        <f t="shared" si="8"/>
        <v>183812.7182</v>
      </c>
      <c r="V40" s="365">
        <v>159130</v>
      </c>
      <c r="W40" s="1">
        <v>1000</v>
      </c>
      <c r="X40" s="164">
        <v>1348.71</v>
      </c>
      <c r="Y40" s="2">
        <f>(V40-W40+X40)*18%</f>
        <v>28706.167799999999</v>
      </c>
      <c r="Z40" s="111">
        <f t="shared" si="27"/>
        <v>188184.87779999999</v>
      </c>
      <c r="AA40" s="365">
        <v>157230</v>
      </c>
      <c r="AB40" s="1">
        <v>1000</v>
      </c>
      <c r="AC40" s="164">
        <v>4011.8</v>
      </c>
      <c r="AD40" s="2">
        <f>(AA40-AB40+AC40)*18%</f>
        <v>28843.523999999998</v>
      </c>
      <c r="AE40" s="111">
        <f t="shared" si="28"/>
        <v>189085.32399999999</v>
      </c>
    </row>
    <row r="41" spans="1:31" s="10" customFormat="1" x14ac:dyDescent="0.25">
      <c r="A41" s="214" t="s">
        <v>40</v>
      </c>
      <c r="B41" s="175"/>
      <c r="C41" s="262"/>
      <c r="D41" s="273"/>
      <c r="E41" s="264"/>
      <c r="F41" s="112"/>
      <c r="G41" s="159"/>
      <c r="H41" s="271"/>
      <c r="I41" s="263"/>
      <c r="J41" s="273"/>
      <c r="K41" s="107"/>
      <c r="L41" s="275"/>
      <c r="M41" s="262"/>
      <c r="N41" s="273"/>
      <c r="O41" s="264"/>
      <c r="P41" s="112"/>
      <c r="Q41" s="175"/>
      <c r="R41" s="262"/>
      <c r="S41" s="273"/>
      <c r="T41" s="264"/>
      <c r="U41" s="112"/>
      <c r="V41" s="175"/>
      <c r="W41" s="262"/>
      <c r="X41" s="272"/>
      <c r="Y41" s="264"/>
      <c r="Z41" s="112"/>
      <c r="AA41" s="175"/>
      <c r="AB41" s="262"/>
      <c r="AC41" s="272"/>
      <c r="AD41" s="264"/>
      <c r="AE41" s="112"/>
    </row>
    <row r="42" spans="1:31" s="10" customFormat="1" x14ac:dyDescent="0.25">
      <c r="A42" s="209" t="s">
        <v>41</v>
      </c>
      <c r="B42" s="362">
        <v>162200</v>
      </c>
      <c r="C42" s="262">
        <v>1000</v>
      </c>
      <c r="D42" s="263">
        <v>1995</v>
      </c>
      <c r="E42" s="264">
        <f t="shared" si="2"/>
        <v>29375.1</v>
      </c>
      <c r="F42" s="112">
        <f t="shared" si="14"/>
        <v>192570.1</v>
      </c>
      <c r="G42" s="363">
        <v>159110</v>
      </c>
      <c r="H42" s="271">
        <v>1000</v>
      </c>
      <c r="I42" s="263">
        <v>2260.44</v>
      </c>
      <c r="J42" s="273">
        <f>(G42-H42+I42)*18%</f>
        <v>28866.679199999999</v>
      </c>
      <c r="K42" s="107">
        <f>G42-H42+I42+J42</f>
        <v>189237.11920000002</v>
      </c>
      <c r="L42" s="363">
        <v>161260</v>
      </c>
      <c r="M42" s="262">
        <v>1000</v>
      </c>
      <c r="N42" s="263">
        <v>1982.75</v>
      </c>
      <c r="O42" s="264">
        <f t="shared" si="4"/>
        <v>29203.695</v>
      </c>
      <c r="P42" s="112">
        <f t="shared" si="5"/>
        <v>191446.44500000001</v>
      </c>
      <c r="Q42" s="363">
        <v>159480</v>
      </c>
      <c r="R42" s="262">
        <v>1000</v>
      </c>
      <c r="S42" s="273">
        <v>2043.49</v>
      </c>
      <c r="T42" s="264">
        <f t="shared" si="1"/>
        <v>28894.228199999998</v>
      </c>
      <c r="U42" s="112">
        <f t="shared" si="8"/>
        <v>189417.7182</v>
      </c>
      <c r="V42" s="363">
        <v>160880</v>
      </c>
      <c r="W42" s="262">
        <v>1000</v>
      </c>
      <c r="X42" s="272">
        <v>1348.71</v>
      </c>
      <c r="Y42" s="264">
        <f>(V42-W42+X42)*18%</f>
        <v>29021.167799999999</v>
      </c>
      <c r="Z42" s="112">
        <f t="shared" ref="Z42" si="29">V42-W42+X42+Y42</f>
        <v>190249.87779999999</v>
      </c>
      <c r="AA42" s="363">
        <v>160780</v>
      </c>
      <c r="AB42" s="262">
        <v>1000</v>
      </c>
      <c r="AC42" s="272">
        <v>4011.8</v>
      </c>
      <c r="AD42" s="264">
        <f>(AA42-AB42+AC42)*18%</f>
        <v>29482.523999999998</v>
      </c>
      <c r="AE42" s="112">
        <f t="shared" ref="AE42" si="30">AA42-AB42+AC42+AD42</f>
        <v>193274.32399999999</v>
      </c>
    </row>
    <row r="43" spans="1:31" s="10" customFormat="1" ht="15.75" thickBot="1" x14ac:dyDescent="0.3">
      <c r="A43" s="210" t="s">
        <v>42</v>
      </c>
      <c r="B43" s="173"/>
      <c r="C43" s="1"/>
      <c r="D43" s="51"/>
      <c r="E43" s="2"/>
      <c r="F43" s="111"/>
      <c r="G43" s="160"/>
      <c r="H43" s="61"/>
      <c r="I43" s="174"/>
      <c r="J43" s="51"/>
      <c r="K43" s="108"/>
      <c r="L43" s="173"/>
      <c r="M43" s="1"/>
      <c r="N43" s="51"/>
      <c r="O43" s="2"/>
      <c r="P43" s="111"/>
      <c r="Q43" s="173"/>
      <c r="R43" s="1"/>
      <c r="S43" s="51"/>
      <c r="T43" s="2"/>
      <c r="U43" s="111"/>
      <c r="V43" s="173"/>
      <c r="W43" s="1"/>
      <c r="X43" s="164"/>
      <c r="Y43" s="2"/>
      <c r="Z43" s="111"/>
      <c r="AA43" s="173"/>
      <c r="AB43" s="1"/>
      <c r="AC43" s="164"/>
      <c r="AD43" s="2"/>
      <c r="AE43" s="111"/>
    </row>
    <row r="44" spans="1:31" s="10" customFormat="1" x14ac:dyDescent="0.25">
      <c r="A44" s="213" t="s">
        <v>43</v>
      </c>
      <c r="B44" s="362">
        <v>162200</v>
      </c>
      <c r="C44" s="322">
        <v>1000</v>
      </c>
      <c r="D44" s="263">
        <v>1995</v>
      </c>
      <c r="E44" s="39">
        <f t="shared" si="2"/>
        <v>29375.1</v>
      </c>
      <c r="F44" s="324">
        <f t="shared" si="14"/>
        <v>192570.1</v>
      </c>
      <c r="G44" s="363">
        <v>159110</v>
      </c>
      <c r="H44" s="326">
        <v>1000</v>
      </c>
      <c r="I44" s="263">
        <v>2260.44</v>
      </c>
      <c r="J44" s="138">
        <f t="shared" si="0"/>
        <v>28866.679199999999</v>
      </c>
      <c r="K44" s="109">
        <f t="shared" si="3"/>
        <v>189237.11920000002</v>
      </c>
      <c r="L44" s="363">
        <v>161260</v>
      </c>
      <c r="M44" s="322">
        <v>1000</v>
      </c>
      <c r="N44" s="263">
        <v>1982.75</v>
      </c>
      <c r="O44" s="39">
        <f>(L44-M44+N44)*18%</f>
        <v>29203.695</v>
      </c>
      <c r="P44" s="324">
        <f>L44-M44+N44+O44</f>
        <v>191446.44500000001</v>
      </c>
      <c r="Q44" s="363">
        <v>159480</v>
      </c>
      <c r="R44" s="322">
        <v>1000</v>
      </c>
      <c r="S44" s="273">
        <v>2043.49</v>
      </c>
      <c r="T44" s="39">
        <f t="shared" si="1"/>
        <v>28894.228199999998</v>
      </c>
      <c r="U44" s="324">
        <f t="shared" si="8"/>
        <v>189417.7182</v>
      </c>
      <c r="V44" s="363">
        <v>160880</v>
      </c>
      <c r="W44" s="322">
        <v>1000</v>
      </c>
      <c r="X44" s="272">
        <v>1348.71</v>
      </c>
      <c r="Y44" s="39">
        <f>(V44-W44+X44)*18%</f>
        <v>29021.167799999999</v>
      </c>
      <c r="Z44" s="324">
        <f t="shared" ref="Z44:Z45" si="31">V44-W44+X44+Y44</f>
        <v>190249.87779999999</v>
      </c>
      <c r="AA44" s="363">
        <v>160780</v>
      </c>
      <c r="AB44" s="322">
        <v>1000</v>
      </c>
      <c r="AC44" s="272">
        <v>4011.8</v>
      </c>
      <c r="AD44" s="39">
        <f>(AA44-AB44+AC44)*18%</f>
        <v>29482.523999999998</v>
      </c>
      <c r="AE44" s="324">
        <f t="shared" ref="AE44:AE45" si="32">AA44-AB44+AC44+AD44</f>
        <v>193274.32399999999</v>
      </c>
    </row>
    <row r="45" spans="1:31" s="10" customFormat="1" ht="15.75" thickBot="1" x14ac:dyDescent="0.3">
      <c r="A45" s="210" t="s">
        <v>44</v>
      </c>
      <c r="B45" s="362">
        <v>165700</v>
      </c>
      <c r="C45" s="1">
        <v>1000</v>
      </c>
      <c r="D45" s="263">
        <v>1995</v>
      </c>
      <c r="E45" s="2">
        <f t="shared" si="2"/>
        <v>30005.1</v>
      </c>
      <c r="F45" s="111">
        <f t="shared" si="14"/>
        <v>196700.1</v>
      </c>
      <c r="G45" s="363">
        <v>163110</v>
      </c>
      <c r="H45" s="61">
        <v>1000</v>
      </c>
      <c r="I45" s="263">
        <v>2260.44</v>
      </c>
      <c r="J45" s="51">
        <f t="shared" si="0"/>
        <v>29586.679199999999</v>
      </c>
      <c r="K45" s="108">
        <f t="shared" si="3"/>
        <v>193957.11920000002</v>
      </c>
      <c r="L45" s="363">
        <v>164760</v>
      </c>
      <c r="M45" s="1">
        <v>1000</v>
      </c>
      <c r="N45" s="263">
        <v>1982.75</v>
      </c>
      <c r="O45" s="2">
        <f t="shared" si="4"/>
        <v>29833.695</v>
      </c>
      <c r="P45" s="111">
        <f t="shared" si="5"/>
        <v>195576.44500000001</v>
      </c>
      <c r="Q45" s="363">
        <v>162980</v>
      </c>
      <c r="R45" s="1">
        <v>1000</v>
      </c>
      <c r="S45" s="273">
        <v>2043.49</v>
      </c>
      <c r="T45" s="2">
        <f>(Q45-R45+S45)*18%</f>
        <v>29524.228199999998</v>
      </c>
      <c r="U45" s="111">
        <f>Q45-R45+S45+T45</f>
        <v>193547.7182</v>
      </c>
      <c r="V45" s="363">
        <v>164380</v>
      </c>
      <c r="W45" s="1">
        <v>1000</v>
      </c>
      <c r="X45" s="272">
        <v>1348.71</v>
      </c>
      <c r="Y45" s="2">
        <f>(V45-W45+X45)*18%</f>
        <v>29651.167799999996</v>
      </c>
      <c r="Z45" s="111">
        <f t="shared" si="31"/>
        <v>194379.87779999999</v>
      </c>
      <c r="AA45" s="363">
        <v>164280</v>
      </c>
      <c r="AB45" s="1">
        <v>1000</v>
      </c>
      <c r="AC45" s="272">
        <v>4011.8</v>
      </c>
      <c r="AD45" s="2">
        <f>(AA45-AB45+AC45)*18%</f>
        <v>30112.523999999998</v>
      </c>
      <c r="AE45" s="111">
        <f t="shared" si="32"/>
        <v>197404.32399999999</v>
      </c>
    </row>
    <row r="46" spans="1:31" x14ac:dyDescent="0.25">
      <c r="A46" s="215" t="s">
        <v>45</v>
      </c>
      <c r="B46" s="176"/>
      <c r="C46" s="144"/>
      <c r="D46" s="138"/>
      <c r="E46" s="39"/>
      <c r="F46" s="324"/>
      <c r="G46" s="139"/>
      <c r="H46" s="141"/>
      <c r="I46" s="177"/>
      <c r="J46" s="138"/>
      <c r="K46" s="109"/>
      <c r="L46" s="176"/>
      <c r="M46" s="144"/>
      <c r="N46" s="138"/>
      <c r="O46" s="39"/>
      <c r="P46" s="324"/>
      <c r="Q46" s="176"/>
      <c r="R46" s="144"/>
      <c r="S46" s="138"/>
      <c r="T46" s="39"/>
      <c r="U46" s="324"/>
      <c r="V46" s="176"/>
      <c r="W46" s="144"/>
      <c r="X46" s="167"/>
      <c r="Y46" s="39"/>
      <c r="Z46" s="324"/>
      <c r="AA46" s="176"/>
      <c r="AB46" s="144"/>
      <c r="AC46" s="167"/>
      <c r="AD46" s="39"/>
      <c r="AE46" s="324"/>
    </row>
    <row r="47" spans="1:31" x14ac:dyDescent="0.25">
      <c r="A47" s="216" t="s">
        <v>46</v>
      </c>
      <c r="B47" s="362">
        <v>142460</v>
      </c>
      <c r="C47" s="262">
        <v>1000</v>
      </c>
      <c r="D47" s="263">
        <v>1995</v>
      </c>
      <c r="E47" s="264">
        <f t="shared" si="2"/>
        <v>25821.899999999998</v>
      </c>
      <c r="F47" s="112">
        <f t="shared" si="14"/>
        <v>169276.9</v>
      </c>
      <c r="G47" s="363">
        <v>144720</v>
      </c>
      <c r="H47" s="271">
        <v>1000</v>
      </c>
      <c r="I47" s="263">
        <v>2260.44</v>
      </c>
      <c r="J47" s="273">
        <f t="shared" si="0"/>
        <v>26276.479199999998</v>
      </c>
      <c r="K47" s="107">
        <f t="shared" si="3"/>
        <v>172256.9192</v>
      </c>
      <c r="L47" s="363">
        <v>143530</v>
      </c>
      <c r="M47" s="262">
        <v>1000</v>
      </c>
      <c r="N47" s="263">
        <v>1982.75</v>
      </c>
      <c r="O47" s="264">
        <f t="shared" si="4"/>
        <v>26012.294999999998</v>
      </c>
      <c r="P47" s="112">
        <f t="shared" si="5"/>
        <v>170525.04499999998</v>
      </c>
      <c r="Q47" s="363">
        <v>141680</v>
      </c>
      <c r="R47" s="262">
        <v>1000</v>
      </c>
      <c r="S47" s="273">
        <v>2043.49</v>
      </c>
      <c r="T47" s="264">
        <f t="shared" si="1"/>
        <v>25690.228199999998</v>
      </c>
      <c r="U47" s="112">
        <f t="shared" si="8"/>
        <v>168413.7182</v>
      </c>
      <c r="V47" s="363">
        <v>143250</v>
      </c>
      <c r="W47" s="262">
        <v>1000</v>
      </c>
      <c r="X47" s="272">
        <v>1348.71</v>
      </c>
      <c r="Y47" s="264">
        <f>(V47-W47+X47)*18%</f>
        <v>25847.767799999998</v>
      </c>
      <c r="Z47" s="112">
        <f t="shared" ref="Z47" si="33">V47-W47+X47+Y47</f>
        <v>169446.47779999999</v>
      </c>
      <c r="AA47" s="363">
        <v>143800</v>
      </c>
      <c r="AB47" s="262">
        <v>1000</v>
      </c>
      <c r="AC47" s="272">
        <v>4011.8</v>
      </c>
      <c r="AD47" s="264">
        <f>(AA47-AB47+AC47)*18%</f>
        <v>26426.123999999996</v>
      </c>
      <c r="AE47" s="112">
        <f t="shared" ref="AE47" si="34">AA47-AB47+AC47+AD47</f>
        <v>173237.924</v>
      </c>
    </row>
    <row r="48" spans="1:31" ht="15.75" thickBot="1" x14ac:dyDescent="0.3">
      <c r="A48" s="217"/>
      <c r="B48" s="173"/>
      <c r="C48" s="1"/>
      <c r="D48" s="51"/>
      <c r="E48" s="2"/>
      <c r="F48" s="111"/>
      <c r="G48" s="160"/>
      <c r="H48" s="61"/>
      <c r="I48" s="174"/>
      <c r="J48" s="51"/>
      <c r="K48" s="108"/>
      <c r="L48" s="173"/>
      <c r="M48" s="1"/>
      <c r="N48" s="51"/>
      <c r="O48" s="2"/>
      <c r="P48" s="111"/>
      <c r="Q48" s="173"/>
      <c r="R48" s="1"/>
      <c r="S48" s="51"/>
      <c r="T48" s="2"/>
      <c r="U48" s="111"/>
      <c r="V48" s="173"/>
      <c r="W48" s="1"/>
      <c r="X48" s="164"/>
      <c r="Y48" s="2"/>
      <c r="Z48" s="111"/>
      <c r="AA48" s="315"/>
      <c r="AB48" s="1"/>
      <c r="AC48" s="164"/>
      <c r="AD48" s="2"/>
      <c r="AE48" s="111"/>
    </row>
    <row r="49" spans="1:31" x14ac:dyDescent="0.25">
      <c r="A49" s="209" t="s">
        <v>47</v>
      </c>
      <c r="B49" s="362">
        <v>158560</v>
      </c>
      <c r="C49" s="262">
        <v>1000</v>
      </c>
      <c r="D49" s="263">
        <v>1995</v>
      </c>
      <c r="E49" s="264">
        <f t="shared" si="2"/>
        <v>28719.899999999998</v>
      </c>
      <c r="F49" s="112">
        <f t="shared" si="14"/>
        <v>188274.9</v>
      </c>
      <c r="G49" s="363">
        <v>156670</v>
      </c>
      <c r="H49" s="271">
        <v>1000</v>
      </c>
      <c r="I49" s="263">
        <v>2260.44</v>
      </c>
      <c r="J49" s="273">
        <f t="shared" si="0"/>
        <v>28427.479199999998</v>
      </c>
      <c r="K49" s="107">
        <f t="shared" si="3"/>
        <v>186357.9192</v>
      </c>
      <c r="L49" s="363">
        <v>156610</v>
      </c>
      <c r="M49" s="262">
        <v>1000</v>
      </c>
      <c r="N49" s="263">
        <v>1982.75</v>
      </c>
      <c r="O49" s="264">
        <f t="shared" si="4"/>
        <v>28366.695</v>
      </c>
      <c r="P49" s="112">
        <f t="shared" si="5"/>
        <v>185959.44500000001</v>
      </c>
      <c r="Q49" s="363">
        <v>156130</v>
      </c>
      <c r="R49" s="262">
        <v>1000</v>
      </c>
      <c r="S49" s="273">
        <v>2043.49</v>
      </c>
      <c r="T49" s="264">
        <f t="shared" si="1"/>
        <v>28291.228199999998</v>
      </c>
      <c r="U49" s="112">
        <f t="shared" si="8"/>
        <v>185464.7182</v>
      </c>
      <c r="V49" s="363">
        <v>156940</v>
      </c>
      <c r="W49" s="262">
        <v>1000</v>
      </c>
      <c r="X49" s="272">
        <v>1348.71</v>
      </c>
      <c r="Y49" s="264">
        <f>(V49-W49+X49)*18%</f>
        <v>28311.967799999999</v>
      </c>
      <c r="Z49" s="112">
        <f t="shared" ref="Z49" si="35">V49-W49+X49+Y49</f>
        <v>185600.6778</v>
      </c>
      <c r="AA49" s="363">
        <v>157640</v>
      </c>
      <c r="AB49" s="262">
        <v>1000</v>
      </c>
      <c r="AC49" s="272">
        <v>4011.8</v>
      </c>
      <c r="AD49" s="264">
        <f>(AA49-AB49+AC49)*18%</f>
        <v>28917.323999999997</v>
      </c>
      <c r="AE49" s="112">
        <f t="shared" ref="AE49" si="36">AA49-AB49+AC49+AD49</f>
        <v>189569.12399999998</v>
      </c>
    </row>
    <row r="50" spans="1:31" ht="15.75" thickBot="1" x14ac:dyDescent="0.3">
      <c r="A50" s="210" t="s">
        <v>48</v>
      </c>
      <c r="B50" s="173"/>
      <c r="C50" s="1"/>
      <c r="D50" s="51"/>
      <c r="E50" s="2"/>
      <c r="F50" s="111"/>
      <c r="G50" s="160"/>
      <c r="H50" s="61"/>
      <c r="I50" s="174"/>
      <c r="J50" s="51"/>
      <c r="K50" s="108"/>
      <c r="L50" s="173"/>
      <c r="M50" s="1"/>
      <c r="N50" s="51"/>
      <c r="O50" s="2"/>
      <c r="P50" s="111"/>
      <c r="Q50" s="173"/>
      <c r="R50" s="1"/>
      <c r="S50" s="51"/>
      <c r="T50" s="2"/>
      <c r="U50" s="111"/>
      <c r="V50" s="173"/>
      <c r="W50" s="1"/>
      <c r="X50" s="164"/>
      <c r="Y50" s="2"/>
      <c r="Z50" s="111"/>
      <c r="AA50" s="173"/>
      <c r="AB50" s="1"/>
      <c r="AC50" s="164"/>
      <c r="AD50" s="2"/>
      <c r="AE50" s="111"/>
    </row>
    <row r="51" spans="1:31" x14ac:dyDescent="0.25">
      <c r="A51" s="208" t="s">
        <v>49</v>
      </c>
      <c r="B51" s="176"/>
      <c r="C51" s="322"/>
      <c r="D51" s="138"/>
      <c r="E51" s="39"/>
      <c r="F51" s="324"/>
      <c r="G51" s="139"/>
      <c r="H51" s="326"/>
      <c r="I51" s="177"/>
      <c r="J51" s="138"/>
      <c r="K51" s="109"/>
      <c r="L51" s="176"/>
      <c r="M51" s="322"/>
      <c r="N51" s="138"/>
      <c r="O51" s="39"/>
      <c r="P51" s="324"/>
      <c r="Q51" s="176"/>
      <c r="R51" s="322"/>
      <c r="S51" s="138"/>
      <c r="T51" s="39"/>
      <c r="U51" s="324"/>
      <c r="V51" s="176"/>
      <c r="W51" s="322"/>
      <c r="X51" s="167"/>
      <c r="Y51" s="39"/>
      <c r="Z51" s="324"/>
      <c r="AA51" s="176"/>
      <c r="AB51" s="322"/>
      <c r="AC51" s="167"/>
      <c r="AD51" s="39"/>
      <c r="AE51" s="324"/>
    </row>
    <row r="52" spans="1:31" x14ac:dyDescent="0.25">
      <c r="A52" s="216" t="s">
        <v>50</v>
      </c>
      <c r="B52" s="362">
        <v>142710</v>
      </c>
      <c r="C52" s="262">
        <v>1000</v>
      </c>
      <c r="D52" s="263">
        <v>1995</v>
      </c>
      <c r="E52" s="264">
        <f t="shared" si="2"/>
        <v>25866.899999999998</v>
      </c>
      <c r="F52" s="112">
        <f t="shared" si="14"/>
        <v>169571.9</v>
      </c>
      <c r="G52" s="363">
        <v>142570</v>
      </c>
      <c r="H52" s="271">
        <v>1000</v>
      </c>
      <c r="I52" s="263">
        <v>2260.44</v>
      </c>
      <c r="J52" s="273">
        <f>(G52-H52+I52)*18%</f>
        <v>25889.479199999998</v>
      </c>
      <c r="K52" s="107">
        <f>G52-H52+I52+J52</f>
        <v>169719.9192</v>
      </c>
      <c r="L52" s="363">
        <v>143280</v>
      </c>
      <c r="M52" s="262">
        <v>1000</v>
      </c>
      <c r="N52" s="263">
        <v>1982.75</v>
      </c>
      <c r="O52" s="264">
        <f t="shared" si="4"/>
        <v>25967.294999999998</v>
      </c>
      <c r="P52" s="112">
        <f t="shared" si="5"/>
        <v>170230.04499999998</v>
      </c>
      <c r="Q52" s="363">
        <v>141430</v>
      </c>
      <c r="R52" s="262">
        <v>1000</v>
      </c>
      <c r="S52" s="273">
        <v>2043.49</v>
      </c>
      <c r="T52" s="264">
        <f t="shared" si="1"/>
        <v>25645.228199999998</v>
      </c>
      <c r="U52" s="112">
        <f t="shared" si="8"/>
        <v>168118.7182</v>
      </c>
      <c r="V52" s="363">
        <v>143000</v>
      </c>
      <c r="W52" s="262">
        <v>1000</v>
      </c>
      <c r="X52" s="272">
        <v>1348.71</v>
      </c>
      <c r="Y52" s="264">
        <f>(V52-W52+X52)*18%</f>
        <v>25802.767799999998</v>
      </c>
      <c r="Z52" s="112">
        <f t="shared" ref="Z52" si="37">V52-W52+X52+Y52</f>
        <v>169151.47779999999</v>
      </c>
      <c r="AA52" s="363">
        <v>143550</v>
      </c>
      <c r="AB52" s="262">
        <v>1000</v>
      </c>
      <c r="AC52" s="272">
        <v>4011.8</v>
      </c>
      <c r="AD52" s="264">
        <f>(AA52-AB52+AC52)*18%</f>
        <v>26381.123999999996</v>
      </c>
      <c r="AE52" s="112">
        <f>AA52-AB52+AC52+AD52</f>
        <v>172942.924</v>
      </c>
    </row>
    <row r="53" spans="1:31" x14ac:dyDescent="0.25">
      <c r="A53" s="216" t="s">
        <v>51</v>
      </c>
      <c r="B53" s="175"/>
      <c r="C53" s="262"/>
      <c r="D53" s="273"/>
      <c r="E53" s="264"/>
      <c r="F53" s="112"/>
      <c r="G53" s="125"/>
      <c r="H53" s="271"/>
      <c r="I53" s="263"/>
      <c r="J53" s="273"/>
      <c r="K53" s="107"/>
      <c r="L53" s="175"/>
      <c r="M53" s="262"/>
      <c r="N53" s="273"/>
      <c r="O53" s="264"/>
      <c r="P53" s="112"/>
      <c r="Q53" s="175"/>
      <c r="R53" s="262"/>
      <c r="S53" s="273"/>
      <c r="T53" s="264"/>
      <c r="U53" s="112"/>
      <c r="V53" s="175"/>
      <c r="W53" s="262"/>
      <c r="X53" s="272"/>
      <c r="Y53" s="264"/>
      <c r="Z53" s="112"/>
      <c r="AA53" s="175"/>
      <c r="AB53" s="262"/>
      <c r="AC53" s="272"/>
      <c r="AD53" s="264"/>
      <c r="AE53" s="112"/>
    </row>
    <row r="54" spans="1:31" ht="15.75" thickBot="1" x14ac:dyDescent="0.3">
      <c r="A54" s="217" t="s">
        <v>52</v>
      </c>
      <c r="B54" s="362">
        <v>145610</v>
      </c>
      <c r="C54" s="1">
        <v>1000</v>
      </c>
      <c r="D54" s="263">
        <v>1995</v>
      </c>
      <c r="E54" s="2">
        <f t="shared" si="2"/>
        <v>26388.899999999998</v>
      </c>
      <c r="F54" s="111">
        <f t="shared" si="14"/>
        <v>172993.9</v>
      </c>
      <c r="G54" s="363">
        <v>143520</v>
      </c>
      <c r="H54" s="61">
        <v>1000</v>
      </c>
      <c r="I54" s="263">
        <v>2260.44</v>
      </c>
      <c r="J54" s="51">
        <f t="shared" si="0"/>
        <v>26060.479199999998</v>
      </c>
      <c r="K54" s="108">
        <f t="shared" si="3"/>
        <v>170840.9192</v>
      </c>
      <c r="L54" s="363">
        <v>145730</v>
      </c>
      <c r="M54" s="1">
        <v>1000</v>
      </c>
      <c r="N54" s="263">
        <v>1982.75</v>
      </c>
      <c r="O54" s="2">
        <f t="shared" si="4"/>
        <v>26408.294999999998</v>
      </c>
      <c r="P54" s="111">
        <f t="shared" si="5"/>
        <v>173121.04499999998</v>
      </c>
      <c r="Q54" s="363">
        <v>142430</v>
      </c>
      <c r="R54" s="1">
        <v>1000</v>
      </c>
      <c r="S54" s="273">
        <v>2043.49</v>
      </c>
      <c r="T54" s="2">
        <f t="shared" si="1"/>
        <v>25825.228199999998</v>
      </c>
      <c r="U54" s="111">
        <f t="shared" si="8"/>
        <v>169298.7182</v>
      </c>
      <c r="V54" s="363">
        <v>143450</v>
      </c>
      <c r="W54" s="1">
        <v>1000</v>
      </c>
      <c r="X54" s="272">
        <v>1348.71</v>
      </c>
      <c r="Y54" s="2">
        <f>(V54-W54+X54)*18%</f>
        <v>25883.767799999998</v>
      </c>
      <c r="Z54" s="111">
        <f>V54-W54+X54+Y54</f>
        <v>169682.47779999999</v>
      </c>
      <c r="AA54" s="363">
        <v>143900</v>
      </c>
      <c r="AB54" s="1">
        <v>1000</v>
      </c>
      <c r="AC54" s="272">
        <v>4011.8</v>
      </c>
      <c r="AD54" s="2">
        <f>(AA54-AB54+AC54)*18%</f>
        <v>26444.123999999996</v>
      </c>
      <c r="AE54" s="111">
        <f>AA54-AB54+AC54+AD54</f>
        <v>173355.924</v>
      </c>
    </row>
    <row r="55" spans="1:31" x14ac:dyDescent="0.25">
      <c r="A55" s="208" t="s">
        <v>53</v>
      </c>
      <c r="B55" s="176"/>
      <c r="C55" s="322"/>
      <c r="D55" s="138"/>
      <c r="E55" s="39"/>
      <c r="F55" s="324"/>
      <c r="G55" s="139"/>
      <c r="H55" s="326"/>
      <c r="I55" s="177"/>
      <c r="J55" s="138"/>
      <c r="K55" s="109"/>
      <c r="L55" s="176"/>
      <c r="M55" s="322"/>
      <c r="N55" s="138"/>
      <c r="O55" s="39"/>
      <c r="P55" s="324"/>
      <c r="Q55" s="176"/>
      <c r="R55" s="322"/>
      <c r="S55" s="138"/>
      <c r="T55" s="39"/>
      <c r="U55" s="324"/>
      <c r="V55" s="176"/>
      <c r="W55" s="322"/>
      <c r="X55" s="167"/>
      <c r="Y55" s="39"/>
      <c r="Z55" s="324"/>
      <c r="AA55" s="176"/>
      <c r="AB55" s="322"/>
      <c r="AC55" s="167"/>
      <c r="AD55" s="39"/>
      <c r="AE55" s="324"/>
    </row>
    <row r="56" spans="1:31" x14ac:dyDescent="0.25">
      <c r="A56" s="209" t="s">
        <v>54</v>
      </c>
      <c r="B56" s="362">
        <v>154830</v>
      </c>
      <c r="C56" s="262">
        <v>1000</v>
      </c>
      <c r="D56" s="263">
        <v>1995</v>
      </c>
      <c r="E56" s="264">
        <f t="shared" si="2"/>
        <v>28048.5</v>
      </c>
      <c r="F56" s="112">
        <f t="shared" si="14"/>
        <v>183873.5</v>
      </c>
      <c r="G56" s="363">
        <v>152650</v>
      </c>
      <c r="H56" s="271">
        <v>1000</v>
      </c>
      <c r="I56" s="263">
        <v>2260.44</v>
      </c>
      <c r="J56" s="273">
        <f t="shared" si="0"/>
        <v>27703.879199999999</v>
      </c>
      <c r="K56" s="107">
        <f t="shared" si="3"/>
        <v>181614.3192</v>
      </c>
      <c r="L56" s="363">
        <v>154750</v>
      </c>
      <c r="M56" s="262">
        <v>1000</v>
      </c>
      <c r="N56" s="263">
        <v>1982.75</v>
      </c>
      <c r="O56" s="264">
        <f t="shared" si="4"/>
        <v>28031.895</v>
      </c>
      <c r="P56" s="112">
        <f t="shared" si="5"/>
        <v>183764.64499999999</v>
      </c>
      <c r="Q56" s="363">
        <v>154040</v>
      </c>
      <c r="R56" s="262">
        <v>1000</v>
      </c>
      <c r="S56" s="273">
        <v>2043.49</v>
      </c>
      <c r="T56" s="264">
        <f t="shared" si="1"/>
        <v>27915.028199999997</v>
      </c>
      <c r="U56" s="112">
        <f t="shared" si="8"/>
        <v>182998.51819999999</v>
      </c>
      <c r="V56" s="363">
        <v>153910</v>
      </c>
      <c r="W56" s="262">
        <v>1000</v>
      </c>
      <c r="X56" s="272">
        <v>1348.71</v>
      </c>
      <c r="Y56" s="264">
        <f>(V56-W56+X56)*18%</f>
        <v>27766.567799999997</v>
      </c>
      <c r="Z56" s="112">
        <f t="shared" ref="Z56:Z57" si="38">V56-W56+X56+Y56</f>
        <v>182025.27779999998</v>
      </c>
      <c r="AA56" s="363">
        <v>157270</v>
      </c>
      <c r="AB56" s="262">
        <v>1000</v>
      </c>
      <c r="AC56" s="272">
        <v>4011.8</v>
      </c>
      <c r="AD56" s="264">
        <f>(AA56-AB56+AC56)*18%</f>
        <v>28850.723999999998</v>
      </c>
      <c r="AE56" s="112">
        <f t="shared" ref="AE56:AE57" si="39">AA56-AB56+AC56+AD56</f>
        <v>189132.52399999998</v>
      </c>
    </row>
    <row r="57" spans="1:31" ht="15.75" thickBot="1" x14ac:dyDescent="0.3">
      <c r="A57" s="210" t="s">
        <v>55</v>
      </c>
      <c r="B57" s="367">
        <v>156190</v>
      </c>
      <c r="C57" s="1">
        <v>1000</v>
      </c>
      <c r="D57" s="174">
        <v>1995</v>
      </c>
      <c r="E57" s="2">
        <f>(B57-C57+D57)*18%</f>
        <v>28293.3</v>
      </c>
      <c r="F57" s="111">
        <f>B57-C57+D57+E57</f>
        <v>185478.3</v>
      </c>
      <c r="G57" s="365">
        <v>155010</v>
      </c>
      <c r="H57" s="61">
        <v>1000</v>
      </c>
      <c r="I57" s="174">
        <v>2260.44</v>
      </c>
      <c r="J57" s="51">
        <f t="shared" si="0"/>
        <v>28128.679199999999</v>
      </c>
      <c r="K57" s="108">
        <f t="shared" si="3"/>
        <v>184399.11920000002</v>
      </c>
      <c r="L57" s="365">
        <v>156610</v>
      </c>
      <c r="M57" s="1">
        <v>1000</v>
      </c>
      <c r="N57" s="174">
        <v>1982.75</v>
      </c>
      <c r="O57" s="2">
        <f t="shared" si="4"/>
        <v>28366.695</v>
      </c>
      <c r="P57" s="111">
        <f t="shared" si="5"/>
        <v>185959.44500000001</v>
      </c>
      <c r="Q57" s="365">
        <v>156400</v>
      </c>
      <c r="R57" s="1">
        <v>1000</v>
      </c>
      <c r="S57" s="51">
        <v>2043.49</v>
      </c>
      <c r="T57" s="2">
        <f t="shared" si="1"/>
        <v>28339.828199999996</v>
      </c>
      <c r="U57" s="111">
        <f t="shared" si="8"/>
        <v>185783.31819999998</v>
      </c>
      <c r="V57" s="365">
        <v>156040</v>
      </c>
      <c r="W57" s="1">
        <v>1000</v>
      </c>
      <c r="X57" s="164">
        <v>1348.71</v>
      </c>
      <c r="Y57" s="2">
        <f>(V57-W57+X57)*18%</f>
        <v>28149.967799999999</v>
      </c>
      <c r="Z57" s="111">
        <f t="shared" si="38"/>
        <v>184538.6778</v>
      </c>
      <c r="AA57" s="365">
        <v>159050</v>
      </c>
      <c r="AB57" s="1">
        <v>1000</v>
      </c>
      <c r="AC57" s="164">
        <v>4011.8</v>
      </c>
      <c r="AD57" s="2">
        <f>(AA57-AB57+AC57)*18%</f>
        <v>29171.123999999996</v>
      </c>
      <c r="AE57" s="111">
        <f t="shared" si="39"/>
        <v>191232.924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7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"/>
  <sheetViews>
    <sheetView tabSelected="1" zoomScaleNormal="100" workbookViewId="0">
      <selection activeCell="E54" sqref="E54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200" customWidth="1"/>
    <col min="4" max="4" width="21.140625" style="200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6" ht="15" x14ac:dyDescent="0.2">
      <c r="A1" s="71"/>
      <c r="B1" s="71"/>
      <c r="C1" s="201"/>
      <c r="D1" s="20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5" x14ac:dyDescent="0.2">
      <c r="A2" s="40" t="s">
        <v>79</v>
      </c>
      <c r="B2" s="40"/>
      <c r="C2" s="230"/>
      <c r="D2" s="23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5" x14ac:dyDescent="0.2">
      <c r="A3" s="40" t="s">
        <v>80</v>
      </c>
      <c r="B3" s="40"/>
      <c r="C3" s="230"/>
      <c r="D3" s="23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5" x14ac:dyDescent="0.2">
      <c r="A4" s="72" t="s">
        <v>144</v>
      </c>
      <c r="B4" s="72"/>
      <c r="C4" s="231"/>
      <c r="D4" s="23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4.25" customHeight="1" x14ac:dyDescent="0.2">
      <c r="A5" s="72" t="s">
        <v>149</v>
      </c>
      <c r="B5" s="72"/>
      <c r="C5" s="231"/>
      <c r="D5" s="231"/>
      <c r="E5" s="72"/>
      <c r="F5" s="72"/>
      <c r="G5" s="72"/>
      <c r="H5" s="72"/>
      <c r="I5" s="72"/>
      <c r="J5" s="72"/>
      <c r="K5" s="72"/>
      <c r="L5" s="72"/>
      <c r="M5" s="72"/>
      <c r="N5" s="72"/>
      <c r="O5" s="74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5" x14ac:dyDescent="0.2">
      <c r="A6" s="329" t="s">
        <v>170</v>
      </c>
      <c r="B6" s="329"/>
      <c r="C6" s="329"/>
      <c r="D6" s="329"/>
      <c r="E6" s="329"/>
      <c r="F6" s="329"/>
      <c r="G6" s="329"/>
      <c r="H6" s="230"/>
      <c r="I6" s="230"/>
      <c r="J6" s="230"/>
      <c r="K6" s="230"/>
      <c r="L6" s="230"/>
      <c r="M6" s="230"/>
      <c r="N6" s="230"/>
      <c r="O6" s="230"/>
      <c r="P6" s="23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5" x14ac:dyDescent="0.2">
      <c r="A7" s="40" t="s">
        <v>108</v>
      </c>
      <c r="B7" s="40"/>
      <c r="C7" s="230"/>
      <c r="D7" s="23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5.75" thickBot="1" x14ac:dyDescent="0.25">
      <c r="A8" s="73"/>
      <c r="B8" s="73"/>
      <c r="C8" s="230"/>
      <c r="D8" s="230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20.25" thickBot="1" x14ac:dyDescent="0.25">
      <c r="B9" s="92"/>
      <c r="C9" s="260" t="s">
        <v>4</v>
      </c>
      <c r="D9" s="147" t="s">
        <v>81</v>
      </c>
      <c r="E9" s="94"/>
      <c r="F9" s="161" t="s">
        <v>83</v>
      </c>
      <c r="G9" s="162" t="s">
        <v>116</v>
      </c>
      <c r="H9" s="15"/>
      <c r="I9" s="15"/>
      <c r="J9" s="15"/>
      <c r="K9" s="15"/>
      <c r="L9" s="15"/>
      <c r="M9" s="15"/>
      <c r="N9" s="16"/>
      <c r="O9" s="16"/>
    </row>
    <row r="10" spans="1:26" ht="20.25" thickBot="1" x14ac:dyDescent="0.3">
      <c r="B10" s="95"/>
      <c r="C10" s="260" t="s">
        <v>82</v>
      </c>
      <c r="D10" s="93" t="s">
        <v>82</v>
      </c>
      <c r="E10" s="94"/>
      <c r="F10" s="316" t="s">
        <v>74</v>
      </c>
      <c r="G10" s="320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6" ht="20.25" thickBot="1" x14ac:dyDescent="0.3">
      <c r="B11" s="219" t="s">
        <v>13</v>
      </c>
      <c r="C11" s="328"/>
      <c r="D11" s="291"/>
      <c r="E11" s="94"/>
      <c r="F11" s="316" t="s">
        <v>64</v>
      </c>
      <c r="G11" s="320">
        <v>2607.75</v>
      </c>
      <c r="I11" s="15"/>
      <c r="J11" s="15"/>
      <c r="K11" s="15"/>
      <c r="L11" s="16"/>
      <c r="M11" s="16"/>
    </row>
    <row r="12" spans="1:26" ht="19.5" x14ac:dyDescent="0.25">
      <c r="B12" s="92" t="s">
        <v>14</v>
      </c>
      <c r="C12" s="299">
        <v>158480</v>
      </c>
      <c r="D12" s="296">
        <v>158920</v>
      </c>
      <c r="E12" s="94"/>
      <c r="F12" s="316" t="s">
        <v>8</v>
      </c>
      <c r="G12" s="320">
        <v>2534.2199999999998</v>
      </c>
      <c r="I12" s="15"/>
      <c r="J12" s="15"/>
      <c r="K12" s="15"/>
      <c r="L12" s="16"/>
      <c r="M12" s="16"/>
    </row>
    <row r="13" spans="1:26" ht="20.25" thickBot="1" x14ac:dyDescent="0.3">
      <c r="B13" s="218" t="s">
        <v>84</v>
      </c>
      <c r="C13" s="301">
        <v>158480</v>
      </c>
      <c r="D13" s="297">
        <v>158920</v>
      </c>
      <c r="E13" s="94"/>
      <c r="F13" s="316" t="s">
        <v>77</v>
      </c>
      <c r="G13" s="320">
        <v>2073.6</v>
      </c>
      <c r="I13" s="15"/>
      <c r="J13" s="15"/>
      <c r="K13" s="15"/>
      <c r="L13" s="16"/>
      <c r="M13" s="16"/>
    </row>
    <row r="14" spans="1:26" ht="19.5" x14ac:dyDescent="0.25">
      <c r="B14" s="92" t="s">
        <v>15</v>
      </c>
      <c r="C14" s="300">
        <v>158480</v>
      </c>
      <c r="D14" s="298">
        <v>158920</v>
      </c>
      <c r="E14" s="94"/>
      <c r="F14" s="316" t="s">
        <v>71</v>
      </c>
      <c r="G14" s="320">
        <v>1795.52</v>
      </c>
      <c r="I14" s="15"/>
      <c r="J14" s="15"/>
      <c r="K14" s="15"/>
      <c r="L14" s="16"/>
      <c r="M14" s="16"/>
    </row>
    <row r="15" spans="1:26" ht="20.25" thickBot="1" x14ac:dyDescent="0.3">
      <c r="B15" s="218" t="s">
        <v>85</v>
      </c>
      <c r="C15" s="300">
        <v>158480</v>
      </c>
      <c r="D15" s="298">
        <v>158920</v>
      </c>
      <c r="E15" s="94"/>
      <c r="F15" s="316" t="s">
        <v>76</v>
      </c>
      <c r="G15" s="320">
        <v>1995</v>
      </c>
      <c r="I15" s="15"/>
      <c r="J15" s="15"/>
      <c r="K15" s="15"/>
      <c r="L15" s="16"/>
      <c r="M15" s="16"/>
    </row>
    <row r="16" spans="1:26" ht="19.5" x14ac:dyDescent="0.25">
      <c r="B16" s="92" t="s">
        <v>16</v>
      </c>
      <c r="C16" s="299">
        <v>160480</v>
      </c>
      <c r="D16" s="296">
        <v>160230</v>
      </c>
      <c r="E16" s="94"/>
      <c r="F16" s="316" t="s">
        <v>81</v>
      </c>
      <c r="G16" s="320">
        <v>2751.75</v>
      </c>
      <c r="I16" s="15"/>
      <c r="J16" s="15"/>
      <c r="K16" s="15"/>
      <c r="L16" s="16"/>
      <c r="M16" s="16"/>
    </row>
    <row r="17" spans="2:13" ht="20.25" thickBot="1" x14ac:dyDescent="0.3">
      <c r="B17" s="218" t="s">
        <v>86</v>
      </c>
      <c r="C17" s="301">
        <v>160480</v>
      </c>
      <c r="D17" s="297">
        <v>160230</v>
      </c>
      <c r="E17" s="96"/>
      <c r="F17" s="316" t="s">
        <v>66</v>
      </c>
      <c r="G17" s="320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2" t="s">
        <v>147</v>
      </c>
      <c r="C18" s="300">
        <v>159830</v>
      </c>
      <c r="D18" s="298">
        <v>159680</v>
      </c>
      <c r="E18" s="96"/>
      <c r="F18" s="316" t="s">
        <v>4</v>
      </c>
      <c r="G18" s="320">
        <v>2221.56</v>
      </c>
      <c r="I18" s="25"/>
      <c r="J18" s="25"/>
      <c r="K18" s="25"/>
      <c r="L18" s="16"/>
      <c r="M18" s="16"/>
    </row>
    <row r="19" spans="2:13" ht="20.25" thickBot="1" x14ac:dyDescent="0.3">
      <c r="B19" s="220" t="s">
        <v>87</v>
      </c>
      <c r="C19" s="247"/>
      <c r="D19" s="286"/>
      <c r="E19" s="96"/>
      <c r="F19" s="316" t="s">
        <v>75</v>
      </c>
      <c r="G19" s="320">
        <v>3281.68</v>
      </c>
      <c r="I19" s="25"/>
      <c r="J19" s="25"/>
      <c r="K19" s="25"/>
      <c r="L19" s="16"/>
      <c r="M19" s="16"/>
    </row>
    <row r="20" spans="2:13" ht="19.5" x14ac:dyDescent="0.25">
      <c r="B20" s="95" t="s">
        <v>18</v>
      </c>
      <c r="C20" s="300">
        <v>150450</v>
      </c>
      <c r="D20" s="298">
        <v>150270</v>
      </c>
      <c r="E20" s="96"/>
      <c r="F20" s="316" t="s">
        <v>67</v>
      </c>
      <c r="G20" s="320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8" t="s">
        <v>88</v>
      </c>
      <c r="C21" s="300">
        <v>150450</v>
      </c>
      <c r="D21" s="298">
        <v>150270</v>
      </c>
      <c r="E21" s="96"/>
      <c r="F21" s="316" t="s">
        <v>6</v>
      </c>
      <c r="G21" s="320">
        <v>2260.44</v>
      </c>
      <c r="I21" s="25"/>
      <c r="J21" s="25"/>
      <c r="K21" s="25"/>
      <c r="L21" s="16"/>
      <c r="M21" s="16"/>
    </row>
    <row r="22" spans="2:13" ht="20.25" thickBot="1" x14ac:dyDescent="0.3">
      <c r="B22" s="92" t="s">
        <v>19</v>
      </c>
      <c r="C22" s="295"/>
      <c r="D22" s="293"/>
      <c r="E22" s="96"/>
      <c r="F22" s="316" t="s">
        <v>68</v>
      </c>
      <c r="G22" s="320">
        <v>2997</v>
      </c>
      <c r="I22" s="25"/>
      <c r="J22" s="25"/>
      <c r="K22" s="25"/>
      <c r="L22" s="16"/>
      <c r="M22" s="16"/>
    </row>
    <row r="23" spans="2:13" ht="20.25" thickBot="1" x14ac:dyDescent="0.3">
      <c r="B23" s="218" t="s">
        <v>89</v>
      </c>
      <c r="C23" s="300">
        <v>153330</v>
      </c>
      <c r="D23" s="298">
        <v>153100</v>
      </c>
      <c r="E23" s="96"/>
      <c r="F23" s="316" t="s">
        <v>63</v>
      </c>
      <c r="G23" s="320">
        <v>3377.25</v>
      </c>
      <c r="I23" s="25"/>
      <c r="J23" s="25"/>
      <c r="K23" s="25"/>
      <c r="L23" s="16"/>
      <c r="M23" s="16"/>
    </row>
    <row r="24" spans="2:13" ht="20.25" thickBot="1" x14ac:dyDescent="0.3">
      <c r="B24" s="95" t="s">
        <v>21</v>
      </c>
      <c r="C24" s="292"/>
      <c r="D24" s="294"/>
      <c r="E24" s="96"/>
      <c r="F24" s="316" t="s">
        <v>7</v>
      </c>
      <c r="G24" s="320">
        <v>1836.8999999999999</v>
      </c>
      <c r="I24" s="25"/>
      <c r="J24" s="25"/>
      <c r="K24" s="25"/>
      <c r="L24" s="16"/>
      <c r="M24" s="16"/>
    </row>
    <row r="25" spans="2:13" ht="19.5" x14ac:dyDescent="0.25">
      <c r="B25" s="92" t="s">
        <v>22</v>
      </c>
      <c r="C25" s="300">
        <v>160080</v>
      </c>
      <c r="D25" s="298">
        <v>160880</v>
      </c>
      <c r="E25" s="96"/>
      <c r="F25" s="316" t="s">
        <v>62</v>
      </c>
      <c r="G25" s="320">
        <v>2545.92</v>
      </c>
      <c r="I25" s="25"/>
      <c r="J25" s="25"/>
      <c r="K25" s="25"/>
      <c r="L25" s="16"/>
      <c r="M25" s="16"/>
    </row>
    <row r="26" spans="2:13" ht="20.25" thickBot="1" x14ac:dyDescent="0.3">
      <c r="B26" s="218" t="s">
        <v>90</v>
      </c>
      <c r="C26" s="300">
        <v>160080</v>
      </c>
      <c r="D26" s="298">
        <v>160880</v>
      </c>
      <c r="E26" s="96"/>
      <c r="F26" s="316" t="s">
        <v>69</v>
      </c>
      <c r="G26" s="320">
        <v>1474.55</v>
      </c>
      <c r="I26" s="25"/>
      <c r="J26" s="25"/>
      <c r="K26" s="25"/>
      <c r="L26" s="16"/>
      <c r="M26" s="16"/>
    </row>
    <row r="27" spans="2:13" ht="20.25" thickBot="1" x14ac:dyDescent="0.3">
      <c r="B27" s="220" t="s">
        <v>24</v>
      </c>
      <c r="C27" s="238"/>
      <c r="D27" s="284"/>
      <c r="E27" s="96"/>
      <c r="F27" s="316" t="s">
        <v>60</v>
      </c>
      <c r="G27" s="320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5" t="s">
        <v>25</v>
      </c>
      <c r="C28" s="300">
        <v>149700</v>
      </c>
      <c r="D28" s="298">
        <v>149460</v>
      </c>
      <c r="E28" s="96"/>
      <c r="F28" s="316" t="s">
        <v>70</v>
      </c>
      <c r="G28" s="320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8" t="s">
        <v>26</v>
      </c>
      <c r="C29" s="239"/>
      <c r="D29" s="281"/>
      <c r="E29" s="96"/>
      <c r="F29" s="316" t="s">
        <v>65</v>
      </c>
      <c r="G29" s="320">
        <v>2999.25</v>
      </c>
      <c r="I29" s="25"/>
      <c r="J29" s="25"/>
      <c r="K29" s="25"/>
      <c r="L29" s="16"/>
      <c r="M29" s="16"/>
    </row>
    <row r="30" spans="2:13" ht="19.5" x14ac:dyDescent="0.25">
      <c r="B30" s="92" t="s">
        <v>27</v>
      </c>
      <c r="C30" s="246"/>
      <c r="D30" s="285"/>
      <c r="E30" s="96"/>
      <c r="F30" s="316" t="s">
        <v>120</v>
      </c>
      <c r="G30" s="320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8" t="s">
        <v>28</v>
      </c>
      <c r="C31" s="300">
        <v>149670</v>
      </c>
      <c r="D31" s="298">
        <v>149450</v>
      </c>
      <c r="E31" s="96"/>
      <c r="F31" s="316" t="s">
        <v>9</v>
      </c>
      <c r="G31" s="320">
        <v>3381.75</v>
      </c>
      <c r="I31" s="25"/>
      <c r="J31" s="25"/>
      <c r="K31" s="25"/>
      <c r="L31" s="16"/>
      <c r="M31" s="16"/>
    </row>
    <row r="32" spans="2:13" ht="19.5" x14ac:dyDescent="0.25">
      <c r="B32" s="92" t="s">
        <v>30</v>
      </c>
      <c r="C32" s="246"/>
      <c r="D32" s="285"/>
      <c r="E32" s="96"/>
      <c r="F32" s="316" t="s">
        <v>58</v>
      </c>
      <c r="G32" s="320">
        <v>3127.5</v>
      </c>
      <c r="I32" s="25"/>
      <c r="J32" s="25"/>
      <c r="K32" s="25"/>
      <c r="L32" s="16"/>
      <c r="M32" s="16"/>
    </row>
    <row r="33" spans="2:13" ht="20.25" thickBot="1" x14ac:dyDescent="0.3">
      <c r="B33" s="95" t="s">
        <v>31</v>
      </c>
      <c r="C33" s="300">
        <v>151260</v>
      </c>
      <c r="D33" s="298">
        <v>150730</v>
      </c>
      <c r="E33" s="96"/>
      <c r="F33" s="316" t="s">
        <v>91</v>
      </c>
      <c r="G33" s="320">
        <v>2812.5</v>
      </c>
      <c r="I33" s="25"/>
      <c r="J33" s="25"/>
      <c r="K33" s="25"/>
      <c r="L33" s="16"/>
      <c r="M33" s="16"/>
    </row>
    <row r="34" spans="2:13" ht="20.25" thickBot="1" x14ac:dyDescent="0.3">
      <c r="B34" s="220" t="s">
        <v>33</v>
      </c>
      <c r="C34" s="238"/>
      <c r="D34" s="284"/>
      <c r="E34" s="96"/>
      <c r="F34" s="316" t="s">
        <v>121</v>
      </c>
      <c r="G34" s="320">
        <v>2769.75</v>
      </c>
      <c r="I34" s="25"/>
      <c r="J34" s="25"/>
      <c r="K34" s="25"/>
      <c r="L34" s="16"/>
      <c r="M34" s="16"/>
    </row>
    <row r="35" spans="2:13" ht="19.5" x14ac:dyDescent="0.25">
      <c r="B35" s="95" t="s">
        <v>34</v>
      </c>
      <c r="C35" s="300">
        <v>150490</v>
      </c>
      <c r="D35" s="298">
        <v>150140</v>
      </c>
      <c r="E35" s="96"/>
      <c r="F35" s="316" t="s">
        <v>59</v>
      </c>
      <c r="G35" s="320">
        <v>2192.4</v>
      </c>
      <c r="I35" s="25"/>
      <c r="J35" s="25"/>
      <c r="K35" s="25"/>
      <c r="L35" s="16"/>
      <c r="M35" s="16"/>
    </row>
    <row r="36" spans="2:13" ht="20.25" thickBot="1" x14ac:dyDescent="0.3">
      <c r="B36" s="95" t="s">
        <v>93</v>
      </c>
      <c r="C36" s="300">
        <v>150490</v>
      </c>
      <c r="D36" s="298">
        <v>150140</v>
      </c>
      <c r="E36" s="96"/>
      <c r="F36" s="316" t="s">
        <v>61</v>
      </c>
      <c r="G36" s="320">
        <v>3048.75</v>
      </c>
      <c r="I36" s="25"/>
      <c r="J36" s="25"/>
      <c r="K36" s="25"/>
      <c r="L36" s="16"/>
      <c r="M36" s="16"/>
    </row>
    <row r="37" spans="2:13" ht="20.25" thickBot="1" x14ac:dyDescent="0.3">
      <c r="B37" s="220" t="s">
        <v>35</v>
      </c>
      <c r="C37" s="238"/>
      <c r="D37" s="284"/>
      <c r="E37" s="96"/>
      <c r="F37" s="316" t="s">
        <v>122</v>
      </c>
      <c r="G37" s="320">
        <v>3533.14</v>
      </c>
      <c r="I37" s="25"/>
      <c r="J37" s="25"/>
      <c r="K37" s="25"/>
      <c r="L37" s="16"/>
      <c r="M37" s="16"/>
    </row>
    <row r="38" spans="2:13" ht="19.5" x14ac:dyDescent="0.25">
      <c r="B38" s="95" t="s">
        <v>36</v>
      </c>
      <c r="C38" s="300">
        <v>151440</v>
      </c>
      <c r="D38" s="298">
        <v>151390</v>
      </c>
      <c r="E38" s="96"/>
      <c r="F38" s="317" t="s">
        <v>92</v>
      </c>
      <c r="G38" s="320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5" t="s">
        <v>94</v>
      </c>
      <c r="C39" s="300">
        <v>151440</v>
      </c>
      <c r="D39" s="298">
        <v>151390</v>
      </c>
      <c r="E39" s="96"/>
      <c r="F39" s="316" t="s">
        <v>123</v>
      </c>
      <c r="G39" s="320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20" t="s">
        <v>37</v>
      </c>
      <c r="C40" s="238"/>
      <c r="D40" s="284"/>
      <c r="E40" s="96"/>
      <c r="F40" s="316" t="s">
        <v>107</v>
      </c>
      <c r="G40" s="320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5" t="s">
        <v>38</v>
      </c>
      <c r="C41" s="300">
        <v>157450</v>
      </c>
      <c r="D41" s="298">
        <v>157120</v>
      </c>
      <c r="E41" s="96"/>
      <c r="F41" s="318" t="s">
        <v>119</v>
      </c>
      <c r="G41" s="320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5" t="s">
        <v>39</v>
      </c>
      <c r="C42" s="300">
        <v>157600</v>
      </c>
      <c r="D42" s="298">
        <v>157870</v>
      </c>
      <c r="E42" s="94"/>
      <c r="F42" s="318" t="s">
        <v>127</v>
      </c>
      <c r="G42" s="320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20"/>
      <c r="C43" s="246"/>
      <c r="D43" s="285"/>
      <c r="E43" s="94"/>
      <c r="F43" s="318" t="s">
        <v>151</v>
      </c>
      <c r="G43" s="320">
        <v>4011.8</v>
      </c>
      <c r="H43" s="15"/>
      <c r="I43" s="15"/>
      <c r="J43" s="16"/>
      <c r="K43" s="16"/>
    </row>
    <row r="44" spans="2:13" ht="20.25" thickBot="1" x14ac:dyDescent="0.3">
      <c r="B44" s="218" t="s">
        <v>40</v>
      </c>
      <c r="C44" s="238"/>
      <c r="D44" s="284"/>
      <c r="E44" s="94"/>
      <c r="F44" s="318" t="s">
        <v>152</v>
      </c>
      <c r="G44" s="320">
        <v>1777.42</v>
      </c>
      <c r="H44" s="15"/>
      <c r="I44" s="15"/>
      <c r="J44" s="16"/>
      <c r="K44" s="16"/>
    </row>
    <row r="45" spans="2:13" ht="19.5" x14ac:dyDescent="0.25">
      <c r="B45" s="92" t="s">
        <v>44</v>
      </c>
      <c r="C45" s="300">
        <v>162850</v>
      </c>
      <c r="D45" s="298">
        <v>163620</v>
      </c>
      <c r="E45" s="94"/>
      <c r="F45" s="319" t="s">
        <v>165</v>
      </c>
      <c r="G45" s="320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8" t="s">
        <v>97</v>
      </c>
      <c r="C46" s="300">
        <v>162850</v>
      </c>
      <c r="D46" s="298">
        <v>163620</v>
      </c>
      <c r="E46" s="94"/>
      <c r="F46" s="248"/>
      <c r="G46" s="249"/>
      <c r="H46" s="15"/>
      <c r="I46" s="15"/>
      <c r="J46" s="15"/>
      <c r="K46" s="15"/>
      <c r="L46" s="16"/>
      <c r="M46" s="16"/>
    </row>
    <row r="47" spans="2:13" ht="20.25" thickBot="1" x14ac:dyDescent="0.3">
      <c r="B47" s="92" t="s">
        <v>41</v>
      </c>
      <c r="C47" s="299">
        <v>159350</v>
      </c>
      <c r="D47" s="296">
        <v>159620</v>
      </c>
      <c r="E47" s="94"/>
      <c r="F47" s="356" t="s">
        <v>124</v>
      </c>
      <c r="G47" s="357"/>
      <c r="H47" s="15"/>
      <c r="I47" s="15"/>
      <c r="J47" s="15"/>
      <c r="K47" s="15"/>
      <c r="L47" s="16"/>
      <c r="M47" s="16"/>
    </row>
    <row r="48" spans="2:13" ht="20.25" thickBot="1" x14ac:dyDescent="0.3">
      <c r="B48" s="218" t="s">
        <v>98</v>
      </c>
      <c r="C48" s="301">
        <v>159350</v>
      </c>
      <c r="D48" s="297">
        <v>159620</v>
      </c>
      <c r="E48" s="94"/>
      <c r="F48" s="97"/>
      <c r="G48" s="98"/>
      <c r="H48" s="15"/>
      <c r="I48" s="15"/>
      <c r="J48" s="15"/>
      <c r="K48" s="15"/>
      <c r="L48" s="16"/>
      <c r="M48" s="16"/>
    </row>
    <row r="49" spans="2:13" ht="19.5" x14ac:dyDescent="0.25">
      <c r="B49" s="95" t="s">
        <v>43</v>
      </c>
      <c r="C49" s="300">
        <v>159350</v>
      </c>
      <c r="D49" s="298">
        <v>159620</v>
      </c>
      <c r="E49" s="94"/>
      <c r="F49" s="99" t="s">
        <v>95</v>
      </c>
      <c r="G49" s="106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5" t="s">
        <v>99</v>
      </c>
      <c r="C50" s="300">
        <v>159350</v>
      </c>
      <c r="D50" s="298">
        <v>159620</v>
      </c>
      <c r="E50" s="236"/>
      <c r="F50" s="240" t="s">
        <v>155</v>
      </c>
      <c r="G50" s="241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20" t="s">
        <v>45</v>
      </c>
      <c r="C51" s="238"/>
      <c r="D51" s="284"/>
      <c r="E51" s="94" t="s">
        <v>56</v>
      </c>
      <c r="F51" s="240" t="s">
        <v>156</v>
      </c>
      <c r="G51" s="242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2" t="s">
        <v>47</v>
      </c>
      <c r="C52" s="300">
        <v>156400</v>
      </c>
      <c r="D52" s="298">
        <v>156180</v>
      </c>
      <c r="E52" s="94"/>
      <c r="F52" s="240" t="s">
        <v>157</v>
      </c>
      <c r="G52" s="242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20" t="s">
        <v>49</v>
      </c>
      <c r="C53" s="238"/>
      <c r="D53" s="284"/>
      <c r="E53" s="94"/>
      <c r="F53" s="240" t="s">
        <v>158</v>
      </c>
      <c r="G53" s="242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20" t="s">
        <v>50</v>
      </c>
      <c r="C54" s="292">
        <v>142660</v>
      </c>
      <c r="D54" s="294">
        <v>142290</v>
      </c>
      <c r="E54" s="94"/>
      <c r="F54" s="240" t="s">
        <v>159</v>
      </c>
      <c r="G54" s="242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5" t="s">
        <v>51</v>
      </c>
      <c r="C55" s="261"/>
      <c r="D55" s="283"/>
      <c r="E55" s="94"/>
      <c r="F55" s="240" t="s">
        <v>160</v>
      </c>
      <c r="G55" s="242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2" t="s">
        <v>52</v>
      </c>
      <c r="C56" s="300">
        <v>143760</v>
      </c>
      <c r="D56" s="298">
        <v>143990</v>
      </c>
      <c r="E56" s="94"/>
      <c r="F56" s="240" t="s">
        <v>161</v>
      </c>
      <c r="G56" s="242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20" t="s">
        <v>46</v>
      </c>
      <c r="C57" s="292">
        <v>142410</v>
      </c>
      <c r="D57" s="294">
        <v>141940</v>
      </c>
      <c r="E57" s="94"/>
      <c r="F57" s="243" t="s">
        <v>154</v>
      </c>
      <c r="G57" s="242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5" t="s">
        <v>53</v>
      </c>
      <c r="C58" s="238"/>
      <c r="D58" s="284"/>
      <c r="E58" s="94"/>
      <c r="F58" s="100"/>
      <c r="G58" s="101"/>
      <c r="H58" s="15"/>
      <c r="I58" s="15"/>
      <c r="J58" s="15"/>
      <c r="K58" s="15"/>
      <c r="L58" s="16"/>
      <c r="M58" s="16"/>
    </row>
    <row r="59" spans="2:13" ht="20.25" thickBot="1" x14ac:dyDescent="0.25">
      <c r="B59" s="92" t="s">
        <v>54</v>
      </c>
      <c r="C59" s="300">
        <v>152830</v>
      </c>
      <c r="D59" s="298">
        <v>152530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20" t="s">
        <v>55</v>
      </c>
      <c r="C60" s="292">
        <v>154940</v>
      </c>
      <c r="D60" s="294">
        <v>154890</v>
      </c>
      <c r="E60" s="15"/>
      <c r="F60" s="145"/>
      <c r="G60" s="146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164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58" t="s">
        <v>133</v>
      </c>
      <c r="C63" s="360" t="s">
        <v>130</v>
      </c>
      <c r="D63" s="361"/>
      <c r="E63" s="146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59"/>
      <c r="C64" s="232" t="s">
        <v>128</v>
      </c>
      <c r="D64" s="147" t="s">
        <v>129</v>
      </c>
      <c r="E64" s="146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8" t="s">
        <v>134</v>
      </c>
      <c r="C65" s="150">
        <v>500</v>
      </c>
      <c r="D65" s="150">
        <v>5500</v>
      </c>
      <c r="E65" s="146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8" t="s">
        <v>135</v>
      </c>
      <c r="C66" s="150">
        <v>500</v>
      </c>
      <c r="D66" s="150">
        <v>5500</v>
      </c>
      <c r="E66" s="146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8" t="s">
        <v>136</v>
      </c>
      <c r="C67" s="150">
        <v>500</v>
      </c>
      <c r="D67" s="150">
        <v>8500</v>
      </c>
      <c r="E67" s="146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8" t="s">
        <v>145</v>
      </c>
      <c r="C68" s="150">
        <v>500</v>
      </c>
      <c r="D68" s="150">
        <v>5500</v>
      </c>
      <c r="E68" s="146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8" t="s">
        <v>137</v>
      </c>
      <c r="C69" s="150">
        <v>500</v>
      </c>
      <c r="D69" s="150">
        <v>5500</v>
      </c>
      <c r="E69" s="146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8" t="s">
        <v>141</v>
      </c>
      <c r="C70" s="150">
        <v>500</v>
      </c>
      <c r="D70" s="150">
        <v>5500</v>
      </c>
      <c r="E70" s="146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8" t="s">
        <v>163</v>
      </c>
      <c r="C71" s="150">
        <v>500</v>
      </c>
      <c r="D71" s="150">
        <v>8500</v>
      </c>
      <c r="E71" s="146"/>
      <c r="F71" s="145"/>
      <c r="G71" s="146"/>
      <c r="H71" s="15"/>
      <c r="I71" s="15"/>
      <c r="J71" s="16"/>
      <c r="K71" s="16"/>
    </row>
    <row r="72" spans="1:15" ht="18" customHeight="1" thickBot="1" x14ac:dyDescent="0.3">
      <c r="B72" s="149" t="s">
        <v>138</v>
      </c>
      <c r="C72" s="150">
        <v>500</v>
      </c>
      <c r="D72" s="150">
        <v>5500</v>
      </c>
      <c r="E72" s="146"/>
      <c r="F72" s="145"/>
      <c r="G72" s="146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4"/>
      <c r="G73" s="94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6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5"/>
      <c r="B75" s="12" t="s">
        <v>102</v>
      </c>
      <c r="C75" s="76"/>
      <c r="D75" s="76"/>
      <c r="E75" s="202" t="s">
        <v>56</v>
      </c>
      <c r="F75" s="15"/>
      <c r="G75" s="15"/>
      <c r="H75" s="202"/>
      <c r="I75" s="202"/>
      <c r="J75" s="202"/>
      <c r="K75" s="202"/>
      <c r="L75" s="202"/>
      <c r="M75" s="202"/>
      <c r="N75" s="178"/>
      <c r="O75" s="178"/>
    </row>
    <row r="76" spans="1:15" s="21" customFormat="1" ht="15.95" customHeight="1" x14ac:dyDescent="0.2">
      <c r="A76" s="75"/>
      <c r="B76" s="12" t="s">
        <v>146</v>
      </c>
      <c r="C76" s="76"/>
      <c r="D76" s="76"/>
      <c r="E76" s="76"/>
      <c r="F76" s="202"/>
      <c r="G76" s="202"/>
      <c r="H76" s="202"/>
      <c r="I76" s="202"/>
      <c r="J76" s="202"/>
      <c r="K76" s="202"/>
      <c r="L76" s="202"/>
      <c r="M76" s="202"/>
      <c r="N76" s="178"/>
      <c r="O76" s="178"/>
    </row>
    <row r="77" spans="1:15" s="21" customFormat="1" ht="15.95" customHeight="1" x14ac:dyDescent="0.2">
      <c r="A77" s="75"/>
      <c r="B77" s="12" t="s">
        <v>109</v>
      </c>
      <c r="C77" s="76"/>
      <c r="D77" s="76"/>
      <c r="E77" s="75"/>
      <c r="F77" s="202"/>
      <c r="G77" s="202"/>
      <c r="H77" s="202"/>
      <c r="I77" s="75"/>
      <c r="J77" s="75"/>
      <c r="K77" s="75"/>
      <c r="L77" s="75" t="s">
        <v>56</v>
      </c>
      <c r="M77" s="75" t="s">
        <v>56</v>
      </c>
      <c r="N77" s="178"/>
      <c r="O77" s="178"/>
    </row>
    <row r="78" spans="1:15" s="21" customFormat="1" ht="15.95" customHeight="1" x14ac:dyDescent="0.2">
      <c r="A78" s="75"/>
      <c r="B78" s="12" t="s">
        <v>100</v>
      </c>
      <c r="C78" s="76"/>
      <c r="D78" s="76"/>
      <c r="E78" s="75"/>
      <c r="F78" s="202"/>
      <c r="G78" s="202"/>
      <c r="H78" s="202"/>
      <c r="I78" s="75"/>
      <c r="J78" s="75"/>
      <c r="K78" s="75"/>
      <c r="L78" s="77"/>
      <c r="M78" s="75"/>
      <c r="N78" s="178"/>
      <c r="O78" s="178"/>
    </row>
    <row r="79" spans="1:15" s="21" customFormat="1" ht="15.95" customHeight="1" x14ac:dyDescent="0.2">
      <c r="A79" s="75"/>
      <c r="B79" s="12" t="s">
        <v>110</v>
      </c>
      <c r="C79" s="76"/>
      <c r="D79" s="76"/>
      <c r="E79" s="75"/>
      <c r="F79" s="202"/>
      <c r="G79" s="202"/>
      <c r="H79" s="75"/>
      <c r="I79" s="75"/>
      <c r="J79" s="75"/>
      <c r="K79" s="75"/>
      <c r="L79" s="77"/>
      <c r="M79" s="75"/>
      <c r="N79" s="178"/>
      <c r="O79" s="178"/>
    </row>
    <row r="80" spans="1:15" s="21" customFormat="1" ht="15.95" customHeight="1" x14ac:dyDescent="0.2">
      <c r="A80" s="75"/>
      <c r="B80" s="12" t="s">
        <v>111</v>
      </c>
      <c r="C80" s="76"/>
      <c r="D80" s="76"/>
      <c r="E80" s="75"/>
      <c r="F80" s="76"/>
      <c r="G80" s="202"/>
      <c r="H80" s="75"/>
      <c r="I80" s="75"/>
      <c r="J80" s="75"/>
      <c r="K80" s="75"/>
      <c r="L80" s="77"/>
      <c r="M80" s="75"/>
      <c r="N80" s="178"/>
      <c r="O80" s="178"/>
    </row>
    <row r="81" spans="1:15" s="21" customFormat="1" ht="15.95" customHeight="1" x14ac:dyDescent="0.2">
      <c r="A81" s="75"/>
      <c r="B81" s="75" t="s">
        <v>101</v>
      </c>
      <c r="C81" s="76"/>
      <c r="D81" s="76"/>
      <c r="E81" s="75"/>
      <c r="F81" s="202"/>
      <c r="G81" s="202"/>
      <c r="H81" s="75"/>
      <c r="I81" s="75"/>
      <c r="J81" s="75"/>
      <c r="K81" s="75"/>
      <c r="L81" s="12"/>
      <c r="M81" s="75"/>
      <c r="N81" s="178"/>
      <c r="O81" s="178"/>
    </row>
    <row r="82" spans="1:15" s="21" customFormat="1" ht="15.95" customHeight="1" x14ac:dyDescent="0.2">
      <c r="A82" s="75"/>
      <c r="B82" s="12" t="s">
        <v>112</v>
      </c>
      <c r="C82" s="76"/>
      <c r="D82" s="76"/>
      <c r="E82" s="78"/>
      <c r="F82" s="202"/>
      <c r="G82" s="76"/>
      <c r="H82" s="75"/>
      <c r="I82" s="78"/>
      <c r="J82" s="78"/>
      <c r="K82" s="78"/>
      <c r="L82" s="12"/>
      <c r="M82" s="75"/>
      <c r="N82" s="178"/>
      <c r="O82" s="178"/>
    </row>
    <row r="83" spans="1:15" s="21" customFormat="1" ht="15.95" customHeight="1" x14ac:dyDescent="0.2">
      <c r="A83" s="75"/>
      <c r="B83" s="12" t="s">
        <v>113</v>
      </c>
      <c r="C83" s="76"/>
      <c r="D83" s="76"/>
      <c r="E83" s="75"/>
      <c r="F83" s="202"/>
      <c r="G83" s="202"/>
      <c r="H83" s="75"/>
      <c r="I83" s="75"/>
      <c r="J83" s="75"/>
      <c r="K83" s="75"/>
      <c r="L83" s="12"/>
      <c r="M83" s="75"/>
      <c r="N83" s="178"/>
      <c r="O83" s="178"/>
    </row>
    <row r="84" spans="1:15" s="21" customFormat="1" ht="15.95" customHeight="1" x14ac:dyDescent="0.2">
      <c r="A84" s="75"/>
      <c r="B84" s="12" t="s">
        <v>114</v>
      </c>
      <c r="C84" s="76"/>
      <c r="D84" s="202"/>
      <c r="E84" s="75"/>
      <c r="F84" s="75"/>
      <c r="G84" s="202"/>
      <c r="H84" s="78"/>
      <c r="I84" s="75"/>
      <c r="J84" s="75"/>
      <c r="K84" s="75"/>
      <c r="L84" s="12"/>
      <c r="M84" s="75"/>
      <c r="N84" s="178"/>
      <c r="O84" s="178"/>
    </row>
    <row r="85" spans="1:15" s="21" customFormat="1" ht="15.95" customHeight="1" x14ac:dyDescent="0.2">
      <c r="A85" s="75"/>
      <c r="B85" s="12" t="s">
        <v>104</v>
      </c>
      <c r="C85" s="202"/>
      <c r="D85" s="76"/>
      <c r="E85" s="75"/>
      <c r="F85" s="75"/>
      <c r="G85" s="202"/>
      <c r="H85" s="75"/>
      <c r="I85" s="75"/>
      <c r="J85" s="75"/>
      <c r="K85" s="75"/>
      <c r="L85" s="75"/>
      <c r="M85" s="75"/>
      <c r="N85" s="178"/>
      <c r="O85" s="178"/>
    </row>
    <row r="86" spans="1:15" s="21" customFormat="1" ht="15.95" customHeight="1" x14ac:dyDescent="0.2">
      <c r="A86" s="75"/>
      <c r="B86" s="12" t="s">
        <v>115</v>
      </c>
      <c r="C86" s="76"/>
      <c r="D86" s="76"/>
      <c r="E86" s="75"/>
      <c r="F86" s="75"/>
      <c r="G86" s="75"/>
      <c r="H86" s="75"/>
      <c r="I86" s="75"/>
      <c r="J86" s="75"/>
      <c r="K86" s="75"/>
      <c r="L86" s="12"/>
      <c r="M86" s="75"/>
      <c r="N86" s="178"/>
      <c r="O86" s="178"/>
    </row>
    <row r="87" spans="1:15" s="21" customFormat="1" ht="15.95" customHeight="1" x14ac:dyDescent="0.2">
      <c r="A87" s="75"/>
      <c r="B87" s="77" t="s">
        <v>125</v>
      </c>
      <c r="C87" s="76"/>
      <c r="D87" s="76"/>
      <c r="E87" s="75"/>
      <c r="F87" s="75"/>
      <c r="G87" s="75"/>
      <c r="H87" s="75"/>
      <c r="I87" s="75"/>
      <c r="J87" s="75"/>
      <c r="K87" s="75"/>
      <c r="L87" s="75"/>
      <c r="M87" s="75"/>
      <c r="N87" s="178"/>
      <c r="O87" s="178"/>
    </row>
    <row r="88" spans="1:15" s="21" customFormat="1" ht="15.95" customHeight="1" x14ac:dyDescent="0.2">
      <c r="A88" s="75"/>
      <c r="B88" s="67" t="s">
        <v>126</v>
      </c>
      <c r="C88" s="76"/>
      <c r="D88" s="76"/>
      <c r="E88" s="75"/>
      <c r="F88" s="12"/>
      <c r="G88" s="75"/>
      <c r="H88" s="75"/>
      <c r="I88" s="75"/>
      <c r="J88" s="75"/>
      <c r="K88" s="75"/>
      <c r="L88" s="75"/>
      <c r="M88" s="75"/>
      <c r="N88" s="178"/>
      <c r="O88" s="178"/>
    </row>
    <row r="89" spans="1:15" s="21" customFormat="1" ht="15.95" customHeight="1" x14ac:dyDescent="0.2">
      <c r="A89" s="75"/>
      <c r="B89" s="67"/>
      <c r="C89" s="76"/>
      <c r="D89" s="76"/>
      <c r="E89" s="75"/>
      <c r="F89" s="75"/>
      <c r="G89" s="75"/>
      <c r="H89" s="75"/>
      <c r="I89" s="75"/>
      <c r="J89" s="75"/>
      <c r="K89" s="75"/>
      <c r="L89" s="75"/>
      <c r="M89" s="75"/>
      <c r="N89" s="178"/>
      <c r="O89" s="178"/>
    </row>
    <row r="90" spans="1:15" s="21" customFormat="1" ht="15.95" customHeight="1" x14ac:dyDescent="0.2">
      <c r="A90" s="75"/>
      <c r="B90" s="12" t="s">
        <v>143</v>
      </c>
      <c r="C90" s="202">
        <v>8097304484</v>
      </c>
      <c r="D90" s="76"/>
      <c r="E90" s="75"/>
      <c r="F90" s="75"/>
      <c r="G90" s="75"/>
      <c r="H90" s="75"/>
      <c r="I90" s="75"/>
      <c r="J90" s="75"/>
      <c r="K90" s="75"/>
      <c r="L90" s="75"/>
      <c r="M90" s="75"/>
      <c r="N90" s="178"/>
      <c r="O90" s="178"/>
    </row>
    <row r="91" spans="1:15" s="21" customFormat="1" ht="18" customHeight="1" x14ac:dyDescent="0.2">
      <c r="A91" s="75"/>
      <c r="B91" s="75"/>
      <c r="C91" s="76"/>
      <c r="D91" s="202"/>
      <c r="E91" s="75"/>
      <c r="F91" s="75"/>
      <c r="G91" s="75"/>
      <c r="H91" s="75"/>
      <c r="I91" s="75"/>
      <c r="J91" s="75"/>
      <c r="K91" s="75"/>
      <c r="L91" s="75"/>
      <c r="M91" s="75"/>
      <c r="N91" s="178"/>
      <c r="O91" s="178"/>
    </row>
    <row r="92" spans="1:15" s="21" customFormat="1" ht="18" customHeight="1" x14ac:dyDescent="0.2">
      <c r="A92" s="75"/>
      <c r="B92" s="12"/>
      <c r="C92" s="202"/>
      <c r="D92" s="15"/>
      <c r="E92" s="75"/>
      <c r="F92" s="75"/>
      <c r="G92" s="75"/>
      <c r="H92" s="75"/>
      <c r="I92" s="75"/>
      <c r="J92" s="75"/>
      <c r="K92" s="75"/>
      <c r="L92" s="75"/>
      <c r="M92" s="75"/>
      <c r="N92" s="178"/>
      <c r="O92" s="178"/>
    </row>
    <row r="93" spans="1:15" ht="14.25" x14ac:dyDescent="0.2">
      <c r="D93" s="199"/>
      <c r="E93" s="28"/>
      <c r="F93" s="75"/>
      <c r="G93" s="75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9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9"/>
      <c r="F95" s="28"/>
      <c r="G95" s="28"/>
      <c r="H95" s="28"/>
    </row>
    <row r="96" spans="1:15" x14ac:dyDescent="0.2">
      <c r="D96" s="199"/>
      <c r="F96" s="28"/>
      <c r="G96" s="28"/>
      <c r="H96" s="16"/>
    </row>
    <row r="97" spans="2:7" x14ac:dyDescent="0.2">
      <c r="D97" s="199"/>
      <c r="F97" s="28"/>
      <c r="G97" s="28"/>
    </row>
    <row r="98" spans="2:7" x14ac:dyDescent="0.2">
      <c r="D98" s="199"/>
      <c r="F98" s="28"/>
      <c r="G98" s="28"/>
    </row>
    <row r="99" spans="2:7" x14ac:dyDescent="0.2">
      <c r="D99" s="199"/>
      <c r="F99" s="28"/>
      <c r="G99" s="28"/>
    </row>
    <row r="100" spans="2:7" x14ac:dyDescent="0.2">
      <c r="B100" s="16"/>
      <c r="C100" s="25"/>
      <c r="D100" s="199"/>
      <c r="F100" s="28"/>
      <c r="G100" s="28"/>
    </row>
    <row r="101" spans="2:7" x14ac:dyDescent="0.2">
      <c r="B101" s="16"/>
      <c r="C101" s="25"/>
      <c r="D101" s="199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4">
    <mergeCell ref="F47:G47"/>
    <mergeCell ref="B63:B64"/>
    <mergeCell ref="C63:D63"/>
    <mergeCell ref="A6:G6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2026-06-10T10:04:58Z</dcterms:modified>
</cp:coreProperties>
</file>