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  <sheet name="STOCK POINT PRICE" sheetId="5" r:id="rId6"/>
  </sheets>
  <definedNames>
    <definedName name="_xlnm._FilterDatabase" localSheetId="2" hidden="1">Sheet3!$A$9:$AE$48</definedName>
    <definedName name="_xlnm._FilterDatabase" localSheetId="3" hidden="1">Sheet4!$A$9:$U$40</definedName>
    <definedName name="_xlnm._FilterDatabase" localSheetId="4" hidden="1">Sheet5!$A$9:$U$57</definedName>
    <definedName name="_xlnm.Print_Area" localSheetId="1">Sheet2!$A$1:$AR$60</definedName>
    <definedName name="_xlnm.Print_Area" localSheetId="2">Sheet3!$A$1:$Z$61</definedName>
  </definedNames>
  <calcPr calcId="144525"/>
  <fileRecoveryPr autoRecover="0"/>
</workbook>
</file>

<file path=xl/calcChain.xml><?xml version="1.0" encoding="utf-8"?>
<calcChain xmlns="http://schemas.openxmlformats.org/spreadsheetml/2006/main">
  <c r="T42" i="6" l="1"/>
  <c r="U42" i="6" s="1"/>
  <c r="T12" i="4" l="1"/>
  <c r="Y46" i="3"/>
  <c r="Z46" i="3" s="1"/>
  <c r="AD57" i="4"/>
  <c r="AE57" i="4" s="1"/>
  <c r="AD56" i="4"/>
  <c r="AE56" i="4" s="1"/>
  <c r="AD54" i="4"/>
  <c r="AE54" i="4" s="1"/>
  <c r="AD52" i="4"/>
  <c r="AE52" i="4" s="1"/>
  <c r="AD49" i="4"/>
  <c r="AE49" i="4" s="1"/>
  <c r="AD47" i="4"/>
  <c r="AE47" i="4" s="1"/>
  <c r="AD45" i="4"/>
  <c r="AE45" i="4" s="1"/>
  <c r="AD44" i="4"/>
  <c r="AE44" i="4" s="1"/>
  <c r="AD42" i="4"/>
  <c r="AE42" i="4" s="1"/>
  <c r="AD40" i="4"/>
  <c r="AE40" i="4" s="1"/>
  <c r="AD39" i="4"/>
  <c r="AE39" i="4" s="1"/>
  <c r="AD37" i="4"/>
  <c r="AE37" i="4" s="1"/>
  <c r="AD35" i="4"/>
  <c r="AE35" i="4" s="1"/>
  <c r="AD32" i="4"/>
  <c r="AE32" i="4" s="1"/>
  <c r="AD29" i="4"/>
  <c r="AE29" i="4" s="1"/>
  <c r="AD26" i="4"/>
  <c r="AE26" i="4" s="1"/>
  <c r="AD23" i="4"/>
  <c r="AE23" i="4" s="1"/>
  <c r="AD20" i="4"/>
  <c r="AE20" i="4" s="1"/>
  <c r="AD18" i="4"/>
  <c r="AE18" i="4" s="1"/>
  <c r="AD15" i="4"/>
  <c r="AE15" i="4" s="1"/>
  <c r="AD13" i="4"/>
  <c r="AE13" i="4" s="1"/>
  <c r="AD12" i="4"/>
  <c r="AE12" i="4" s="1"/>
  <c r="AD11" i="4"/>
  <c r="AE11" i="4" s="1"/>
  <c r="E11" i="4" l="1"/>
  <c r="E12" i="4"/>
  <c r="J40" i="2" l="1"/>
  <c r="K40" i="2" s="1"/>
  <c r="AD11" i="6" l="1"/>
  <c r="AE11" i="6" s="1"/>
  <c r="AD57" i="6"/>
  <c r="AE57" i="6" s="1"/>
  <c r="AD56" i="6"/>
  <c r="AE56" i="6" s="1"/>
  <c r="AD54" i="6"/>
  <c r="AE54" i="6" s="1"/>
  <c r="AD52" i="6"/>
  <c r="AE52" i="6" s="1"/>
  <c r="AD49" i="6"/>
  <c r="AE49" i="6" s="1"/>
  <c r="AD47" i="6"/>
  <c r="AE47" i="6" s="1"/>
  <c r="AD45" i="6"/>
  <c r="AE45" i="6" s="1"/>
  <c r="AD44" i="6"/>
  <c r="AE44" i="6" s="1"/>
  <c r="AD42" i="6"/>
  <c r="AE42" i="6" s="1"/>
  <c r="AD40" i="6"/>
  <c r="AE40" i="6" s="1"/>
  <c r="AD39" i="6"/>
  <c r="AE39" i="6" s="1"/>
  <c r="AD37" i="6"/>
  <c r="AE37" i="6" s="1"/>
  <c r="AD35" i="6"/>
  <c r="AE35" i="6" s="1"/>
  <c r="AD32" i="6"/>
  <c r="AE32" i="6" s="1"/>
  <c r="AD29" i="6"/>
  <c r="AE29" i="6" s="1"/>
  <c r="AD26" i="6"/>
  <c r="AE26" i="6" s="1"/>
  <c r="AD23" i="6"/>
  <c r="AE23" i="6" s="1"/>
  <c r="AD20" i="6"/>
  <c r="AE20" i="6" s="1"/>
  <c r="AD18" i="6"/>
  <c r="AE18" i="6" s="1"/>
  <c r="AD15" i="6"/>
  <c r="AE15" i="6" s="1"/>
  <c r="AD13" i="6"/>
  <c r="AE13" i="6" s="1"/>
  <c r="AD12" i="6"/>
  <c r="AE12" i="6" s="1"/>
  <c r="Y47" i="4" l="1"/>
  <c r="Z47" i="4" s="1"/>
  <c r="T47" i="4"/>
  <c r="U47" i="4" s="1"/>
  <c r="O47" i="4"/>
  <c r="P47" i="4" s="1"/>
  <c r="J47" i="4"/>
  <c r="K47" i="4" s="1"/>
  <c r="E47" i="4"/>
  <c r="F47" i="4" s="1"/>
  <c r="AD48" i="3"/>
  <c r="AE48" i="3" s="1"/>
  <c r="Y48" i="3"/>
  <c r="Z48" i="3" s="1"/>
  <c r="T48" i="3"/>
  <c r="U48" i="3" s="1"/>
  <c r="O48" i="3"/>
  <c r="P48" i="3" s="1"/>
  <c r="J48" i="3"/>
  <c r="K48" i="3" s="1"/>
  <c r="E48" i="3"/>
  <c r="F48" i="3" s="1"/>
  <c r="Y57" i="4" l="1"/>
  <c r="Z57" i="4" s="1"/>
  <c r="Y56" i="4"/>
  <c r="Z56" i="4" s="1"/>
  <c r="Y54" i="4"/>
  <c r="Z54" i="4" s="1"/>
  <c r="Y52" i="4"/>
  <c r="Z52" i="4" s="1"/>
  <c r="Y49" i="4"/>
  <c r="Z49" i="4" s="1"/>
  <c r="Y45" i="4"/>
  <c r="Z45" i="4" s="1"/>
  <c r="Y44" i="4"/>
  <c r="Z44" i="4" s="1"/>
  <c r="Y42" i="4"/>
  <c r="Z42" i="4" s="1"/>
  <c r="Y40" i="4"/>
  <c r="Z40" i="4" s="1"/>
  <c r="Y39" i="4"/>
  <c r="Z39" i="4" s="1"/>
  <c r="Y37" i="4"/>
  <c r="Z37" i="4" s="1"/>
  <c r="Y35" i="4"/>
  <c r="Z35" i="4" s="1"/>
  <c r="Y32" i="4"/>
  <c r="Z32" i="4" s="1"/>
  <c r="Y29" i="4"/>
  <c r="Z29" i="4" s="1"/>
  <c r="Y26" i="4"/>
  <c r="Z26" i="4" s="1"/>
  <c r="Y23" i="4"/>
  <c r="Z23" i="4" s="1"/>
  <c r="Y20" i="4"/>
  <c r="Z20" i="4" s="1"/>
  <c r="Y18" i="4"/>
  <c r="Z18" i="4" s="1"/>
  <c r="Y15" i="4"/>
  <c r="Z15" i="4" s="1"/>
  <c r="Y13" i="4"/>
  <c r="Z13" i="4" s="1"/>
  <c r="Y12" i="4"/>
  <c r="Z12" i="4" s="1"/>
  <c r="Y11" i="4"/>
  <c r="Z11" i="4" s="1"/>
  <c r="AI56" i="2" l="1"/>
  <c r="E15" i="1"/>
  <c r="F15" i="1" s="1"/>
  <c r="Y15" i="6"/>
  <c r="Z15" i="6" s="1"/>
  <c r="T15" i="6"/>
  <c r="U15" i="6" s="1"/>
  <c r="O15" i="6"/>
  <c r="P15" i="6" s="1"/>
  <c r="J15" i="6"/>
  <c r="K15" i="6" s="1"/>
  <c r="E15" i="6"/>
  <c r="F15" i="6" s="1"/>
  <c r="T15" i="4"/>
  <c r="U15" i="4" s="1"/>
  <c r="O15" i="4"/>
  <c r="P15" i="4" s="1"/>
  <c r="J15" i="4"/>
  <c r="K15" i="4" s="1"/>
  <c r="E15" i="4"/>
  <c r="F15" i="4" s="1"/>
  <c r="AD15" i="3"/>
  <c r="AE15" i="3" s="1"/>
  <c r="Y15" i="3"/>
  <c r="Z15" i="3" s="1"/>
  <c r="T15" i="3"/>
  <c r="U15" i="3" s="1"/>
  <c r="O15" i="3"/>
  <c r="P15" i="3" s="1"/>
  <c r="J15" i="3"/>
  <c r="K15" i="3" s="1"/>
  <c r="E15" i="3"/>
  <c r="F15" i="3" s="1"/>
  <c r="AN15" i="2"/>
  <c r="AO15" i="2" s="1"/>
  <c r="AI15" i="2"/>
  <c r="AJ15" i="2" s="1"/>
  <c r="AD15" i="2"/>
  <c r="AE15" i="2" s="1"/>
  <c r="Y15" i="2"/>
  <c r="Z15" i="2" s="1"/>
  <c r="T15" i="2"/>
  <c r="U15" i="2" s="1"/>
  <c r="O15" i="2"/>
  <c r="P15" i="2" s="1"/>
  <c r="J15" i="2"/>
  <c r="K15" i="2" s="1"/>
  <c r="E15" i="2"/>
  <c r="F15" i="2" s="1"/>
  <c r="AI15" i="1"/>
  <c r="AJ15" i="1" s="1"/>
  <c r="AD15" i="1"/>
  <c r="AE15" i="1" s="1"/>
  <c r="Y15" i="1"/>
  <c r="Z15" i="1" s="1"/>
  <c r="T15" i="1"/>
  <c r="U15" i="1" s="1"/>
  <c r="O15" i="1"/>
  <c r="P15" i="1" s="1"/>
  <c r="J15" i="1"/>
  <c r="K15" i="1" s="1"/>
  <c r="J57" i="6" l="1"/>
  <c r="K57" i="6" s="1"/>
  <c r="J56" i="6"/>
  <c r="K56" i="6" s="1"/>
  <c r="J54" i="6"/>
  <c r="K54" i="6" s="1"/>
  <c r="J52" i="6"/>
  <c r="K52" i="6" s="1"/>
  <c r="J49" i="6"/>
  <c r="K49" i="6" s="1"/>
  <c r="J47" i="6"/>
  <c r="K47" i="6" s="1"/>
  <c r="J45" i="6"/>
  <c r="K45" i="6" s="1"/>
  <c r="J44" i="6"/>
  <c r="K44" i="6" s="1"/>
  <c r="J42" i="6"/>
  <c r="K42" i="6" s="1"/>
  <c r="J40" i="6"/>
  <c r="K40" i="6" s="1"/>
  <c r="J39" i="6"/>
  <c r="K39" i="6" s="1"/>
  <c r="J37" i="6"/>
  <c r="K37" i="6" s="1"/>
  <c r="J35" i="6"/>
  <c r="K35" i="6" s="1"/>
  <c r="J32" i="6"/>
  <c r="K32" i="6" s="1"/>
  <c r="J29" i="6"/>
  <c r="K29" i="6" s="1"/>
  <c r="J26" i="6"/>
  <c r="K26" i="6" s="1"/>
  <c r="J23" i="6"/>
  <c r="K23" i="6" s="1"/>
  <c r="J20" i="6"/>
  <c r="K20" i="6" s="1"/>
  <c r="J18" i="6"/>
  <c r="K18" i="6" s="1"/>
  <c r="J13" i="6"/>
  <c r="K13" i="6" s="1"/>
  <c r="J12" i="6"/>
  <c r="K12" i="6" s="1"/>
  <c r="J11" i="6"/>
  <c r="K11" i="6" s="1"/>
  <c r="T42" i="1" l="1"/>
  <c r="U42" i="1" s="1"/>
  <c r="J12" i="2"/>
  <c r="E49" i="6" l="1"/>
  <c r="F49" i="6" s="1"/>
  <c r="O49" i="6"/>
  <c r="P49" i="6" s="1"/>
  <c r="T49" i="6"/>
  <c r="U49" i="6" s="1"/>
  <c r="Y49" i="6"/>
  <c r="Z49" i="6" s="1"/>
  <c r="E11" i="1" l="1"/>
  <c r="O23" i="3" l="1"/>
  <c r="P23" i="3" s="1"/>
  <c r="Y54" i="6"/>
  <c r="Z54" i="6" s="1"/>
  <c r="Y52" i="6"/>
  <c r="Z52" i="6" s="1"/>
  <c r="Y45" i="6"/>
  <c r="Z45" i="6" s="1"/>
  <c r="Y57" i="6"/>
  <c r="Z57" i="6" s="1"/>
  <c r="Y56" i="6"/>
  <c r="Z56" i="6" s="1"/>
  <c r="Y47" i="6"/>
  <c r="Z47" i="6" s="1"/>
  <c r="Y44" i="6"/>
  <c r="Z44" i="6" s="1"/>
  <c r="Y42" i="6"/>
  <c r="Z42" i="6" s="1"/>
  <c r="Y40" i="6"/>
  <c r="Z40" i="6" s="1"/>
  <c r="Y39" i="6"/>
  <c r="Z39" i="6" s="1"/>
  <c r="Y37" i="6"/>
  <c r="Z37" i="6" s="1"/>
  <c r="Y35" i="6"/>
  <c r="Z35" i="6" s="1"/>
  <c r="Y32" i="6"/>
  <c r="Z32" i="6" s="1"/>
  <c r="Y29" i="6"/>
  <c r="Z29" i="6" s="1"/>
  <c r="Y26" i="6"/>
  <c r="Z26" i="6" s="1"/>
  <c r="Y23" i="6"/>
  <c r="Z23" i="6" s="1"/>
  <c r="Y20" i="6"/>
  <c r="Z20" i="6" s="1"/>
  <c r="Y18" i="6"/>
  <c r="Z18" i="6" s="1"/>
  <c r="Y13" i="6"/>
  <c r="Z13" i="6" s="1"/>
  <c r="Y12" i="6"/>
  <c r="Z12" i="6" s="1"/>
  <c r="Y11" i="6"/>
  <c r="Z11" i="6" s="1"/>
  <c r="E18" i="1" l="1"/>
  <c r="F18" i="1" s="1"/>
  <c r="E20" i="1"/>
  <c r="F20" i="1" s="1"/>
  <c r="Y38" i="3"/>
  <c r="Z38" i="3" s="1"/>
  <c r="J38" i="3"/>
  <c r="K38" i="3" s="1"/>
  <c r="J37" i="1"/>
  <c r="K37" i="1" s="1"/>
  <c r="O37" i="1"/>
  <c r="P37" i="1" s="1"/>
  <c r="E20" i="6"/>
  <c r="F20" i="6" s="1"/>
  <c r="F11" i="1"/>
  <c r="T57" i="6"/>
  <c r="U57" i="6" s="1"/>
  <c r="O57" i="6"/>
  <c r="P57" i="6" s="1"/>
  <c r="E57" i="6"/>
  <c r="F57" i="6" s="1"/>
  <c r="T56" i="6"/>
  <c r="U56" i="6" s="1"/>
  <c r="O56" i="6"/>
  <c r="P56" i="6" s="1"/>
  <c r="E56" i="6"/>
  <c r="F56" i="6" s="1"/>
  <c r="T54" i="6"/>
  <c r="U54" i="6" s="1"/>
  <c r="O54" i="6"/>
  <c r="P54" i="6" s="1"/>
  <c r="E54" i="6"/>
  <c r="F54" i="6" s="1"/>
  <c r="T52" i="6"/>
  <c r="U52" i="6" s="1"/>
  <c r="O52" i="6"/>
  <c r="P52" i="6" s="1"/>
  <c r="E52" i="6"/>
  <c r="F52" i="6" s="1"/>
  <c r="T47" i="6"/>
  <c r="U47" i="6" s="1"/>
  <c r="O47" i="6"/>
  <c r="P47" i="6" s="1"/>
  <c r="E47" i="6"/>
  <c r="F47" i="6" s="1"/>
  <c r="T45" i="6"/>
  <c r="U45" i="6" s="1"/>
  <c r="O45" i="6"/>
  <c r="P45" i="6" s="1"/>
  <c r="E45" i="6"/>
  <c r="F45" i="6" s="1"/>
  <c r="T44" i="6"/>
  <c r="U44" i="6" s="1"/>
  <c r="O44" i="6"/>
  <c r="P44" i="6" s="1"/>
  <c r="E44" i="6"/>
  <c r="F44" i="6" s="1"/>
  <c r="O42" i="6"/>
  <c r="P42" i="6" s="1"/>
  <c r="E42" i="6"/>
  <c r="F42" i="6" s="1"/>
  <c r="T40" i="6"/>
  <c r="U40" i="6" s="1"/>
  <c r="O40" i="6"/>
  <c r="P40" i="6" s="1"/>
  <c r="E40" i="6"/>
  <c r="F40" i="6" s="1"/>
  <c r="T39" i="6"/>
  <c r="U39" i="6" s="1"/>
  <c r="O39" i="6"/>
  <c r="P39" i="6" s="1"/>
  <c r="E39" i="6"/>
  <c r="F39" i="6" s="1"/>
  <c r="T37" i="6"/>
  <c r="U37" i="6" s="1"/>
  <c r="O37" i="6"/>
  <c r="P37" i="6" s="1"/>
  <c r="E37" i="6"/>
  <c r="F37" i="6" s="1"/>
  <c r="T35" i="6"/>
  <c r="U35" i="6" s="1"/>
  <c r="O35" i="6"/>
  <c r="P35" i="6" s="1"/>
  <c r="E35" i="6"/>
  <c r="F35" i="6" s="1"/>
  <c r="T32" i="6"/>
  <c r="U32" i="6" s="1"/>
  <c r="O32" i="6"/>
  <c r="P32" i="6" s="1"/>
  <c r="E32" i="6"/>
  <c r="F32" i="6" s="1"/>
  <c r="T29" i="6"/>
  <c r="U29" i="6" s="1"/>
  <c r="O29" i="6"/>
  <c r="P29" i="6" s="1"/>
  <c r="E29" i="6"/>
  <c r="F29" i="6" s="1"/>
  <c r="T26" i="6"/>
  <c r="U26" i="6" s="1"/>
  <c r="O26" i="6"/>
  <c r="P26" i="6" s="1"/>
  <c r="E26" i="6"/>
  <c r="F26" i="6" s="1"/>
  <c r="T23" i="6"/>
  <c r="U23" i="6" s="1"/>
  <c r="O23" i="6"/>
  <c r="P23" i="6" s="1"/>
  <c r="E23" i="6"/>
  <c r="F23" i="6" s="1"/>
  <c r="T20" i="6"/>
  <c r="U20" i="6" s="1"/>
  <c r="O20" i="6"/>
  <c r="P20" i="6" s="1"/>
  <c r="T18" i="6"/>
  <c r="U18" i="6" s="1"/>
  <c r="O18" i="6"/>
  <c r="P18" i="6" s="1"/>
  <c r="E18" i="6"/>
  <c r="F18" i="6" s="1"/>
  <c r="T13" i="6"/>
  <c r="U13" i="6" s="1"/>
  <c r="O13" i="6"/>
  <c r="P13" i="6" s="1"/>
  <c r="E13" i="6"/>
  <c r="F13" i="6" s="1"/>
  <c r="T12" i="6"/>
  <c r="U12" i="6" s="1"/>
  <c r="O12" i="6"/>
  <c r="P12" i="6" s="1"/>
  <c r="E12" i="6"/>
  <c r="F12" i="6" s="1"/>
  <c r="T11" i="6"/>
  <c r="U11" i="6" s="1"/>
  <c r="O11" i="6"/>
  <c r="P11" i="6" s="1"/>
  <c r="E11" i="6"/>
  <c r="F11" i="6" s="1"/>
  <c r="T57" i="4"/>
  <c r="U57" i="4" s="1"/>
  <c r="T56" i="4"/>
  <c r="U56" i="4" s="1"/>
  <c r="T54" i="4"/>
  <c r="U54" i="4" s="1"/>
  <c r="T52" i="4"/>
  <c r="U52" i="4" s="1"/>
  <c r="T49" i="4"/>
  <c r="U49" i="4" s="1"/>
  <c r="T45" i="4"/>
  <c r="U45" i="4" s="1"/>
  <c r="T44" i="4"/>
  <c r="U44" i="4" s="1"/>
  <c r="T42" i="4"/>
  <c r="U42" i="4" s="1"/>
  <c r="T40" i="4"/>
  <c r="U40" i="4" s="1"/>
  <c r="T39" i="4"/>
  <c r="U39" i="4" s="1"/>
  <c r="T37" i="4"/>
  <c r="U37" i="4" s="1"/>
  <c r="T35" i="4"/>
  <c r="U35" i="4" s="1"/>
  <c r="T32" i="4"/>
  <c r="U32" i="4" s="1"/>
  <c r="T29" i="4"/>
  <c r="U29" i="4" s="1"/>
  <c r="T26" i="4"/>
  <c r="U26" i="4" s="1"/>
  <c r="T23" i="4"/>
  <c r="U23" i="4" s="1"/>
  <c r="T20" i="4"/>
  <c r="U20" i="4" s="1"/>
  <c r="T18" i="4"/>
  <c r="U18" i="4" s="1"/>
  <c r="T13" i="4"/>
  <c r="U13" i="4" s="1"/>
  <c r="U12" i="4"/>
  <c r="T11" i="4"/>
  <c r="U11" i="4" s="1"/>
  <c r="O57" i="4"/>
  <c r="P57" i="4" s="1"/>
  <c r="O56" i="4"/>
  <c r="P56" i="4" s="1"/>
  <c r="O54" i="4"/>
  <c r="P54" i="4" s="1"/>
  <c r="O52" i="4"/>
  <c r="P52" i="4" s="1"/>
  <c r="O49" i="4"/>
  <c r="P49" i="4" s="1"/>
  <c r="O45" i="4"/>
  <c r="P45" i="4" s="1"/>
  <c r="O44" i="4"/>
  <c r="P44" i="4" s="1"/>
  <c r="O42" i="4"/>
  <c r="P42" i="4" s="1"/>
  <c r="O40" i="4"/>
  <c r="P40" i="4" s="1"/>
  <c r="O39" i="4"/>
  <c r="P39" i="4" s="1"/>
  <c r="O37" i="4"/>
  <c r="P37" i="4" s="1"/>
  <c r="O35" i="4"/>
  <c r="P35" i="4" s="1"/>
  <c r="O32" i="4"/>
  <c r="P32" i="4" s="1"/>
  <c r="O29" i="4"/>
  <c r="P29" i="4" s="1"/>
  <c r="O26" i="4"/>
  <c r="P26" i="4" s="1"/>
  <c r="O23" i="4"/>
  <c r="P23" i="4" s="1"/>
  <c r="O20" i="4"/>
  <c r="P20" i="4" s="1"/>
  <c r="O18" i="4"/>
  <c r="P18" i="4" s="1"/>
  <c r="O13" i="4"/>
  <c r="P13" i="4" s="1"/>
  <c r="O12" i="4"/>
  <c r="P12" i="4" s="1"/>
  <c r="O11" i="4"/>
  <c r="P11" i="4" s="1"/>
  <c r="J57" i="4"/>
  <c r="K57" i="4" s="1"/>
  <c r="J56" i="4"/>
  <c r="K56" i="4" s="1"/>
  <c r="J54" i="4"/>
  <c r="K54" i="4" s="1"/>
  <c r="J52" i="4"/>
  <c r="K52" i="4" s="1"/>
  <c r="J49" i="4"/>
  <c r="K49" i="4" s="1"/>
  <c r="J45" i="4"/>
  <c r="K45" i="4" s="1"/>
  <c r="J44" i="4"/>
  <c r="K44" i="4" s="1"/>
  <c r="J42" i="4"/>
  <c r="K42" i="4" s="1"/>
  <c r="J40" i="4"/>
  <c r="K40" i="4" s="1"/>
  <c r="J39" i="4"/>
  <c r="K39" i="4" s="1"/>
  <c r="J37" i="4"/>
  <c r="K37" i="4" s="1"/>
  <c r="J35" i="4"/>
  <c r="K35" i="4" s="1"/>
  <c r="J32" i="4"/>
  <c r="K32" i="4" s="1"/>
  <c r="J29" i="4"/>
  <c r="K29" i="4" s="1"/>
  <c r="J26" i="4"/>
  <c r="K26" i="4" s="1"/>
  <c r="J23" i="4"/>
  <c r="K23" i="4" s="1"/>
  <c r="J20" i="4"/>
  <c r="K20" i="4" s="1"/>
  <c r="J18" i="4"/>
  <c r="K18" i="4" s="1"/>
  <c r="J13" i="4"/>
  <c r="K13" i="4" s="1"/>
  <c r="J12" i="4"/>
  <c r="K12" i="4" s="1"/>
  <c r="J11" i="4"/>
  <c r="K11" i="4" s="1"/>
  <c r="E57" i="4"/>
  <c r="F57" i="4" s="1"/>
  <c r="E56" i="4"/>
  <c r="F56" i="4" s="1"/>
  <c r="E54" i="4"/>
  <c r="F54" i="4" s="1"/>
  <c r="E52" i="4"/>
  <c r="F52" i="4" s="1"/>
  <c r="E49" i="4"/>
  <c r="F49" i="4" s="1"/>
  <c r="E45" i="4"/>
  <c r="F45" i="4" s="1"/>
  <c r="E44" i="4"/>
  <c r="F44" i="4" s="1"/>
  <c r="E42" i="4"/>
  <c r="F42" i="4" s="1"/>
  <c r="E40" i="4"/>
  <c r="F40" i="4" s="1"/>
  <c r="E39" i="4"/>
  <c r="F39" i="4" s="1"/>
  <c r="E37" i="4"/>
  <c r="F37" i="4" s="1"/>
  <c r="E35" i="4"/>
  <c r="F35" i="4" s="1"/>
  <c r="E32" i="4"/>
  <c r="F32" i="4" s="1"/>
  <c r="E29" i="4"/>
  <c r="F29" i="4" s="1"/>
  <c r="E26" i="4"/>
  <c r="F26" i="4" s="1"/>
  <c r="E23" i="4"/>
  <c r="F23" i="4" s="1"/>
  <c r="E20" i="4"/>
  <c r="F20" i="4" s="1"/>
  <c r="E18" i="4"/>
  <c r="F18" i="4" s="1"/>
  <c r="E13" i="4"/>
  <c r="F13" i="4" s="1"/>
  <c r="F12" i="4"/>
  <c r="F11" i="4"/>
  <c r="AD57" i="3"/>
  <c r="AE57" i="3" s="1"/>
  <c r="AD56" i="3"/>
  <c r="AE56" i="3" s="1"/>
  <c r="AD54" i="3"/>
  <c r="AE54" i="3" s="1"/>
  <c r="AD52" i="3"/>
  <c r="AE52" i="3" s="1"/>
  <c r="AD49" i="3"/>
  <c r="AE49" i="3" s="1"/>
  <c r="AD46" i="3"/>
  <c r="AE46" i="3" s="1"/>
  <c r="AD45" i="3"/>
  <c r="AE45" i="3" s="1"/>
  <c r="AD43" i="3"/>
  <c r="AE43" i="3" s="1"/>
  <c r="AD41" i="3"/>
  <c r="AE41" i="3" s="1"/>
  <c r="AD40" i="3"/>
  <c r="AE40" i="3" s="1"/>
  <c r="AD38" i="3"/>
  <c r="AE38" i="3" s="1"/>
  <c r="AD35" i="3"/>
  <c r="AE35" i="3" s="1"/>
  <c r="AD32" i="3"/>
  <c r="AE32" i="3" s="1"/>
  <c r="AD29" i="3"/>
  <c r="AE29" i="3" s="1"/>
  <c r="AD26" i="3"/>
  <c r="AE26" i="3" s="1"/>
  <c r="AD23" i="3"/>
  <c r="AE23" i="3" s="1"/>
  <c r="AD20" i="3"/>
  <c r="AE20" i="3" s="1"/>
  <c r="AD18" i="3"/>
  <c r="AE18" i="3" s="1"/>
  <c r="AD13" i="3"/>
  <c r="AE13" i="3" s="1"/>
  <c r="AD12" i="3"/>
  <c r="AE12" i="3" s="1"/>
  <c r="AD11" i="3"/>
  <c r="AE11" i="3" s="1"/>
  <c r="Y57" i="3"/>
  <c r="Z57" i="3" s="1"/>
  <c r="Y56" i="3"/>
  <c r="Z56" i="3" s="1"/>
  <c r="Y54" i="3"/>
  <c r="Z54" i="3" s="1"/>
  <c r="Y52" i="3"/>
  <c r="Z52" i="3" s="1"/>
  <c r="Y49" i="3"/>
  <c r="Z49" i="3" s="1"/>
  <c r="Y45" i="3"/>
  <c r="Z45" i="3" s="1"/>
  <c r="Y43" i="3"/>
  <c r="Z43" i="3" s="1"/>
  <c r="Y41" i="3"/>
  <c r="Z41" i="3" s="1"/>
  <c r="Y40" i="3"/>
  <c r="Z40" i="3" s="1"/>
  <c r="Y35" i="3"/>
  <c r="Z35" i="3" s="1"/>
  <c r="Y32" i="3"/>
  <c r="Z32" i="3" s="1"/>
  <c r="Y29" i="3"/>
  <c r="Z29" i="3" s="1"/>
  <c r="Y26" i="3"/>
  <c r="Z26" i="3" s="1"/>
  <c r="Y23" i="3"/>
  <c r="Z23" i="3" s="1"/>
  <c r="Y20" i="3"/>
  <c r="Z20" i="3" s="1"/>
  <c r="Y18" i="3"/>
  <c r="Z18" i="3" s="1"/>
  <c r="Y13" i="3"/>
  <c r="Z13" i="3" s="1"/>
  <c r="Y12" i="3"/>
  <c r="Z12" i="3" s="1"/>
  <c r="Y11" i="3"/>
  <c r="Z11" i="3" s="1"/>
  <c r="T57" i="3"/>
  <c r="U57" i="3" s="1"/>
  <c r="T56" i="3"/>
  <c r="U56" i="3" s="1"/>
  <c r="T54" i="3"/>
  <c r="U54" i="3" s="1"/>
  <c r="T52" i="3"/>
  <c r="U52" i="3" s="1"/>
  <c r="T49" i="3"/>
  <c r="U49" i="3" s="1"/>
  <c r="T46" i="3"/>
  <c r="U46" i="3" s="1"/>
  <c r="T45" i="3"/>
  <c r="U45" i="3" s="1"/>
  <c r="T43" i="3"/>
  <c r="U43" i="3" s="1"/>
  <c r="T41" i="3"/>
  <c r="U41" i="3" s="1"/>
  <c r="T40" i="3"/>
  <c r="U40" i="3" s="1"/>
  <c r="T38" i="3"/>
  <c r="U38" i="3" s="1"/>
  <c r="T35" i="3"/>
  <c r="U35" i="3" s="1"/>
  <c r="T32" i="3"/>
  <c r="U32" i="3" s="1"/>
  <c r="T29" i="3"/>
  <c r="U29" i="3" s="1"/>
  <c r="T26" i="3"/>
  <c r="U26" i="3" s="1"/>
  <c r="T23" i="3"/>
  <c r="U23" i="3" s="1"/>
  <c r="T20" i="3"/>
  <c r="U20" i="3" s="1"/>
  <c r="T18" i="3"/>
  <c r="U18" i="3" s="1"/>
  <c r="T13" i="3"/>
  <c r="U13" i="3" s="1"/>
  <c r="T12" i="3"/>
  <c r="U12" i="3" s="1"/>
  <c r="T11" i="3"/>
  <c r="U11" i="3" s="1"/>
  <c r="O57" i="3"/>
  <c r="P57" i="3" s="1"/>
  <c r="O56" i="3"/>
  <c r="P56" i="3" s="1"/>
  <c r="O54" i="3"/>
  <c r="P54" i="3" s="1"/>
  <c r="O52" i="3"/>
  <c r="P52" i="3" s="1"/>
  <c r="O49" i="3"/>
  <c r="P49" i="3" s="1"/>
  <c r="O46" i="3"/>
  <c r="P46" i="3" s="1"/>
  <c r="O45" i="3"/>
  <c r="P45" i="3" s="1"/>
  <c r="O43" i="3"/>
  <c r="P43" i="3" s="1"/>
  <c r="O41" i="3"/>
  <c r="P41" i="3" s="1"/>
  <c r="O40" i="3"/>
  <c r="P40" i="3" s="1"/>
  <c r="O38" i="3"/>
  <c r="P38" i="3" s="1"/>
  <c r="O35" i="3"/>
  <c r="P35" i="3" s="1"/>
  <c r="O32" i="3"/>
  <c r="P32" i="3" s="1"/>
  <c r="O29" i="3"/>
  <c r="P29" i="3" s="1"/>
  <c r="O26" i="3"/>
  <c r="P26" i="3" s="1"/>
  <c r="O20" i="3"/>
  <c r="P20" i="3" s="1"/>
  <c r="O18" i="3"/>
  <c r="P18" i="3" s="1"/>
  <c r="O13" i="3"/>
  <c r="P13" i="3" s="1"/>
  <c r="O12" i="3"/>
  <c r="P12" i="3" s="1"/>
  <c r="O11" i="3"/>
  <c r="P11" i="3" s="1"/>
  <c r="J57" i="3"/>
  <c r="K57" i="3" s="1"/>
  <c r="J56" i="3"/>
  <c r="K56" i="3" s="1"/>
  <c r="J54" i="3"/>
  <c r="K54" i="3" s="1"/>
  <c r="J52" i="3"/>
  <c r="K52" i="3" s="1"/>
  <c r="J49" i="3"/>
  <c r="K49" i="3" s="1"/>
  <c r="J46" i="3"/>
  <c r="K46" i="3" s="1"/>
  <c r="J45" i="3"/>
  <c r="K45" i="3" s="1"/>
  <c r="J43" i="3"/>
  <c r="K43" i="3" s="1"/>
  <c r="J41" i="3"/>
  <c r="K41" i="3" s="1"/>
  <c r="J40" i="3"/>
  <c r="K40" i="3" s="1"/>
  <c r="J35" i="3"/>
  <c r="K35" i="3" s="1"/>
  <c r="J32" i="3"/>
  <c r="K32" i="3" s="1"/>
  <c r="J29" i="3"/>
  <c r="K29" i="3" s="1"/>
  <c r="J26" i="3"/>
  <c r="K26" i="3" s="1"/>
  <c r="J23" i="3"/>
  <c r="K23" i="3" s="1"/>
  <c r="J20" i="3"/>
  <c r="K20" i="3" s="1"/>
  <c r="J18" i="3"/>
  <c r="K18" i="3" s="1"/>
  <c r="J13" i="3"/>
  <c r="K13" i="3" s="1"/>
  <c r="J12" i="3"/>
  <c r="K12" i="3" s="1"/>
  <c r="J11" i="3"/>
  <c r="K11" i="3" s="1"/>
  <c r="E57" i="3"/>
  <c r="F57" i="3" s="1"/>
  <c r="E56" i="3"/>
  <c r="F56" i="3" s="1"/>
  <c r="E54" i="3"/>
  <c r="F54" i="3" s="1"/>
  <c r="E52" i="3"/>
  <c r="F52" i="3" s="1"/>
  <c r="E49" i="3"/>
  <c r="F49" i="3" s="1"/>
  <c r="E46" i="3"/>
  <c r="F46" i="3" s="1"/>
  <c r="E45" i="3"/>
  <c r="F45" i="3" s="1"/>
  <c r="E43" i="3"/>
  <c r="F43" i="3" s="1"/>
  <c r="E41" i="3"/>
  <c r="F41" i="3" s="1"/>
  <c r="E40" i="3"/>
  <c r="F40" i="3" s="1"/>
  <c r="E38" i="3"/>
  <c r="F38" i="3" s="1"/>
  <c r="E35" i="3"/>
  <c r="F35" i="3" s="1"/>
  <c r="E32" i="3"/>
  <c r="F32" i="3" s="1"/>
  <c r="E29" i="3"/>
  <c r="F29" i="3" s="1"/>
  <c r="E26" i="3"/>
  <c r="F26" i="3" s="1"/>
  <c r="E23" i="3"/>
  <c r="F23" i="3" s="1"/>
  <c r="E20" i="3"/>
  <c r="F20" i="3" s="1"/>
  <c r="E18" i="3"/>
  <c r="F18" i="3" s="1"/>
  <c r="E13" i="3"/>
  <c r="F13" i="3" s="1"/>
  <c r="E12" i="3"/>
  <c r="F12" i="3" s="1"/>
  <c r="E11" i="3"/>
  <c r="F11" i="3" s="1"/>
  <c r="AN56" i="2"/>
  <c r="AO56" i="2" s="1"/>
  <c r="AN55" i="2"/>
  <c r="AO55" i="2" s="1"/>
  <c r="AN53" i="2"/>
  <c r="AO53" i="2" s="1"/>
  <c r="AN51" i="2"/>
  <c r="AO51" i="2" s="1"/>
  <c r="AN48" i="2"/>
  <c r="AO48" i="2" s="1"/>
  <c r="AN47" i="2"/>
  <c r="AO47" i="2" s="1"/>
  <c r="AN45" i="2"/>
  <c r="AO45" i="2" s="1"/>
  <c r="AN44" i="2"/>
  <c r="AO44" i="2" s="1"/>
  <c r="AN42" i="2"/>
  <c r="AO42" i="2" s="1"/>
  <c r="AN40" i="2"/>
  <c r="AO40" i="2" s="1"/>
  <c r="AN39" i="2"/>
  <c r="AO39" i="2" s="1"/>
  <c r="AN37" i="2"/>
  <c r="AO37" i="2" s="1"/>
  <c r="AN35" i="2"/>
  <c r="AO35" i="2" s="1"/>
  <c r="AN32" i="2"/>
  <c r="AO32" i="2" s="1"/>
  <c r="AN29" i="2"/>
  <c r="AO29" i="2" s="1"/>
  <c r="AN26" i="2"/>
  <c r="AO26" i="2" s="1"/>
  <c r="AN23" i="2"/>
  <c r="AO23" i="2" s="1"/>
  <c r="AN20" i="2"/>
  <c r="AO20" i="2" s="1"/>
  <c r="AN18" i="2"/>
  <c r="AO18" i="2" s="1"/>
  <c r="AN13" i="2"/>
  <c r="AO13" i="2" s="1"/>
  <c r="AN12" i="2"/>
  <c r="AO12" i="2" s="1"/>
  <c r="AJ56" i="2"/>
  <c r="AI55" i="2"/>
  <c r="AJ55" i="2" s="1"/>
  <c r="AI53" i="2"/>
  <c r="AJ53" i="2" s="1"/>
  <c r="AI51" i="2"/>
  <c r="AJ51" i="2" s="1"/>
  <c r="AI48" i="2"/>
  <c r="AJ48" i="2" s="1"/>
  <c r="AI47" i="2"/>
  <c r="AJ47" i="2" s="1"/>
  <c r="AI45" i="2"/>
  <c r="AJ45" i="2" s="1"/>
  <c r="AI44" i="2"/>
  <c r="AJ44" i="2" s="1"/>
  <c r="AI42" i="2"/>
  <c r="AJ42" i="2" s="1"/>
  <c r="AI40" i="2"/>
  <c r="AJ40" i="2" s="1"/>
  <c r="AI39" i="2"/>
  <c r="AJ39" i="2" s="1"/>
  <c r="AI37" i="2"/>
  <c r="AJ37" i="2" s="1"/>
  <c r="AI35" i="2"/>
  <c r="AJ35" i="2" s="1"/>
  <c r="AI32" i="2"/>
  <c r="AJ32" i="2" s="1"/>
  <c r="AI29" i="2"/>
  <c r="AJ29" i="2" s="1"/>
  <c r="AI26" i="2"/>
  <c r="AJ26" i="2" s="1"/>
  <c r="AI23" i="2"/>
  <c r="AJ23" i="2" s="1"/>
  <c r="AI20" i="2"/>
  <c r="AJ20" i="2" s="1"/>
  <c r="AI18" i="2"/>
  <c r="AJ18" i="2" s="1"/>
  <c r="AI13" i="2"/>
  <c r="AJ13" i="2" s="1"/>
  <c r="AI12" i="2"/>
  <c r="AJ12" i="2" s="1"/>
  <c r="AD56" i="2"/>
  <c r="AE56" i="2" s="1"/>
  <c r="AD55" i="2"/>
  <c r="AE55" i="2" s="1"/>
  <c r="AD53" i="2"/>
  <c r="AE53" i="2" s="1"/>
  <c r="AD51" i="2"/>
  <c r="AE51" i="2" s="1"/>
  <c r="AD48" i="2"/>
  <c r="AE48" i="2" s="1"/>
  <c r="AD47" i="2"/>
  <c r="AE47" i="2" s="1"/>
  <c r="AD45" i="2"/>
  <c r="AE45" i="2" s="1"/>
  <c r="AD44" i="2"/>
  <c r="AE44" i="2" s="1"/>
  <c r="AD42" i="2"/>
  <c r="AE42" i="2" s="1"/>
  <c r="AD40" i="2"/>
  <c r="AE40" i="2" s="1"/>
  <c r="AD39" i="2"/>
  <c r="AE39" i="2" s="1"/>
  <c r="AD37" i="2"/>
  <c r="AE37" i="2" s="1"/>
  <c r="AD35" i="2"/>
  <c r="AE35" i="2" s="1"/>
  <c r="AD32" i="2"/>
  <c r="AE32" i="2" s="1"/>
  <c r="AD29" i="2"/>
  <c r="AE29" i="2" s="1"/>
  <c r="AD26" i="2"/>
  <c r="AE26" i="2" s="1"/>
  <c r="AD23" i="2"/>
  <c r="AE23" i="2" s="1"/>
  <c r="AD20" i="2"/>
  <c r="AE20" i="2" s="1"/>
  <c r="AD18" i="2"/>
  <c r="AE18" i="2" s="1"/>
  <c r="AD13" i="2"/>
  <c r="AE13" i="2" s="1"/>
  <c r="AD12" i="2"/>
  <c r="AE12" i="2" s="1"/>
  <c r="AD11" i="2"/>
  <c r="AE11" i="2" s="1"/>
  <c r="Y56" i="2"/>
  <c r="Z56" i="2" s="1"/>
  <c r="Y55" i="2"/>
  <c r="Z55" i="2" s="1"/>
  <c r="Y53" i="2"/>
  <c r="Z53" i="2" s="1"/>
  <c r="Y51" i="2"/>
  <c r="Z51" i="2" s="1"/>
  <c r="Y48" i="2"/>
  <c r="Z48" i="2" s="1"/>
  <c r="Y47" i="2"/>
  <c r="Z47" i="2" s="1"/>
  <c r="Y45" i="2"/>
  <c r="Z45" i="2" s="1"/>
  <c r="Y44" i="2"/>
  <c r="Z44" i="2" s="1"/>
  <c r="Y42" i="2"/>
  <c r="Z42" i="2" s="1"/>
  <c r="Y40" i="2"/>
  <c r="Z40" i="2" s="1"/>
  <c r="Y39" i="2"/>
  <c r="Z39" i="2" s="1"/>
  <c r="Y37" i="2"/>
  <c r="Z37" i="2" s="1"/>
  <c r="Y35" i="2"/>
  <c r="Z35" i="2" s="1"/>
  <c r="Y32" i="2"/>
  <c r="Z32" i="2" s="1"/>
  <c r="Y29" i="2"/>
  <c r="Z29" i="2" s="1"/>
  <c r="Y26" i="2"/>
  <c r="Z26" i="2" s="1"/>
  <c r="Y23" i="2"/>
  <c r="Z23" i="2" s="1"/>
  <c r="Y20" i="2"/>
  <c r="Z20" i="2" s="1"/>
  <c r="Y18" i="2"/>
  <c r="Z18" i="2" s="1"/>
  <c r="Y13" i="2"/>
  <c r="Z13" i="2" s="1"/>
  <c r="Y12" i="2"/>
  <c r="Z12" i="2" s="1"/>
  <c r="T56" i="2"/>
  <c r="U56" i="2" s="1"/>
  <c r="T55" i="2"/>
  <c r="U55" i="2" s="1"/>
  <c r="T53" i="2"/>
  <c r="U53" i="2" s="1"/>
  <c r="T51" i="2"/>
  <c r="U51" i="2" s="1"/>
  <c r="T48" i="2"/>
  <c r="U48" i="2" s="1"/>
  <c r="T47" i="2"/>
  <c r="U47" i="2" s="1"/>
  <c r="T45" i="2"/>
  <c r="U45" i="2" s="1"/>
  <c r="T44" i="2"/>
  <c r="U44" i="2" s="1"/>
  <c r="T42" i="2"/>
  <c r="U42" i="2" s="1"/>
  <c r="T40" i="2"/>
  <c r="U40" i="2" s="1"/>
  <c r="T39" i="2"/>
  <c r="U39" i="2" s="1"/>
  <c r="T37" i="2"/>
  <c r="U37" i="2" s="1"/>
  <c r="T35" i="2"/>
  <c r="U35" i="2" s="1"/>
  <c r="T32" i="2"/>
  <c r="U32" i="2" s="1"/>
  <c r="T29" i="2"/>
  <c r="U29" i="2" s="1"/>
  <c r="T26" i="2"/>
  <c r="U26" i="2" s="1"/>
  <c r="T23" i="2"/>
  <c r="U23" i="2" s="1"/>
  <c r="T20" i="2"/>
  <c r="U20" i="2" s="1"/>
  <c r="T18" i="2"/>
  <c r="U18" i="2" s="1"/>
  <c r="T13" i="2"/>
  <c r="U13" i="2" s="1"/>
  <c r="T12" i="2"/>
  <c r="U12" i="2" s="1"/>
  <c r="O56" i="2"/>
  <c r="P56" i="2" s="1"/>
  <c r="O55" i="2"/>
  <c r="P55" i="2" s="1"/>
  <c r="O53" i="2"/>
  <c r="P53" i="2" s="1"/>
  <c r="O51" i="2"/>
  <c r="P51" i="2" s="1"/>
  <c r="O48" i="2"/>
  <c r="P48" i="2" s="1"/>
  <c r="O47" i="2"/>
  <c r="P47" i="2" s="1"/>
  <c r="O45" i="2"/>
  <c r="P45" i="2" s="1"/>
  <c r="O44" i="2"/>
  <c r="P44" i="2" s="1"/>
  <c r="O42" i="2"/>
  <c r="P42" i="2" s="1"/>
  <c r="O40" i="2"/>
  <c r="P40" i="2" s="1"/>
  <c r="O39" i="2"/>
  <c r="P39" i="2" s="1"/>
  <c r="O37" i="2"/>
  <c r="P37" i="2" s="1"/>
  <c r="O35" i="2"/>
  <c r="P35" i="2" s="1"/>
  <c r="O32" i="2"/>
  <c r="P32" i="2" s="1"/>
  <c r="O29" i="2"/>
  <c r="P29" i="2" s="1"/>
  <c r="O26" i="2"/>
  <c r="P26" i="2" s="1"/>
  <c r="O23" i="2"/>
  <c r="P23" i="2" s="1"/>
  <c r="O20" i="2"/>
  <c r="P20" i="2" s="1"/>
  <c r="O18" i="2"/>
  <c r="P18" i="2" s="1"/>
  <c r="O13" i="2"/>
  <c r="P13" i="2" s="1"/>
  <c r="O12" i="2"/>
  <c r="P12" i="2" s="1"/>
  <c r="J56" i="2"/>
  <c r="K56" i="2" s="1"/>
  <c r="J55" i="2"/>
  <c r="K55" i="2" s="1"/>
  <c r="J53" i="2"/>
  <c r="K53" i="2" s="1"/>
  <c r="J51" i="2"/>
  <c r="K51" i="2" s="1"/>
  <c r="J48" i="2"/>
  <c r="K48" i="2" s="1"/>
  <c r="J47" i="2"/>
  <c r="K47" i="2" s="1"/>
  <c r="J45" i="2"/>
  <c r="K45" i="2" s="1"/>
  <c r="J44" i="2"/>
  <c r="K44" i="2" s="1"/>
  <c r="J42" i="2"/>
  <c r="K42" i="2" s="1"/>
  <c r="J39" i="2"/>
  <c r="K39" i="2" s="1"/>
  <c r="J37" i="2"/>
  <c r="K37" i="2" s="1"/>
  <c r="J35" i="2"/>
  <c r="K35" i="2" s="1"/>
  <c r="J32" i="2"/>
  <c r="K32" i="2" s="1"/>
  <c r="J29" i="2"/>
  <c r="K29" i="2" s="1"/>
  <c r="J26" i="2"/>
  <c r="K26" i="2" s="1"/>
  <c r="J23" i="2"/>
  <c r="K23" i="2" s="1"/>
  <c r="J20" i="2"/>
  <c r="K20" i="2" s="1"/>
  <c r="J18" i="2"/>
  <c r="K18" i="2" s="1"/>
  <c r="J13" i="2"/>
  <c r="K13" i="2" s="1"/>
  <c r="K12" i="2"/>
  <c r="E56" i="2"/>
  <c r="F56" i="2" s="1"/>
  <c r="E55" i="2"/>
  <c r="F55" i="2" s="1"/>
  <c r="E53" i="2"/>
  <c r="F53" i="2" s="1"/>
  <c r="E51" i="2"/>
  <c r="F51" i="2" s="1"/>
  <c r="E48" i="2"/>
  <c r="F48" i="2" s="1"/>
  <c r="E47" i="2"/>
  <c r="F47" i="2" s="1"/>
  <c r="E45" i="2"/>
  <c r="F45" i="2" s="1"/>
  <c r="E44" i="2"/>
  <c r="F44" i="2" s="1"/>
  <c r="E42" i="2"/>
  <c r="F42" i="2" s="1"/>
  <c r="E40" i="2"/>
  <c r="F40" i="2" s="1"/>
  <c r="E39" i="2"/>
  <c r="F39" i="2" s="1"/>
  <c r="E37" i="2"/>
  <c r="F37" i="2" s="1"/>
  <c r="E35" i="2"/>
  <c r="F35" i="2" s="1"/>
  <c r="E32" i="2"/>
  <c r="F32" i="2" s="1"/>
  <c r="E29" i="2"/>
  <c r="F29" i="2" s="1"/>
  <c r="E26" i="2"/>
  <c r="F26" i="2" s="1"/>
  <c r="E23" i="2"/>
  <c r="F23" i="2" s="1"/>
  <c r="E20" i="2"/>
  <c r="F20" i="2" s="1"/>
  <c r="E18" i="2"/>
  <c r="F18" i="2" s="1"/>
  <c r="E13" i="2"/>
  <c r="F13" i="2" s="1"/>
  <c r="E12" i="2"/>
  <c r="F12" i="2" s="1"/>
  <c r="AN11" i="2"/>
  <c r="AO11" i="2" s="1"/>
  <c r="Y11" i="2"/>
  <c r="Z11" i="2" s="1"/>
  <c r="T11" i="2"/>
  <c r="U11" i="2" s="1"/>
  <c r="O11" i="2"/>
  <c r="P11" i="2" s="1"/>
  <c r="J11" i="2"/>
  <c r="K11" i="2" s="1"/>
  <c r="AI57" i="1"/>
  <c r="AJ57" i="1" s="1"/>
  <c r="AI56" i="1"/>
  <c r="AJ56" i="1" s="1"/>
  <c r="AI54" i="1"/>
  <c r="AJ54" i="1" s="1"/>
  <c r="AI52" i="1"/>
  <c r="AJ52" i="1" s="1"/>
  <c r="AI49" i="1"/>
  <c r="AJ49" i="1" s="1"/>
  <c r="AI47" i="1"/>
  <c r="AJ47" i="1" s="1"/>
  <c r="AI45" i="1"/>
  <c r="AJ45" i="1" s="1"/>
  <c r="AI44" i="1"/>
  <c r="AJ44" i="1" s="1"/>
  <c r="AI42" i="1"/>
  <c r="AJ42" i="1" s="1"/>
  <c r="AI40" i="1"/>
  <c r="AJ40" i="1" s="1"/>
  <c r="AI39" i="1"/>
  <c r="AJ39" i="1" s="1"/>
  <c r="AI37" i="1"/>
  <c r="AJ37" i="1" s="1"/>
  <c r="AI35" i="1"/>
  <c r="AJ35" i="1" s="1"/>
  <c r="AI32" i="1"/>
  <c r="AJ32" i="1" s="1"/>
  <c r="AI29" i="1"/>
  <c r="AJ29" i="1" s="1"/>
  <c r="AI26" i="1"/>
  <c r="AJ26" i="1" s="1"/>
  <c r="AI23" i="1"/>
  <c r="AJ23" i="1" s="1"/>
  <c r="AI20" i="1"/>
  <c r="AJ20" i="1" s="1"/>
  <c r="AI18" i="1"/>
  <c r="AJ18" i="1" s="1"/>
  <c r="AI13" i="1"/>
  <c r="AJ13" i="1" s="1"/>
  <c r="AI12" i="1"/>
  <c r="AJ12" i="1" s="1"/>
  <c r="AI11" i="1"/>
  <c r="AJ11" i="1" s="1"/>
  <c r="AD57" i="1"/>
  <c r="AE57" i="1" s="1"/>
  <c r="AD56" i="1"/>
  <c r="AE56" i="1" s="1"/>
  <c r="AD54" i="1"/>
  <c r="AE54" i="1" s="1"/>
  <c r="AD52" i="1"/>
  <c r="AE52" i="1" s="1"/>
  <c r="AD49" i="1"/>
  <c r="AE49" i="1" s="1"/>
  <c r="AD47" i="1"/>
  <c r="AE47" i="1" s="1"/>
  <c r="AD45" i="1"/>
  <c r="AE45" i="1" s="1"/>
  <c r="AD44" i="1"/>
  <c r="AE44" i="1" s="1"/>
  <c r="AD42" i="1"/>
  <c r="AE42" i="1" s="1"/>
  <c r="AD40" i="1"/>
  <c r="AE40" i="1" s="1"/>
  <c r="AD39" i="1"/>
  <c r="AE39" i="1" s="1"/>
  <c r="AD37" i="1"/>
  <c r="AE37" i="1" s="1"/>
  <c r="AD35" i="1"/>
  <c r="AE35" i="1" s="1"/>
  <c r="AD32" i="1"/>
  <c r="AE32" i="1" s="1"/>
  <c r="AD29" i="1"/>
  <c r="AE29" i="1" s="1"/>
  <c r="AD26" i="1"/>
  <c r="AE26" i="1" s="1"/>
  <c r="AD23" i="1"/>
  <c r="AE23" i="1" s="1"/>
  <c r="AD20" i="1"/>
  <c r="AE20" i="1" s="1"/>
  <c r="AD18" i="1"/>
  <c r="AE18" i="1" s="1"/>
  <c r="AD13" i="1"/>
  <c r="AE13" i="1" s="1"/>
  <c r="AD12" i="1"/>
  <c r="AE12" i="1" s="1"/>
  <c r="Y57" i="1"/>
  <c r="Z57" i="1" s="1"/>
  <c r="Y56" i="1"/>
  <c r="Z56" i="1" s="1"/>
  <c r="Y54" i="1"/>
  <c r="Z54" i="1" s="1"/>
  <c r="Y52" i="1"/>
  <c r="Z52" i="1" s="1"/>
  <c r="Y49" i="1"/>
  <c r="Z49" i="1" s="1"/>
  <c r="Y47" i="1"/>
  <c r="Z47" i="1" s="1"/>
  <c r="Y45" i="1"/>
  <c r="Z45" i="1" s="1"/>
  <c r="Y44" i="1"/>
  <c r="Z44" i="1" s="1"/>
  <c r="Y42" i="1"/>
  <c r="Z42" i="1" s="1"/>
  <c r="Y40" i="1"/>
  <c r="Z40" i="1" s="1"/>
  <c r="Y39" i="1"/>
  <c r="Z39" i="1" s="1"/>
  <c r="Y37" i="1"/>
  <c r="Z37" i="1" s="1"/>
  <c r="Y35" i="1"/>
  <c r="Z35" i="1" s="1"/>
  <c r="Y32" i="1"/>
  <c r="Z32" i="1" s="1"/>
  <c r="Y29" i="1"/>
  <c r="Z29" i="1" s="1"/>
  <c r="Y26" i="1"/>
  <c r="Z26" i="1" s="1"/>
  <c r="Y23" i="1"/>
  <c r="Z23" i="1" s="1"/>
  <c r="Y20" i="1"/>
  <c r="Z20" i="1" s="1"/>
  <c r="Y18" i="1"/>
  <c r="Z18" i="1" s="1"/>
  <c r="Y13" i="1"/>
  <c r="Z13" i="1" s="1"/>
  <c r="Y12" i="1"/>
  <c r="Z12" i="1" s="1"/>
  <c r="T57" i="1"/>
  <c r="U57" i="1" s="1"/>
  <c r="T56" i="1"/>
  <c r="U56" i="1" s="1"/>
  <c r="T54" i="1"/>
  <c r="U54" i="1" s="1"/>
  <c r="T52" i="1"/>
  <c r="U52" i="1" s="1"/>
  <c r="T49" i="1"/>
  <c r="U49" i="1" s="1"/>
  <c r="T47" i="1"/>
  <c r="U47" i="1" s="1"/>
  <c r="T45" i="1"/>
  <c r="U45" i="1" s="1"/>
  <c r="T44" i="1"/>
  <c r="U44" i="1" s="1"/>
  <c r="T40" i="1"/>
  <c r="U40" i="1" s="1"/>
  <c r="T39" i="1"/>
  <c r="U39" i="1" s="1"/>
  <c r="T37" i="1"/>
  <c r="U37" i="1" s="1"/>
  <c r="T35" i="1"/>
  <c r="U35" i="1" s="1"/>
  <c r="T32" i="1"/>
  <c r="U32" i="1" s="1"/>
  <c r="T29" i="1"/>
  <c r="U29" i="1" s="1"/>
  <c r="T26" i="1"/>
  <c r="U26" i="1" s="1"/>
  <c r="T23" i="1"/>
  <c r="U23" i="1" s="1"/>
  <c r="T20" i="1"/>
  <c r="U20" i="1" s="1"/>
  <c r="T18" i="1"/>
  <c r="U18" i="1" s="1"/>
  <c r="T13" i="1"/>
  <c r="U13" i="1" s="1"/>
  <c r="T12" i="1"/>
  <c r="U12" i="1" s="1"/>
  <c r="O57" i="1"/>
  <c r="P57" i="1" s="1"/>
  <c r="O56" i="1"/>
  <c r="P56" i="1" s="1"/>
  <c r="O54" i="1"/>
  <c r="P54" i="1" s="1"/>
  <c r="O52" i="1"/>
  <c r="P52" i="1" s="1"/>
  <c r="O49" i="1"/>
  <c r="P49" i="1" s="1"/>
  <c r="O47" i="1"/>
  <c r="P47" i="1" s="1"/>
  <c r="O45" i="1"/>
  <c r="P45" i="1" s="1"/>
  <c r="O44" i="1"/>
  <c r="P44" i="1" s="1"/>
  <c r="O42" i="1"/>
  <c r="P42" i="1" s="1"/>
  <c r="O40" i="1"/>
  <c r="P40" i="1" s="1"/>
  <c r="O39" i="1"/>
  <c r="P39" i="1" s="1"/>
  <c r="O35" i="1"/>
  <c r="P35" i="1" s="1"/>
  <c r="O32" i="1"/>
  <c r="P32" i="1" s="1"/>
  <c r="O29" i="1"/>
  <c r="P29" i="1" s="1"/>
  <c r="O26" i="1"/>
  <c r="P26" i="1" s="1"/>
  <c r="O23" i="1"/>
  <c r="P23" i="1" s="1"/>
  <c r="O20" i="1"/>
  <c r="P20" i="1" s="1"/>
  <c r="O18" i="1"/>
  <c r="P18" i="1" s="1"/>
  <c r="O13" i="1"/>
  <c r="P13" i="1" s="1"/>
  <c r="O12" i="1"/>
  <c r="P12" i="1" s="1"/>
  <c r="J57" i="1"/>
  <c r="K57" i="1" s="1"/>
  <c r="J56" i="1"/>
  <c r="K56" i="1" s="1"/>
  <c r="J54" i="1"/>
  <c r="K54" i="1" s="1"/>
  <c r="J52" i="1"/>
  <c r="K52" i="1" s="1"/>
  <c r="J49" i="1"/>
  <c r="K49" i="1" s="1"/>
  <c r="J47" i="1"/>
  <c r="K47" i="1" s="1"/>
  <c r="J45" i="1"/>
  <c r="K45" i="1" s="1"/>
  <c r="J44" i="1"/>
  <c r="K44" i="1" s="1"/>
  <c r="J42" i="1"/>
  <c r="K42" i="1" s="1"/>
  <c r="J40" i="1"/>
  <c r="K40" i="1" s="1"/>
  <c r="J39" i="1"/>
  <c r="K39" i="1" s="1"/>
  <c r="J35" i="1"/>
  <c r="K35" i="1" s="1"/>
  <c r="J32" i="1"/>
  <c r="K32" i="1" s="1"/>
  <c r="J29" i="1"/>
  <c r="K29" i="1" s="1"/>
  <c r="J26" i="1"/>
  <c r="K26" i="1" s="1"/>
  <c r="J23" i="1"/>
  <c r="K23" i="1" s="1"/>
  <c r="J20" i="1"/>
  <c r="K20" i="1" s="1"/>
  <c r="J18" i="1"/>
  <c r="K18" i="1" s="1"/>
  <c r="J13" i="1"/>
  <c r="K13" i="1" s="1"/>
  <c r="J12" i="1"/>
  <c r="K12" i="1" s="1"/>
  <c r="J11" i="1"/>
  <c r="K11" i="1" s="1"/>
  <c r="E57" i="1"/>
  <c r="F57" i="1" s="1"/>
  <c r="E56" i="1"/>
  <c r="F56" i="1" s="1"/>
  <c r="E54" i="1"/>
  <c r="F54" i="1" s="1"/>
  <c r="E52" i="1"/>
  <c r="F52" i="1" s="1"/>
  <c r="E49" i="1"/>
  <c r="F49" i="1" s="1"/>
  <c r="E47" i="1"/>
  <c r="F47" i="1" s="1"/>
  <c r="E45" i="1"/>
  <c r="F45" i="1" s="1"/>
  <c r="E44" i="1"/>
  <c r="F44" i="1" s="1"/>
  <c r="E42" i="1"/>
  <c r="F42" i="1" s="1"/>
  <c r="E40" i="1"/>
  <c r="F40" i="1" s="1"/>
  <c r="E39" i="1"/>
  <c r="F39" i="1" s="1"/>
  <c r="E37" i="1"/>
  <c r="F37" i="1" s="1"/>
  <c r="E35" i="1"/>
  <c r="F35" i="1" s="1"/>
  <c r="E32" i="1"/>
  <c r="F32" i="1" s="1"/>
  <c r="E29" i="1"/>
  <c r="F29" i="1" s="1"/>
  <c r="E26" i="1"/>
  <c r="F26" i="1" s="1"/>
  <c r="E23" i="1"/>
  <c r="F23" i="1" s="1"/>
  <c r="E13" i="1"/>
  <c r="F13" i="1" s="1"/>
  <c r="E12" i="1"/>
  <c r="F12" i="1" s="1"/>
  <c r="AD11" i="1"/>
  <c r="AE11" i="1" s="1"/>
  <c r="Y11" i="1"/>
  <c r="T11" i="1"/>
  <c r="U11" i="1" s="1"/>
  <c r="O11" i="1"/>
  <c r="E11" i="2"/>
  <c r="F11" i="2" s="1"/>
  <c r="P11" i="1" l="1"/>
  <c r="Z11" i="1" s="1"/>
  <c r="AI11" i="2" l="1"/>
  <c r="AJ11" i="2" s="1"/>
</calcChain>
</file>

<file path=xl/sharedStrings.xml><?xml version="1.0" encoding="utf-8"?>
<sst xmlns="http://schemas.openxmlformats.org/spreadsheetml/2006/main" count="601" uniqueCount="172">
  <si>
    <t>UNITED BROTHERS MULTIPLAST LLP</t>
  </si>
  <si>
    <t>CONSIGNMENT STOCKIST OF GAIL (INDIA) LTD</t>
  </si>
  <si>
    <t>301,HERITAGE PLAZA, R.S.MAHARAJ MARG,( TELI GALLI CROSS LANE), ANDHERI (E), MUMBAI - 400 069</t>
  </si>
  <si>
    <t>CASH / ADVANCE PAYMENT FOR MAHARASHTRA &amp; DAMAN</t>
  </si>
  <si>
    <t>DAMAN</t>
  </si>
  <si>
    <t>SILVASSA</t>
  </si>
  <si>
    <t>JALGAON</t>
  </si>
  <si>
    <t>NAGPUR</t>
  </si>
  <si>
    <t>AURANGABAD</t>
  </si>
  <si>
    <t>SANGLI</t>
  </si>
  <si>
    <t>BASIC</t>
  </si>
  <si>
    <t>DISC</t>
  </si>
  <si>
    <t>EX-WKS</t>
  </si>
  <si>
    <t>BM</t>
  </si>
  <si>
    <t>B52A003A</t>
  </si>
  <si>
    <t>B63A003A</t>
  </si>
  <si>
    <t>B55HM0003A</t>
  </si>
  <si>
    <t xml:space="preserve">EXTR </t>
  </si>
  <si>
    <t>E52A003A</t>
  </si>
  <si>
    <t>E52U003A</t>
  </si>
  <si>
    <t>E52U003OG</t>
  </si>
  <si>
    <t>HM FILM</t>
  </si>
  <si>
    <t>F55HM0003A</t>
  </si>
  <si>
    <t>F55HM0003OG</t>
  </si>
  <si>
    <t>IM HIGH</t>
  </si>
  <si>
    <t>I50A180A</t>
  </si>
  <si>
    <t>I50A180OG</t>
  </si>
  <si>
    <t>IM LOW</t>
  </si>
  <si>
    <t>I60A080A</t>
  </si>
  <si>
    <t>I60A080OG</t>
  </si>
  <si>
    <t>IM-L-UV</t>
  </si>
  <si>
    <t>I60U080A</t>
  </si>
  <si>
    <t>I60U080OG</t>
  </si>
  <si>
    <t>PIPE (PE80)</t>
  </si>
  <si>
    <t>P54A001A</t>
  </si>
  <si>
    <t>PIPE (PE100)</t>
  </si>
  <si>
    <t>P52A003A</t>
  </si>
  <si>
    <t>RAFFIA</t>
  </si>
  <si>
    <t>W50A009A</t>
  </si>
  <si>
    <t>T50A010A</t>
  </si>
  <si>
    <t>MF</t>
  </si>
  <si>
    <t>W52A009A</t>
  </si>
  <si>
    <t>W52A009OG</t>
  </si>
  <si>
    <t>W52ASR009A</t>
  </si>
  <si>
    <t>W55A004A</t>
  </si>
  <si>
    <t>LLDPE</t>
  </si>
  <si>
    <t>E20AN009A</t>
  </si>
  <si>
    <t>E36A060A</t>
  </si>
  <si>
    <t>E36A060OG</t>
  </si>
  <si>
    <t>FILM</t>
  </si>
  <si>
    <t>F20S009A</t>
  </si>
  <si>
    <t>F20S009OG</t>
  </si>
  <si>
    <t>D22S010A</t>
  </si>
  <si>
    <t>ROTO</t>
  </si>
  <si>
    <t>R35A042A</t>
  </si>
  <si>
    <t>R35U042A</t>
  </si>
  <si>
    <t xml:space="preserve"> </t>
  </si>
  <si>
    <t>FREIGHT</t>
  </si>
  <si>
    <t>SOLAPUR</t>
  </si>
  <si>
    <t>UMBERGAON</t>
  </si>
  <si>
    <t>PUNE</t>
  </si>
  <si>
    <t>WAI</t>
  </si>
  <si>
    <t>NASIK</t>
  </si>
  <si>
    <t>KOLHAPUR</t>
  </si>
  <si>
    <t>AHMEDNAGAR</t>
  </si>
  <si>
    <t>ROHA</t>
  </si>
  <si>
    <t>BARJORA</t>
  </si>
  <si>
    <t>HOSUR</t>
  </si>
  <si>
    <t>JAMMU</t>
  </si>
  <si>
    <t>NOIDA</t>
  </si>
  <si>
    <t>PONDICHERRY</t>
  </si>
  <si>
    <t>BARODA</t>
  </si>
  <si>
    <t>E52A003OG</t>
  </si>
  <si>
    <t>P54A001OG</t>
  </si>
  <si>
    <t>ALWAR</t>
  </si>
  <si>
    <t>HYDERABAD</t>
  </si>
  <si>
    <t>BADDI</t>
  </si>
  <si>
    <t>BHAVNAGAR</t>
  </si>
  <si>
    <t>E20AN009OG</t>
  </si>
  <si>
    <t xml:space="preserve">                                                                                     UNITED BROTHERS MULTIPLAST LLP</t>
  </si>
  <si>
    <t xml:space="preserve">                                                                               CONSIGNMENT STOCKIST OF GAIL (INDIA) LTD</t>
  </si>
  <si>
    <t>BHIWANDI</t>
  </si>
  <si>
    <t>ST.PT.</t>
  </si>
  <si>
    <t xml:space="preserve">   FREIGHT</t>
  </si>
  <si>
    <t>B52A003NA</t>
  </si>
  <si>
    <t>B63A003NA</t>
  </si>
  <si>
    <t>B55HM0003NA</t>
  </si>
  <si>
    <t>EXTR</t>
  </si>
  <si>
    <t>E52A003NA</t>
  </si>
  <si>
    <t>E52U003NA</t>
  </si>
  <si>
    <t>F55HM0003NA</t>
  </si>
  <si>
    <t>TARAPUR</t>
  </si>
  <si>
    <t>JALNA</t>
  </si>
  <si>
    <t>P54A001NA</t>
  </si>
  <si>
    <t>P52A003NA</t>
  </si>
  <si>
    <t>QTY MTS</t>
  </si>
  <si>
    <t>AMT</t>
  </si>
  <si>
    <t>W55A004NA</t>
  </si>
  <si>
    <t>W52A009NA</t>
  </si>
  <si>
    <t>W52ASR009NA</t>
  </si>
  <si>
    <t>3.  The price of Old Plant &amp; New Plant  are same from Direct Sale</t>
  </si>
  <si>
    <t xml:space="preserve">     basic price in case of Cash Payment in Ex-Works Sale.</t>
  </si>
  <si>
    <t xml:space="preserve">* Ex Works Cash Discount (Rs.1000/-) </t>
  </si>
  <si>
    <t>UMERGAON</t>
  </si>
  <si>
    <t>9.  GST 18% &amp; Transporation will be charged extra &amp; at buyers account  on Stock Point sale</t>
  </si>
  <si>
    <t>IGST @ 18%</t>
  </si>
  <si>
    <t>ROORKI</t>
  </si>
  <si>
    <t>SURAT</t>
  </si>
  <si>
    <t xml:space="preserve">                                                                              CASH / ADVANCE PAYMENT FOR MAHARASHTRA &amp; DAMAN</t>
  </si>
  <si>
    <r>
      <t xml:space="preserve">2.  </t>
    </r>
    <r>
      <rPr>
        <sz val="11"/>
        <rFont val="Verdana"/>
        <family val="2"/>
      </rPr>
      <t>The price of B Grade will be Rs.500/- PMT less than Prime Grade for Ex.Works sale and Rs.500/- P.M.T. less for Stock Point Sales.</t>
    </r>
  </si>
  <si>
    <r>
      <t xml:space="preserve">4.  </t>
    </r>
    <r>
      <rPr>
        <sz val="11"/>
        <rFont val="Verdana"/>
        <family val="2"/>
      </rPr>
      <t xml:space="preserve">The price of Standardised Grade will be Rs.500/-PMT less than Prime Grade for Ex.Wks.sale and Rs.500/-P.M.T.less </t>
    </r>
    <r>
      <rPr>
        <b/>
        <sz val="11"/>
        <rFont val="Verdana"/>
        <family val="2"/>
      </rPr>
      <t>for St.Pt. Sales.</t>
    </r>
  </si>
  <si>
    <r>
      <t xml:space="preserve">5.  </t>
    </r>
    <r>
      <rPr>
        <sz val="11"/>
        <rFont val="Verdana"/>
        <family val="2"/>
      </rPr>
      <t>14 days interest free credit is applicable in lieu of this credit a Cash Discount of Rs.1000/- PMT is offered in the</t>
    </r>
    <r>
      <rPr>
        <b/>
        <sz val="11"/>
        <rFont val="Verdana"/>
        <family val="2"/>
      </rPr>
      <t xml:space="preserve"> </t>
    </r>
  </si>
  <si>
    <r>
      <t xml:space="preserve">6.  </t>
    </r>
    <r>
      <rPr>
        <sz val="11"/>
        <rFont val="Verdana"/>
        <family val="2"/>
      </rPr>
      <t>Stock point Price is net price</t>
    </r>
  </si>
  <si>
    <r>
      <t xml:space="preserve">7.  </t>
    </r>
    <r>
      <rPr>
        <sz val="11"/>
        <rFont val="Verdana"/>
        <family val="2"/>
      </rPr>
      <t>Cash/quantity Discount is not applicable for OG &amp; PS Grade.</t>
    </r>
  </si>
  <si>
    <r>
      <t>8.  GST   18 %</t>
    </r>
    <r>
      <rPr>
        <sz val="11"/>
        <rFont val="Verdana"/>
        <family val="2"/>
      </rPr>
      <t xml:space="preserve">Transportation will be charged extra  &amp; at buyers account on Exworks sale  </t>
    </r>
  </si>
  <si>
    <r>
      <t xml:space="preserve">10.  </t>
    </r>
    <r>
      <rPr>
        <sz val="11"/>
        <rFont val="Verdana"/>
        <family val="2"/>
      </rPr>
      <t>The prices are subject to change without any prior notice those prevailing at the time of delivery will be applicable.</t>
    </r>
  </si>
  <si>
    <t>AMOUNT</t>
  </si>
  <si>
    <t xml:space="preserve">INDORE </t>
  </si>
  <si>
    <t xml:space="preserve">                                                                          CASH / ADVANCE PAYMENT FOR MAHARASHTRA &amp; DAMAN</t>
  </si>
  <si>
    <t>HARIDWAR</t>
  </si>
  <si>
    <t>SILVAASA</t>
  </si>
  <si>
    <t>THANE</t>
  </si>
  <si>
    <t>NALGONDA</t>
  </si>
  <si>
    <t>ROORKEE</t>
  </si>
  <si>
    <t>QUANTITY DISCOUNT</t>
  </si>
  <si>
    <t>11. Gas Authority Of India Ltd. changed to GAIL (India) Ltd. w.e.f. 1st January 2003.</t>
  </si>
  <si>
    <t>12. Payment will be accepted through RTGS only.</t>
  </si>
  <si>
    <t>BARSI</t>
  </si>
  <si>
    <t>B</t>
  </si>
  <si>
    <t>OG</t>
  </si>
  <si>
    <t>Stock Points</t>
  </si>
  <si>
    <t xml:space="preserve">NOTE : BELOW B &amp; OG GRADE PRICE ARE LESS THEN PRIME GRADE </t>
  </si>
  <si>
    <t>COIMBATORE</t>
  </si>
  <si>
    <t>  Grade Slate</t>
  </si>
  <si>
    <t>T50A010</t>
  </si>
  <si>
    <t>W50A009</t>
  </si>
  <si>
    <t>E36A060</t>
  </si>
  <si>
    <t xml:space="preserve">I50A180 </t>
  </si>
  <si>
    <t>All Other Grades – HDPE &amp; LLDPE</t>
  </si>
  <si>
    <t>I60A080</t>
  </si>
  <si>
    <t>D22S010</t>
  </si>
  <si>
    <t xml:space="preserve">E20AN009 </t>
  </si>
  <si>
    <t>RUDERPUR</t>
  </si>
  <si>
    <t>SIDDHANT</t>
  </si>
  <si>
    <t xml:space="preserve">                           301HERITAGE PLAZA R.S.MAHARAJ MARG( TELI GALLI CROSS LANE) ANDHERI (E) MUMBAI - 400 069</t>
  </si>
  <si>
    <t>I60A080 D22S010</t>
  </si>
  <si>
    <t>1.  Freight &amp; Transportation will be extra and at buyers account on Ex-Works sale</t>
  </si>
  <si>
    <t>E45A003A</t>
  </si>
  <si>
    <t xml:space="preserve">          TEL:  26844612(4 LINES) FAX: 26822914  E-MAIL:info@unibrothers.com  prashant@unibrothers.com  siddhant@unibrothers.com</t>
  </si>
  <si>
    <t>ANKLESHWAR</t>
  </si>
  <si>
    <t>GUWAHATI</t>
  </si>
  <si>
    <t>WAGHODIA</t>
  </si>
  <si>
    <t>HALOL</t>
  </si>
  <si>
    <t>&gt;400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</si>
  <si>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</si>
  <si>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</si>
  <si>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</si>
  <si>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</si>
  <si>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</si>
  <si>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</si>
  <si>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</si>
  <si>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R35A/R35U</t>
  </si>
  <si>
    <t>R35A042, R35U042</t>
  </si>
  <si>
    <t>`</t>
  </si>
  <si>
    <t>Parbhani</t>
  </si>
  <si>
    <t>PARBHANI</t>
  </si>
  <si>
    <t xml:space="preserve"> TEL:  022-46099411/46099412  E-MAIL:,info@unibrothers.com , prashant@unibrothers.com , siddhant@unibrothers.com</t>
  </si>
  <si>
    <t xml:space="preserve">                            TEL:  022-46099411/46099412  E-MAIL:,info@unibrothers.com , prashant@unibrothers.com , siddhant@unibrothers.com</t>
  </si>
  <si>
    <t xml:space="preserve"> EX-WORKS PRICE OF HDPE "G-LEX / G-LENE " W.E.F. Ex Works Prices w.e.f. 17 th JULY 2026</t>
  </si>
  <si>
    <t xml:space="preserve"> EX-WORKS PRICE OF HDPE "G-LEX / G-LENE " W.E.F. Ex Works Prices w.e.f.   17 th JULY 2026</t>
  </si>
  <si>
    <t xml:space="preserve"> EX-WORKS PRICE OF HDPE "G-LEX / G-LENE " W.E.F. Ex Works Prices w.e.f.    17 th JULY 2026</t>
  </si>
  <si>
    <t xml:space="preserve">                           STOCK POINT  PRICE OF HDPE "G-LEX / G-LENE " W.E.F. 17 th JULY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</si>
</sst>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;[Red]0"/>
    <numFmt numFmtId="166" formatCode="0.00;[Red]0.00"/>
    <numFmt numFmtId="167" formatCode="0.00_);\(0.00\)"/>
  </numFmts>
  <fonts count="75" x14ac:knownFonts="1">
    <font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4"/>
      <name val="Verdana"/>
      <family val="2"/>
    </font>
    <font>
      <b/>
      <sz val="11.5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color theme="1"/>
      <name val="Calibri"/>
      <family val="2"/>
      <scheme val="minor"/>
    </font>
    <font>
      <sz val="9"/>
      <name val="Verdana"/>
      <family val="2"/>
    </font>
    <font>
      <b/>
      <u/>
      <sz val="10"/>
      <name val="Verdana"/>
      <family val="2"/>
    </font>
    <font>
      <sz val="8"/>
      <name val="Bookman Old Style"/>
      <family val="1"/>
    </font>
    <font>
      <b/>
      <sz val="10"/>
      <name val="Arial"/>
      <family val="2"/>
    </font>
    <font>
      <b/>
      <i/>
      <sz val="10"/>
      <name val="Verdana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color rgb="FF000000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sz val="1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6"/>
      <color theme="1"/>
      <name val="Verdana"/>
      <family val="2"/>
    </font>
    <font>
      <sz val="10"/>
      <color rgb="FF000000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rgb="FF000000"/>
      <name val="Verdana"/>
      <family val="2"/>
    </font>
    <font>
      <sz val="11"/>
      <color rgb="FF000000"/>
      <name val="Calibri"/>
      <family val="2"/>
      <charset val="204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FF0000"/>
      <name val="Verdana"/>
      <family val="2"/>
    </font>
    <font>
      <b/>
      <sz val="16"/>
      <color rgb="FF000000"/>
      <name val="Verdana"/>
      <family val="2"/>
    </font>
    <font>
      <b/>
      <sz val="15"/>
      <name val="Verdana"/>
      <family val="2"/>
    </font>
    <font>
      <b/>
      <u/>
      <sz val="15"/>
      <name val="Verdana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912">
    <xf numFmtId="0" fontId="0" fillId="0" borderId="0"/>
    <xf numFmtId="0" fontId="13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49" fillId="0" borderId="0"/>
    <xf numFmtId="0" fontId="1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9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55" fillId="3" borderId="0" applyNumberFormat="0" applyBorder="0" applyAlignment="0" applyProtection="0"/>
    <xf numFmtId="0" fontId="59" fillId="6" borderId="24" applyNumberFormat="0" applyAlignment="0" applyProtection="0"/>
    <xf numFmtId="0" fontId="61" fillId="7" borderId="27" applyNumberFormat="0" applyAlignment="0" applyProtection="0"/>
    <xf numFmtId="0" fontId="6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7" fillId="5" borderId="24" applyNumberFormat="0" applyAlignment="0" applyProtection="0"/>
    <xf numFmtId="0" fontId="60" fillId="0" borderId="26" applyNumberFormat="0" applyFill="0" applyAlignment="0" applyProtection="0"/>
    <xf numFmtId="0" fontId="56" fillId="4" borderId="0" applyNumberFormat="0" applyBorder="0" applyAlignment="0" applyProtection="0"/>
    <xf numFmtId="0" fontId="37" fillId="8" borderId="28" applyNumberFormat="0" applyFont="0" applyAlignment="0" applyProtection="0"/>
    <xf numFmtId="0" fontId="58" fillId="6" borderId="25" applyNumberFormat="0" applyAlignment="0" applyProtection="0"/>
    <xf numFmtId="0" fontId="5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1" fillId="0" borderId="0"/>
    <xf numFmtId="0" fontId="1" fillId="0" borderId="0"/>
    <xf numFmtId="0" fontId="42" fillId="0" borderId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7" fillId="5" borderId="24" applyNumberFormat="0" applyAlignment="0" applyProtection="0"/>
    <xf numFmtId="0" fontId="58" fillId="6" borderId="25" applyNumberFormat="0" applyAlignment="0" applyProtection="0"/>
    <xf numFmtId="0" fontId="59" fillId="6" borderId="24" applyNumberFormat="0" applyAlignment="0" applyProtection="0"/>
    <xf numFmtId="0" fontId="60" fillId="0" borderId="26" applyNumberFormat="0" applyFill="0" applyAlignment="0" applyProtection="0"/>
    <xf numFmtId="0" fontId="61" fillId="7" borderId="27" applyNumberFormat="0" applyAlignment="0" applyProtection="0"/>
    <xf numFmtId="0" fontId="2" fillId="0" borderId="29" applyNumberFormat="0" applyFill="0" applyAlignment="0" applyProtection="0"/>
    <xf numFmtId="0" fontId="20" fillId="0" borderId="0"/>
    <xf numFmtId="0" fontId="37" fillId="0" borderId="0"/>
    <xf numFmtId="0" fontId="49" fillId="0" borderId="0"/>
    <xf numFmtId="0" fontId="13" fillId="0" borderId="0"/>
    <xf numFmtId="0" fontId="1" fillId="0" borderId="0"/>
    <xf numFmtId="0" fontId="49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0" fontId="42" fillId="0" borderId="0"/>
    <xf numFmtId="0" fontId="37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64" fillId="32" borderId="0" applyNumberFormat="0" applyBorder="0" applyAlignment="0" applyProtection="0"/>
    <xf numFmtId="0" fontId="42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37" fillId="0" borderId="0"/>
    <xf numFmtId="0" fontId="42" fillId="0" borderId="0"/>
    <xf numFmtId="0" fontId="71" fillId="0" borderId="0"/>
    <xf numFmtId="0" fontId="7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7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73" fillId="0" borderId="0"/>
    <xf numFmtId="0" fontId="42" fillId="0" borderId="0"/>
    <xf numFmtId="0" fontId="74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</cellStyleXfs>
  <cellXfs count="377">
    <xf numFmtId="0" fontId="0" fillId="0" borderId="0" xfId="0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2" fontId="8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left"/>
    </xf>
    <xf numFmtId="0" fontId="2" fillId="0" borderId="0" xfId="0" applyFont="1"/>
    <xf numFmtId="0" fontId="16" fillId="0" borderId="0" xfId="0" applyFont="1"/>
    <xf numFmtId="0" fontId="7" fillId="0" borderId="0" xfId="0" applyFont="1"/>
    <xf numFmtId="0" fontId="17" fillId="0" borderId="0" xfId="0" applyFont="1"/>
    <xf numFmtId="0" fontId="18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5" fillId="0" borderId="0" xfId="0" applyFont="1"/>
    <xf numFmtId="0" fontId="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3" fillId="0" borderId="10" xfId="0" applyFont="1" applyBorder="1"/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27" fillId="0" borderId="0" xfId="0" applyFont="1"/>
    <xf numFmtId="2" fontId="27" fillId="0" borderId="0" xfId="0" applyNumberFormat="1" applyFont="1"/>
    <xf numFmtId="0" fontId="24" fillId="0" borderId="0" xfId="0" applyFont="1" applyAlignment="1">
      <alignment horizontal="center" vertical="center"/>
    </xf>
    <xf numFmtId="2" fontId="2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28" fillId="0" borderId="0" xfId="0" applyFont="1"/>
    <xf numFmtId="2" fontId="8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23" fillId="0" borderId="7" xfId="0" applyFont="1" applyBorder="1"/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8" fillId="0" borderId="8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2" fillId="0" borderId="0" xfId="0" applyFont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36" fillId="0" borderId="0" xfId="0" applyFont="1"/>
    <xf numFmtId="0" fontId="29" fillId="0" borderId="0" xfId="0" applyFont="1" applyAlignment="1">
      <alignment horizontal="left"/>
    </xf>
    <xf numFmtId="0" fontId="19" fillId="0" borderId="1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19" fillId="0" borderId="3" xfId="0" applyNumberFormat="1" applyFont="1" applyBorder="1" applyAlignment="1">
      <alignment horizontal="center" vertical="center"/>
    </xf>
    <xf numFmtId="0" fontId="38" fillId="0" borderId="0" xfId="0" applyFont="1"/>
    <xf numFmtId="0" fontId="39" fillId="0" borderId="3" xfId="0" applyFont="1" applyBorder="1" applyAlignment="1">
      <alignment horizontal="left" vertical="center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3" xfId="0" applyFont="1" applyBorder="1"/>
    <xf numFmtId="0" fontId="40" fillId="0" borderId="9" xfId="0" applyFont="1" applyBorder="1" applyAlignment="1">
      <alignment horizontal="right"/>
    </xf>
    <xf numFmtId="0" fontId="40" fillId="0" borderId="10" xfId="0" applyFont="1" applyBorder="1"/>
    <xf numFmtId="0" fontId="40" fillId="0" borderId="7" xfId="0" applyFont="1" applyBorder="1"/>
    <xf numFmtId="2" fontId="40" fillId="0" borderId="12" xfId="0" applyNumberFormat="1" applyFont="1" applyBorder="1"/>
    <xf numFmtId="0" fontId="8" fillId="0" borderId="16" xfId="0" applyFont="1" applyBorder="1" applyAlignment="1">
      <alignment horizontal="left"/>
    </xf>
    <xf numFmtId="0" fontId="26" fillId="0" borderId="7" xfId="0" applyFont="1" applyBorder="1" applyAlignment="1">
      <alignment horizontal="center" vertical="top" shrinkToFit="1"/>
    </xf>
    <xf numFmtId="165" fontId="26" fillId="0" borderId="3" xfId="0" applyNumberFormat="1" applyFont="1" applyBorder="1" applyAlignment="1">
      <alignment horizontal="center" vertical="center" shrinkToFit="1"/>
    </xf>
    <xf numFmtId="0" fontId="26" fillId="0" borderId="7" xfId="2" applyNumberFormat="1" applyFont="1" applyFill="1" applyBorder="1" applyAlignment="1">
      <alignment horizontal="center" vertical="top" shrinkToFit="1"/>
    </xf>
    <xf numFmtId="0" fontId="40" fillId="0" borderId="11" xfId="0" applyFont="1" applyBorder="1" applyAlignment="1">
      <alignment horizontal="right"/>
    </xf>
    <xf numFmtId="1" fontId="8" fillId="0" borderId="11" xfId="0" applyNumberFormat="1" applyFont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14" fillId="0" borderId="0" xfId="0" applyNumberFormat="1" applyFont="1"/>
    <xf numFmtId="1" fontId="8" fillId="0" borderId="12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17" fillId="0" borderId="0" xfId="0" applyNumberFormat="1" applyFont="1"/>
    <xf numFmtId="1" fontId="16" fillId="0" borderId="0" xfId="0" applyNumberFormat="1" applyFont="1"/>
    <xf numFmtId="1" fontId="9" fillId="0" borderId="0" xfId="0" applyNumberFormat="1" applyFont="1" applyAlignment="1">
      <alignment horizontal="center" vertical="center"/>
    </xf>
    <xf numFmtId="1" fontId="20" fillId="0" borderId="0" xfId="0" applyNumberFormat="1" applyFont="1"/>
    <xf numFmtId="1" fontId="28" fillId="0" borderId="0" xfId="0" applyNumberFormat="1" applyFont="1"/>
    <xf numFmtId="1" fontId="0" fillId="0" borderId="0" xfId="0" applyNumberFormat="1"/>
    <xf numFmtId="0" fontId="43" fillId="0" borderId="0" xfId="0" applyFont="1"/>
    <xf numFmtId="1" fontId="43" fillId="0" borderId="0" xfId="0" applyNumberFormat="1" applyFont="1"/>
    <xf numFmtId="0" fontId="39" fillId="0" borderId="0" xfId="0" applyFont="1"/>
    <xf numFmtId="0" fontId="44" fillId="0" borderId="0" xfId="0" applyFont="1"/>
    <xf numFmtId="0" fontId="41" fillId="0" borderId="0" xfId="0" applyFont="1"/>
    <xf numFmtId="1" fontId="26" fillId="0" borderId="10" xfId="0" applyNumberFormat="1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5" fillId="0" borderId="3" xfId="0" applyFont="1" applyBorder="1"/>
    <xf numFmtId="0" fontId="8" fillId="0" borderId="10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/>
    </xf>
    <xf numFmtId="0" fontId="15" fillId="0" borderId="7" xfId="0" applyFont="1" applyBorder="1"/>
    <xf numFmtId="2" fontId="8" fillId="0" borderId="8" xfId="0" applyNumberFormat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8" fillId="0" borderId="3" xfId="0" applyFont="1" applyBorder="1"/>
    <xf numFmtId="0" fontId="26" fillId="0" borderId="3" xfId="2" applyNumberFormat="1" applyFont="1" applyFill="1" applyBorder="1" applyAlignment="1">
      <alignment horizontal="center" vertical="top" shrinkToFit="1"/>
    </xf>
    <xf numFmtId="0" fontId="15" fillId="0" borderId="8" xfId="0" applyFont="1" applyBorder="1" applyAlignment="1">
      <alignment horizontal="center" vertical="center"/>
    </xf>
    <xf numFmtId="0" fontId="40" fillId="0" borderId="0" xfId="0" applyFont="1"/>
    <xf numFmtId="2" fontId="40" fillId="0" borderId="0" xfId="0" applyNumberFormat="1" applyFont="1"/>
    <xf numFmtId="0" fontId="39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" fontId="48" fillId="0" borderId="14" xfId="0" applyNumberFormat="1" applyFont="1" applyBorder="1" applyAlignment="1">
      <alignment horizontal="center" vertical="center" shrinkToFit="1"/>
    </xf>
    <xf numFmtId="0" fontId="47" fillId="0" borderId="19" xfId="0" applyFont="1" applyBorder="1" applyAlignment="1">
      <alignment horizontal="left"/>
    </xf>
    <xf numFmtId="0" fontId="46" fillId="0" borderId="19" xfId="0" applyFont="1" applyBorder="1" applyAlignment="1">
      <alignment horizontal="left" vertical="center"/>
    </xf>
    <xf numFmtId="3" fontId="46" fillId="0" borderId="19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left"/>
    </xf>
    <xf numFmtId="165" fontId="26" fillId="0" borderId="7" xfId="0" applyNumberFormat="1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39" fillId="0" borderId="4" xfId="7" applyFont="1" applyBorder="1" applyAlignment="1">
      <alignment horizontal="center" vertical="center"/>
    </xf>
    <xf numFmtId="0" fontId="39" fillId="0" borderId="6" xfId="7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/>
    </xf>
    <xf numFmtId="166" fontId="19" fillId="0" borderId="8" xfId="0" applyNumberFormat="1" applyFont="1" applyBorder="1" applyAlignment="1">
      <alignment horizontal="center"/>
    </xf>
    <xf numFmtId="2" fontId="19" fillId="0" borderId="8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166" fontId="19" fillId="0" borderId="0" xfId="2" applyNumberFormat="1" applyFont="1" applyFill="1" applyBorder="1"/>
    <xf numFmtId="166" fontId="19" fillId="0" borderId="8" xfId="2" applyNumberFormat="1" applyFont="1" applyFill="1" applyBorder="1"/>
    <xf numFmtId="166" fontId="19" fillId="0" borderId="1" xfId="2" applyNumberFormat="1" applyFont="1" applyFill="1" applyBorder="1"/>
    <xf numFmtId="0" fontId="8" fillId="0" borderId="7" xfId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0" fontId="23" fillId="0" borderId="0" xfId="0" applyFont="1"/>
    <xf numFmtId="4" fontId="33" fillId="0" borderId="1" xfId="0" applyNumberFormat="1" applyFont="1" applyBorder="1" applyAlignment="1">
      <alignment horizontal="left"/>
    </xf>
    <xf numFmtId="0" fontId="7" fillId="0" borderId="2" xfId="0" applyFont="1" applyBorder="1"/>
    <xf numFmtId="166" fontId="19" fillId="0" borderId="0" xfId="2" applyNumberFormat="1" applyFont="1" applyFill="1" applyBorder="1" applyAlignment="1">
      <alignment horizontal="center"/>
    </xf>
    <xf numFmtId="166" fontId="19" fillId="0" borderId="1" xfId="2" applyNumberFormat="1" applyFont="1" applyFill="1" applyBorder="1" applyAlignment="1">
      <alignment horizontal="center"/>
    </xf>
    <xf numFmtId="167" fontId="19" fillId="0" borderId="0" xfId="2" applyNumberFormat="1" applyFont="1" applyFill="1" applyBorder="1"/>
    <xf numFmtId="166" fontId="19" fillId="0" borderId="8" xfId="2" applyNumberFormat="1" applyFont="1" applyFill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" fontId="8" fillId="0" borderId="0" xfId="1" applyNumberFormat="1" applyFont="1"/>
    <xf numFmtId="1" fontId="8" fillId="0" borderId="0" xfId="1" applyNumberFormat="1" applyFont="1" applyAlignment="1">
      <alignment horizontal="center" vertical="center"/>
    </xf>
    <xf numFmtId="1" fontId="39" fillId="0" borderId="0" xfId="1" applyNumberFormat="1" applyFont="1"/>
    <xf numFmtId="1" fontId="39" fillId="0" borderId="0" xfId="1" applyNumberFormat="1" applyFont="1" applyAlignment="1">
      <alignment horizontal="center" vertical="center"/>
    </xf>
    <xf numFmtId="0" fontId="9" fillId="0" borderId="0" xfId="0" applyFont="1"/>
    <xf numFmtId="4" fontId="19" fillId="0" borderId="1" xfId="0" applyNumberFormat="1" applyFont="1" applyBorder="1" applyAlignment="1">
      <alignment horizontal="center"/>
    </xf>
    <xf numFmtId="167" fontId="19" fillId="0" borderId="1" xfId="2" applyNumberFormat="1" applyFont="1" applyFill="1" applyBorder="1"/>
    <xf numFmtId="4" fontId="19" fillId="0" borderId="8" xfId="0" applyNumberFormat="1" applyFont="1" applyBorder="1" applyAlignment="1">
      <alignment horizontal="center"/>
    </xf>
    <xf numFmtId="167" fontId="19" fillId="0" borderId="8" xfId="2" applyNumberFormat="1" applyFont="1" applyFill="1" applyBorder="1"/>
    <xf numFmtId="3" fontId="8" fillId="0" borderId="0" xfId="0" applyNumberFormat="1" applyFont="1" applyAlignment="1">
      <alignment horizontal="center"/>
    </xf>
    <xf numFmtId="167" fontId="19" fillId="0" borderId="0" xfId="2" applyNumberFormat="1" applyFont="1" applyFill="1"/>
    <xf numFmtId="2" fontId="8" fillId="0" borderId="0" xfId="1" applyNumberFormat="1" applyFont="1"/>
    <xf numFmtId="4" fontId="27" fillId="0" borderId="1" xfId="0" applyNumberFormat="1" applyFont="1" applyBorder="1" applyAlignment="1">
      <alignment horizontal="left"/>
    </xf>
    <xf numFmtId="2" fontId="1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5" fillId="0" borderId="10" xfId="0" applyFont="1" applyBorder="1"/>
    <xf numFmtId="0" fontId="8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top"/>
    </xf>
    <xf numFmtId="165" fontId="15" fillId="0" borderId="8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3" xfId="0" applyFont="1" applyBorder="1" applyAlignment="1">
      <alignment horizontal="center" vertical="center"/>
    </xf>
    <xf numFmtId="0" fontId="23" fillId="0" borderId="30" xfId="0" applyFont="1" applyBorder="1"/>
    <xf numFmtId="0" fontId="8" fillId="0" borderId="13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5" fillId="0" borderId="13" xfId="0" applyFont="1" applyBorder="1"/>
    <xf numFmtId="0" fontId="8" fillId="0" borderId="30" xfId="0" applyFont="1" applyBorder="1"/>
    <xf numFmtId="0" fontId="8" fillId="0" borderId="14" xfId="0" applyFont="1" applyBorder="1"/>
    <xf numFmtId="0" fontId="39" fillId="0" borderId="7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65" fontId="19" fillId="0" borderId="4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/>
    </xf>
    <xf numFmtId="4" fontId="19" fillId="0" borderId="5" xfId="0" applyNumberFormat="1" applyFont="1" applyBorder="1" applyAlignment="1">
      <alignment horizontal="center"/>
    </xf>
    <xf numFmtId="167" fontId="19" fillId="0" borderId="5" xfId="2" applyNumberFormat="1" applyFont="1" applyFill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/>
    </xf>
    <xf numFmtId="0" fontId="19" fillId="0" borderId="1" xfId="0" applyFont="1" applyBorder="1"/>
    <xf numFmtId="0" fontId="8" fillId="0" borderId="3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/>
    </xf>
    <xf numFmtId="1" fontId="67" fillId="0" borderId="19" xfId="0" applyNumberFormat="1" applyFont="1" applyBorder="1" applyAlignment="1">
      <alignment horizontal="center" vertical="center" shrinkToFit="1"/>
    </xf>
    <xf numFmtId="1" fontId="67" fillId="0" borderId="14" xfId="0" applyNumberFormat="1" applyFont="1" applyBorder="1" applyAlignment="1">
      <alignment horizontal="center" vertical="center" shrinkToFit="1"/>
    </xf>
    <xf numFmtId="0" fontId="68" fillId="0" borderId="10" xfId="0" applyFont="1" applyBorder="1"/>
    <xf numFmtId="2" fontId="68" fillId="0" borderId="11" xfId="0" applyNumberFormat="1" applyFont="1" applyBorder="1" applyAlignment="1">
      <alignment horizontal="right"/>
    </xf>
    <xf numFmtId="2" fontId="68" fillId="0" borderId="11" xfId="0" applyNumberFormat="1" applyFont="1" applyBorder="1"/>
    <xf numFmtId="0" fontId="69" fillId="0" borderId="10" xfId="0" applyFont="1" applyBorder="1"/>
    <xf numFmtId="0" fontId="47" fillId="0" borderId="4" xfId="0" applyFont="1" applyBorder="1" applyAlignment="1">
      <alignment horizontal="left"/>
    </xf>
    <xf numFmtId="1" fontId="8" fillId="0" borderId="1" xfId="0" applyNumberFormat="1" applyFont="1" applyBorder="1" applyAlignment="1">
      <alignment horizontal="center" vertical="center"/>
    </xf>
    <xf numFmtId="1" fontId="67" fillId="0" borderId="13" xfId="0" applyNumberFormat="1" applyFont="1" applyBorder="1" applyAlignment="1">
      <alignment horizontal="center" vertical="center" shrinkToFit="1"/>
    </xf>
    <xf numFmtId="0" fontId="67" fillId="0" borderId="1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67" fillId="0" borderId="14" xfId="117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2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6" fontId="19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13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 shrinkToFit="1"/>
    </xf>
    <xf numFmtId="0" fontId="8" fillId="0" borderId="0" xfId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6" fillId="0" borderId="19" xfId="138" applyFont="1" applyFill="1" applyBorder="1" applyAlignment="1">
      <alignment horizontal="center" vertical="center" wrapText="1"/>
    </xf>
    <xf numFmtId="0" fontId="8" fillId="0" borderId="0" xfId="274" applyFont="1" applyFill="1" applyBorder="1" applyAlignment="1">
      <alignment horizontal="center" vertical="center" wrapText="1"/>
    </xf>
    <xf numFmtId="0" fontId="8" fillId="0" borderId="1" xfId="274" applyFont="1" applyFill="1" applyBorder="1" applyAlignment="1">
      <alignment horizontal="center" vertical="center" wrapText="1"/>
    </xf>
    <xf numFmtId="0" fontId="8" fillId="0" borderId="8" xfId="274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3" fontId="26" fillId="0" borderId="1" xfId="0" applyNumberFormat="1" applyFont="1" applyBorder="1" applyAlignment="1">
      <alignment horizontal="center" vertical="top" shrinkToFit="1"/>
    </xf>
    <xf numFmtId="0" fontId="39" fillId="0" borderId="18" xfId="7" applyFont="1" applyBorder="1"/>
    <xf numFmtId="0" fontId="41" fillId="0" borderId="18" xfId="7" applyFont="1" applyBorder="1"/>
    <xf numFmtId="0" fontId="39" fillId="0" borderId="18" xfId="7" applyFont="1" applyBorder="1" applyAlignment="1">
      <alignment vertical="center"/>
    </xf>
    <xf numFmtId="0" fontId="39" fillId="0" borderId="18" xfId="0" applyFont="1" applyBorder="1" applyAlignment="1">
      <alignment vertical="center"/>
    </xf>
    <xf numFmtId="2" fontId="41" fillId="0" borderId="18" xfId="7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67" fillId="0" borderId="6" xfId="0" applyNumberFormat="1" applyFont="1" applyBorder="1" applyAlignment="1">
      <alignment horizontal="center" vertical="center" shrinkToFit="1"/>
    </xf>
    <xf numFmtId="0" fontId="8" fillId="0" borderId="10" xfId="2042" applyFont="1" applyFill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1" fontId="67" fillId="0" borderId="12" xfId="0" applyNumberFormat="1" applyFont="1" applyBorder="1" applyAlignment="1">
      <alignment horizontal="center" vertical="center" shrinkToFit="1"/>
    </xf>
    <xf numFmtId="0" fontId="39" fillId="0" borderId="9" xfId="0" applyFont="1" applyBorder="1" applyAlignment="1">
      <alignment horizontal="center" vertical="center"/>
    </xf>
    <xf numFmtId="1" fontId="67" fillId="0" borderId="9" xfId="0" applyNumberFormat="1" applyFont="1" applyBorder="1" applyAlignment="1">
      <alignment horizontal="center" vertical="center" shrinkToFit="1"/>
    </xf>
    <xf numFmtId="0" fontId="6" fillId="0" borderId="14" xfId="138" applyFont="1" applyFill="1" applyBorder="1" applyAlignment="1">
      <alignment horizontal="center" vertical="center" wrapText="1"/>
    </xf>
    <xf numFmtId="0" fontId="6" fillId="0" borderId="6" xfId="138" applyFont="1" applyFill="1" applyBorder="1" applyAlignment="1">
      <alignment horizontal="center" vertical="center" wrapText="1"/>
    </xf>
    <xf numFmtId="0" fontId="8" fillId="0" borderId="7" xfId="2042" applyFont="1" applyFill="1" applyBorder="1" applyAlignment="1">
      <alignment horizontal="center" vertical="center" wrapText="1"/>
    </xf>
    <xf numFmtId="0" fontId="8" fillId="0" borderId="0" xfId="2042" applyFont="1" applyFill="1" applyBorder="1" applyAlignment="1">
      <alignment horizontal="center" vertical="center" wrapText="1"/>
    </xf>
    <xf numFmtId="0" fontId="6" fillId="0" borderId="30" xfId="138" applyFont="1" applyFill="1" applyBorder="1" applyAlignment="1">
      <alignment horizontal="center" vertical="center" wrapText="1"/>
    </xf>
    <xf numFmtId="0" fontId="67" fillId="0" borderId="12" xfId="117" applyFont="1" applyBorder="1" applyAlignment="1">
      <alignment horizontal="center" vertical="center"/>
    </xf>
    <xf numFmtId="0" fontId="8" fillId="0" borderId="3" xfId="2042" applyFont="1" applyFill="1" applyBorder="1" applyAlignment="1">
      <alignment horizontal="center" vertical="center" wrapText="1"/>
    </xf>
    <xf numFmtId="0" fontId="8" fillId="0" borderId="1" xfId="2042" applyFont="1" applyFill="1" applyBorder="1" applyAlignment="1">
      <alignment horizontal="center" vertical="center" wrapText="1"/>
    </xf>
    <xf numFmtId="0" fontId="6" fillId="0" borderId="9" xfId="138" applyFont="1" applyFill="1" applyBorder="1" applyAlignment="1">
      <alignment horizontal="center" vertical="center" wrapText="1"/>
    </xf>
    <xf numFmtId="0" fontId="8" fillId="0" borderId="8" xfId="2042" applyFont="1" applyFill="1" applyBorder="1" applyAlignment="1">
      <alignment horizontal="center" vertical="center" wrapText="1"/>
    </xf>
    <xf numFmtId="0" fontId="6" fillId="0" borderId="11" xfId="138" applyFont="1" applyFill="1" applyBorder="1" applyAlignment="1">
      <alignment horizontal="center" vertical="center" wrapText="1"/>
    </xf>
    <xf numFmtId="0" fontId="6" fillId="0" borderId="13" xfId="138" applyFont="1" applyFill="1" applyBorder="1" applyAlignment="1">
      <alignment horizontal="center" vertical="center" wrapText="1"/>
    </xf>
    <xf numFmtId="0" fontId="6" fillId="0" borderId="12" xfId="138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/>
    </xf>
    <xf numFmtId="0" fontId="45" fillId="0" borderId="4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47" fillId="0" borderId="4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7" fillId="0" borderId="6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8" fillId="0" borderId="1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</cellXfs>
  <cellStyles count="3912">
    <cellStyle name="20% - Accent1" xfId="232" builtinId="30" customBuiltin="1"/>
    <cellStyle name="20% - Accent1 2" xfId="8"/>
    <cellStyle name="20% - Accent1 2 2" xfId="143"/>
    <cellStyle name="20% - Accent1 2 2 2" xfId="202"/>
    <cellStyle name="20% - Accent1 2 2 2 2" xfId="358"/>
    <cellStyle name="20% - Accent1 2 2 2 2 2" xfId="592"/>
    <cellStyle name="20% - Accent1 2 2 2 2 2 2" xfId="1066"/>
    <cellStyle name="20% - Accent1 2 2 2 2 2 2 2" xfId="2003"/>
    <cellStyle name="20% - Accent1 2 2 2 2 2 2 2 2" xfId="3877"/>
    <cellStyle name="20% - Accent1 2 2 2 2 2 2 3" xfId="2943"/>
    <cellStyle name="20% - Accent1 2 2 2 2 2 3" xfId="1537"/>
    <cellStyle name="20% - Accent1 2 2 2 2 2 3 2" xfId="3411"/>
    <cellStyle name="20% - Accent1 2 2 2 2 2 4" xfId="2477"/>
    <cellStyle name="20% - Accent1 2 2 2 2 3" xfId="832"/>
    <cellStyle name="20% - Accent1 2 2 2 2 3 2" xfId="1769"/>
    <cellStyle name="20% - Accent1 2 2 2 2 3 2 2" xfId="3643"/>
    <cellStyle name="20% - Accent1 2 2 2 2 3 3" xfId="2709"/>
    <cellStyle name="20% - Accent1 2 2 2 2 4" xfId="1303"/>
    <cellStyle name="20% - Accent1 2 2 2 2 4 2" xfId="3177"/>
    <cellStyle name="20% - Accent1 2 2 2 2 5" xfId="2243"/>
    <cellStyle name="20% - Accent1 2 2 2 3" xfId="475"/>
    <cellStyle name="20% - Accent1 2 2 2 3 2" xfId="949"/>
    <cellStyle name="20% - Accent1 2 2 2 3 2 2" xfId="1886"/>
    <cellStyle name="20% - Accent1 2 2 2 3 2 2 2" xfId="3760"/>
    <cellStyle name="20% - Accent1 2 2 2 3 2 3" xfId="2826"/>
    <cellStyle name="20% - Accent1 2 2 2 3 3" xfId="1420"/>
    <cellStyle name="20% - Accent1 2 2 2 3 3 2" xfId="3294"/>
    <cellStyle name="20% - Accent1 2 2 2 3 4" xfId="2360"/>
    <cellStyle name="20% - Accent1 2 2 2 4" xfId="727"/>
    <cellStyle name="20% - Accent1 2 2 2 4 2" xfId="1664"/>
    <cellStyle name="20% - Accent1 2 2 2 4 2 2" xfId="3538"/>
    <cellStyle name="20% - Accent1 2 2 2 4 3" xfId="2604"/>
    <cellStyle name="20% - Accent1 2 2 2 5" xfId="1185"/>
    <cellStyle name="20% - Accent1 2 2 2 5 2" xfId="3060"/>
    <cellStyle name="20% - Accent1 2 2 2 6" xfId="2126"/>
    <cellStyle name="20% - Accent1 2 2 3" xfId="306"/>
    <cellStyle name="20% - Accent1 2 2 3 2" xfId="540"/>
    <cellStyle name="20% - Accent1 2 2 3 2 2" xfId="1014"/>
    <cellStyle name="20% - Accent1 2 2 3 2 2 2" xfId="1951"/>
    <cellStyle name="20% - Accent1 2 2 3 2 2 2 2" xfId="3825"/>
    <cellStyle name="20% - Accent1 2 2 3 2 2 3" xfId="2891"/>
    <cellStyle name="20% - Accent1 2 2 3 2 3" xfId="1485"/>
    <cellStyle name="20% - Accent1 2 2 3 2 3 2" xfId="3359"/>
    <cellStyle name="20% - Accent1 2 2 3 2 4" xfId="2425"/>
    <cellStyle name="20% - Accent1 2 2 3 3" xfId="780"/>
    <cellStyle name="20% - Accent1 2 2 3 3 2" xfId="1717"/>
    <cellStyle name="20% - Accent1 2 2 3 3 2 2" xfId="3591"/>
    <cellStyle name="20% - Accent1 2 2 3 3 3" xfId="2657"/>
    <cellStyle name="20% - Accent1 2 2 3 4" xfId="1251"/>
    <cellStyle name="20% - Accent1 2 2 3 4 2" xfId="3125"/>
    <cellStyle name="20% - Accent1 2 2 3 5" xfId="2191"/>
    <cellStyle name="20% - Accent1 2 2 4" xfId="423"/>
    <cellStyle name="20% - Accent1 2 2 4 2" xfId="897"/>
    <cellStyle name="20% - Accent1 2 2 4 2 2" xfId="1834"/>
    <cellStyle name="20% - Accent1 2 2 4 2 2 2" xfId="3708"/>
    <cellStyle name="20% - Accent1 2 2 4 2 3" xfId="2774"/>
    <cellStyle name="20% - Accent1 2 2 4 3" xfId="1368"/>
    <cellStyle name="20% - Accent1 2 2 4 3 2" xfId="3242"/>
    <cellStyle name="20% - Accent1 2 2 4 4" xfId="2308"/>
    <cellStyle name="20% - Accent1 2 2 5" xfId="675"/>
    <cellStyle name="20% - Accent1 2 2 5 2" xfId="1612"/>
    <cellStyle name="20% - Accent1 2 2 5 2 2" xfId="3486"/>
    <cellStyle name="20% - Accent1 2 2 5 3" xfId="2552"/>
    <cellStyle name="20% - Accent1 2 2 6" xfId="1133"/>
    <cellStyle name="20% - Accent1 2 2 6 2" xfId="3008"/>
    <cellStyle name="20% - Accent1 2 2 7" xfId="2074"/>
    <cellStyle name="20% - Accent1 2 3" xfId="175"/>
    <cellStyle name="20% - Accent1 2 3 2" xfId="332"/>
    <cellStyle name="20% - Accent1 2 3 2 2" xfId="566"/>
    <cellStyle name="20% - Accent1 2 3 2 2 2" xfId="1040"/>
    <cellStyle name="20% - Accent1 2 3 2 2 2 2" xfId="1977"/>
    <cellStyle name="20% - Accent1 2 3 2 2 2 2 2" xfId="3851"/>
    <cellStyle name="20% - Accent1 2 3 2 2 2 3" xfId="2917"/>
    <cellStyle name="20% - Accent1 2 3 2 2 3" xfId="1511"/>
    <cellStyle name="20% - Accent1 2 3 2 2 3 2" xfId="3385"/>
    <cellStyle name="20% - Accent1 2 3 2 2 4" xfId="2451"/>
    <cellStyle name="20% - Accent1 2 3 2 3" xfId="806"/>
    <cellStyle name="20% - Accent1 2 3 2 3 2" xfId="1743"/>
    <cellStyle name="20% - Accent1 2 3 2 3 2 2" xfId="3617"/>
    <cellStyle name="20% - Accent1 2 3 2 3 3" xfId="2683"/>
    <cellStyle name="20% - Accent1 2 3 2 4" xfId="1277"/>
    <cellStyle name="20% - Accent1 2 3 2 4 2" xfId="3151"/>
    <cellStyle name="20% - Accent1 2 3 2 5" xfId="2217"/>
    <cellStyle name="20% - Accent1 2 3 3" xfId="449"/>
    <cellStyle name="20% - Accent1 2 3 3 2" xfId="923"/>
    <cellStyle name="20% - Accent1 2 3 3 2 2" xfId="1860"/>
    <cellStyle name="20% - Accent1 2 3 3 2 2 2" xfId="3734"/>
    <cellStyle name="20% - Accent1 2 3 3 2 3" xfId="2800"/>
    <cellStyle name="20% - Accent1 2 3 3 3" xfId="1394"/>
    <cellStyle name="20% - Accent1 2 3 3 3 2" xfId="3268"/>
    <cellStyle name="20% - Accent1 2 3 3 4" xfId="2334"/>
    <cellStyle name="20% - Accent1 2 3 4" xfId="701"/>
    <cellStyle name="20% - Accent1 2 3 4 2" xfId="1638"/>
    <cellStyle name="20% - Accent1 2 3 4 2 2" xfId="3512"/>
    <cellStyle name="20% - Accent1 2 3 4 3" xfId="2578"/>
    <cellStyle name="20% - Accent1 2 3 5" xfId="1159"/>
    <cellStyle name="20% - Accent1 2 3 5 2" xfId="3034"/>
    <cellStyle name="20% - Accent1 2 3 6" xfId="2100"/>
    <cellStyle name="20% - Accent1 2 4" xfId="280"/>
    <cellStyle name="20% - Accent1 2 4 2" xfId="514"/>
    <cellStyle name="20% - Accent1 2 4 2 2" xfId="988"/>
    <cellStyle name="20% - Accent1 2 4 2 2 2" xfId="1925"/>
    <cellStyle name="20% - Accent1 2 4 2 2 2 2" xfId="3799"/>
    <cellStyle name="20% - Accent1 2 4 2 2 3" xfId="2865"/>
    <cellStyle name="20% - Accent1 2 4 2 3" xfId="1459"/>
    <cellStyle name="20% - Accent1 2 4 2 3 2" xfId="3333"/>
    <cellStyle name="20% - Accent1 2 4 2 4" xfId="2399"/>
    <cellStyle name="20% - Accent1 2 4 3" xfId="754"/>
    <cellStyle name="20% - Accent1 2 4 3 2" xfId="1691"/>
    <cellStyle name="20% - Accent1 2 4 3 2 2" xfId="3565"/>
    <cellStyle name="20% - Accent1 2 4 3 3" xfId="2631"/>
    <cellStyle name="20% - Accent1 2 4 4" xfId="1225"/>
    <cellStyle name="20% - Accent1 2 4 4 2" xfId="3099"/>
    <cellStyle name="20% - Accent1 2 4 5" xfId="2165"/>
    <cellStyle name="20% - Accent1 2 5" xfId="397"/>
    <cellStyle name="20% - Accent1 2 5 2" xfId="871"/>
    <cellStyle name="20% - Accent1 2 5 2 2" xfId="1808"/>
    <cellStyle name="20% - Accent1 2 5 2 2 2" xfId="3682"/>
    <cellStyle name="20% - Accent1 2 5 2 3" xfId="2748"/>
    <cellStyle name="20% - Accent1 2 5 3" xfId="1342"/>
    <cellStyle name="20% - Accent1 2 5 3 2" xfId="3216"/>
    <cellStyle name="20% - Accent1 2 5 4" xfId="2282"/>
    <cellStyle name="20% - Accent1 2 6" xfId="651"/>
    <cellStyle name="20% - Accent1 2 6 2" xfId="1588"/>
    <cellStyle name="20% - Accent1 2 6 2 2" xfId="3462"/>
    <cellStyle name="20% - Accent1 2 6 3" xfId="2528"/>
    <cellStyle name="20% - Accent1 2 7" xfId="1107"/>
    <cellStyle name="20% - Accent1 2 7 2" xfId="2982"/>
    <cellStyle name="20% - Accent1 2 8" xfId="2048"/>
    <cellStyle name="20% - Accent1 3" xfId="380"/>
    <cellStyle name="20% - Accent1 3 2" xfId="614"/>
    <cellStyle name="20% - Accent1 3 2 2" xfId="1088"/>
    <cellStyle name="20% - Accent1 3 2 2 2" xfId="2025"/>
    <cellStyle name="20% - Accent1 3 2 2 2 2" xfId="3899"/>
    <cellStyle name="20% - Accent1 3 2 2 3" xfId="2965"/>
    <cellStyle name="20% - Accent1 3 2 3" xfId="1559"/>
    <cellStyle name="20% - Accent1 3 2 3 2" xfId="3433"/>
    <cellStyle name="20% - Accent1 3 2 4" xfId="2499"/>
    <cellStyle name="20% - Accent1 3 3" xfId="854"/>
    <cellStyle name="20% - Accent1 3 3 2" xfId="1791"/>
    <cellStyle name="20% - Accent1 3 3 2 2" xfId="3665"/>
    <cellStyle name="20% - Accent1 3 3 3" xfId="2731"/>
    <cellStyle name="20% - Accent1 3 4" xfId="1325"/>
    <cellStyle name="20% - Accent1 3 4 2" xfId="3199"/>
    <cellStyle name="20% - Accent1 3 5" xfId="2265"/>
    <cellStyle name="20% - Accent1 4" xfId="497"/>
    <cellStyle name="20% - Accent1 4 2" xfId="971"/>
    <cellStyle name="20% - Accent1 4 2 2" xfId="1908"/>
    <cellStyle name="20% - Accent1 4 2 2 2" xfId="3782"/>
    <cellStyle name="20% - Accent1 4 2 3" xfId="2848"/>
    <cellStyle name="20% - Accent1 4 3" xfId="1442"/>
    <cellStyle name="20% - Accent1 4 3 2" xfId="3316"/>
    <cellStyle name="20% - Accent1 4 4" xfId="2382"/>
    <cellStyle name="20% - Accent1 5" xfId="635"/>
    <cellStyle name="20% - Accent1 5 2" xfId="1572"/>
    <cellStyle name="20% - Accent1 5 2 2" xfId="3446"/>
    <cellStyle name="20% - Accent1 5 3" xfId="2512"/>
    <cellStyle name="20% - Accent1 6" xfId="1207"/>
    <cellStyle name="20% - Accent1 6 2" xfId="3082"/>
    <cellStyle name="20% - Accent1 7" xfId="2148"/>
    <cellStyle name="20% - Accent2" xfId="236" builtinId="34" customBuiltin="1"/>
    <cellStyle name="20% - Accent2 2" xfId="9"/>
    <cellStyle name="20% - Accent2 2 2" xfId="144"/>
    <cellStyle name="20% - Accent2 2 2 2" xfId="203"/>
    <cellStyle name="20% - Accent2 2 2 2 2" xfId="359"/>
    <cellStyle name="20% - Accent2 2 2 2 2 2" xfId="593"/>
    <cellStyle name="20% - Accent2 2 2 2 2 2 2" xfId="1067"/>
    <cellStyle name="20% - Accent2 2 2 2 2 2 2 2" xfId="2004"/>
    <cellStyle name="20% - Accent2 2 2 2 2 2 2 2 2" xfId="3878"/>
    <cellStyle name="20% - Accent2 2 2 2 2 2 2 3" xfId="2944"/>
    <cellStyle name="20% - Accent2 2 2 2 2 2 3" xfId="1538"/>
    <cellStyle name="20% - Accent2 2 2 2 2 2 3 2" xfId="3412"/>
    <cellStyle name="20% - Accent2 2 2 2 2 2 4" xfId="2478"/>
    <cellStyle name="20% - Accent2 2 2 2 2 3" xfId="833"/>
    <cellStyle name="20% - Accent2 2 2 2 2 3 2" xfId="1770"/>
    <cellStyle name="20% - Accent2 2 2 2 2 3 2 2" xfId="3644"/>
    <cellStyle name="20% - Accent2 2 2 2 2 3 3" xfId="2710"/>
    <cellStyle name="20% - Accent2 2 2 2 2 4" xfId="1304"/>
    <cellStyle name="20% - Accent2 2 2 2 2 4 2" xfId="3178"/>
    <cellStyle name="20% - Accent2 2 2 2 2 5" xfId="2244"/>
    <cellStyle name="20% - Accent2 2 2 2 3" xfId="476"/>
    <cellStyle name="20% - Accent2 2 2 2 3 2" xfId="950"/>
    <cellStyle name="20% - Accent2 2 2 2 3 2 2" xfId="1887"/>
    <cellStyle name="20% - Accent2 2 2 2 3 2 2 2" xfId="3761"/>
    <cellStyle name="20% - Accent2 2 2 2 3 2 3" xfId="2827"/>
    <cellStyle name="20% - Accent2 2 2 2 3 3" xfId="1421"/>
    <cellStyle name="20% - Accent2 2 2 2 3 3 2" xfId="3295"/>
    <cellStyle name="20% - Accent2 2 2 2 3 4" xfId="2361"/>
    <cellStyle name="20% - Accent2 2 2 2 4" xfId="728"/>
    <cellStyle name="20% - Accent2 2 2 2 4 2" xfId="1665"/>
    <cellStyle name="20% - Accent2 2 2 2 4 2 2" xfId="3539"/>
    <cellStyle name="20% - Accent2 2 2 2 4 3" xfId="2605"/>
    <cellStyle name="20% - Accent2 2 2 2 5" xfId="1186"/>
    <cellStyle name="20% - Accent2 2 2 2 5 2" xfId="3061"/>
    <cellStyle name="20% - Accent2 2 2 2 6" xfId="2127"/>
    <cellStyle name="20% - Accent2 2 2 3" xfId="307"/>
    <cellStyle name="20% - Accent2 2 2 3 2" xfId="541"/>
    <cellStyle name="20% - Accent2 2 2 3 2 2" xfId="1015"/>
    <cellStyle name="20% - Accent2 2 2 3 2 2 2" xfId="1952"/>
    <cellStyle name="20% - Accent2 2 2 3 2 2 2 2" xfId="3826"/>
    <cellStyle name="20% - Accent2 2 2 3 2 2 3" xfId="2892"/>
    <cellStyle name="20% - Accent2 2 2 3 2 3" xfId="1486"/>
    <cellStyle name="20% - Accent2 2 2 3 2 3 2" xfId="3360"/>
    <cellStyle name="20% - Accent2 2 2 3 2 4" xfId="2426"/>
    <cellStyle name="20% - Accent2 2 2 3 3" xfId="781"/>
    <cellStyle name="20% - Accent2 2 2 3 3 2" xfId="1718"/>
    <cellStyle name="20% - Accent2 2 2 3 3 2 2" xfId="3592"/>
    <cellStyle name="20% - Accent2 2 2 3 3 3" xfId="2658"/>
    <cellStyle name="20% - Accent2 2 2 3 4" xfId="1252"/>
    <cellStyle name="20% - Accent2 2 2 3 4 2" xfId="3126"/>
    <cellStyle name="20% - Accent2 2 2 3 5" xfId="2192"/>
    <cellStyle name="20% - Accent2 2 2 4" xfId="424"/>
    <cellStyle name="20% - Accent2 2 2 4 2" xfId="898"/>
    <cellStyle name="20% - Accent2 2 2 4 2 2" xfId="1835"/>
    <cellStyle name="20% - Accent2 2 2 4 2 2 2" xfId="3709"/>
    <cellStyle name="20% - Accent2 2 2 4 2 3" xfId="2775"/>
    <cellStyle name="20% - Accent2 2 2 4 3" xfId="1369"/>
    <cellStyle name="20% - Accent2 2 2 4 3 2" xfId="3243"/>
    <cellStyle name="20% - Accent2 2 2 4 4" xfId="2309"/>
    <cellStyle name="20% - Accent2 2 2 5" xfId="676"/>
    <cellStyle name="20% - Accent2 2 2 5 2" xfId="1613"/>
    <cellStyle name="20% - Accent2 2 2 5 2 2" xfId="3487"/>
    <cellStyle name="20% - Accent2 2 2 5 3" xfId="2553"/>
    <cellStyle name="20% - Accent2 2 2 6" xfId="1134"/>
    <cellStyle name="20% - Accent2 2 2 6 2" xfId="3009"/>
    <cellStyle name="20% - Accent2 2 2 7" xfId="2075"/>
    <cellStyle name="20% - Accent2 2 3" xfId="176"/>
    <cellStyle name="20% - Accent2 2 3 2" xfId="333"/>
    <cellStyle name="20% - Accent2 2 3 2 2" xfId="567"/>
    <cellStyle name="20% - Accent2 2 3 2 2 2" xfId="1041"/>
    <cellStyle name="20% - Accent2 2 3 2 2 2 2" xfId="1978"/>
    <cellStyle name="20% - Accent2 2 3 2 2 2 2 2" xfId="3852"/>
    <cellStyle name="20% - Accent2 2 3 2 2 2 3" xfId="2918"/>
    <cellStyle name="20% - Accent2 2 3 2 2 3" xfId="1512"/>
    <cellStyle name="20% - Accent2 2 3 2 2 3 2" xfId="3386"/>
    <cellStyle name="20% - Accent2 2 3 2 2 4" xfId="2452"/>
    <cellStyle name="20% - Accent2 2 3 2 3" xfId="807"/>
    <cellStyle name="20% - Accent2 2 3 2 3 2" xfId="1744"/>
    <cellStyle name="20% - Accent2 2 3 2 3 2 2" xfId="3618"/>
    <cellStyle name="20% - Accent2 2 3 2 3 3" xfId="2684"/>
    <cellStyle name="20% - Accent2 2 3 2 4" xfId="1278"/>
    <cellStyle name="20% - Accent2 2 3 2 4 2" xfId="3152"/>
    <cellStyle name="20% - Accent2 2 3 2 5" xfId="2218"/>
    <cellStyle name="20% - Accent2 2 3 3" xfId="450"/>
    <cellStyle name="20% - Accent2 2 3 3 2" xfId="924"/>
    <cellStyle name="20% - Accent2 2 3 3 2 2" xfId="1861"/>
    <cellStyle name="20% - Accent2 2 3 3 2 2 2" xfId="3735"/>
    <cellStyle name="20% - Accent2 2 3 3 2 3" xfId="2801"/>
    <cellStyle name="20% - Accent2 2 3 3 3" xfId="1395"/>
    <cellStyle name="20% - Accent2 2 3 3 3 2" xfId="3269"/>
    <cellStyle name="20% - Accent2 2 3 3 4" xfId="2335"/>
    <cellStyle name="20% - Accent2 2 3 4" xfId="702"/>
    <cellStyle name="20% - Accent2 2 3 4 2" xfId="1639"/>
    <cellStyle name="20% - Accent2 2 3 4 2 2" xfId="3513"/>
    <cellStyle name="20% - Accent2 2 3 4 3" xfId="2579"/>
    <cellStyle name="20% - Accent2 2 3 5" xfId="1160"/>
    <cellStyle name="20% - Accent2 2 3 5 2" xfId="3035"/>
    <cellStyle name="20% - Accent2 2 3 6" xfId="2101"/>
    <cellStyle name="20% - Accent2 2 4" xfId="281"/>
    <cellStyle name="20% - Accent2 2 4 2" xfId="515"/>
    <cellStyle name="20% - Accent2 2 4 2 2" xfId="989"/>
    <cellStyle name="20% - Accent2 2 4 2 2 2" xfId="1926"/>
    <cellStyle name="20% - Accent2 2 4 2 2 2 2" xfId="3800"/>
    <cellStyle name="20% - Accent2 2 4 2 2 3" xfId="2866"/>
    <cellStyle name="20% - Accent2 2 4 2 3" xfId="1460"/>
    <cellStyle name="20% - Accent2 2 4 2 3 2" xfId="3334"/>
    <cellStyle name="20% - Accent2 2 4 2 4" xfId="2400"/>
    <cellStyle name="20% - Accent2 2 4 3" xfId="755"/>
    <cellStyle name="20% - Accent2 2 4 3 2" xfId="1692"/>
    <cellStyle name="20% - Accent2 2 4 3 2 2" xfId="3566"/>
    <cellStyle name="20% - Accent2 2 4 3 3" xfId="2632"/>
    <cellStyle name="20% - Accent2 2 4 4" xfId="1226"/>
    <cellStyle name="20% - Accent2 2 4 4 2" xfId="3100"/>
    <cellStyle name="20% - Accent2 2 4 5" xfId="2166"/>
    <cellStyle name="20% - Accent2 2 5" xfId="398"/>
    <cellStyle name="20% - Accent2 2 5 2" xfId="872"/>
    <cellStyle name="20% - Accent2 2 5 2 2" xfId="1809"/>
    <cellStyle name="20% - Accent2 2 5 2 2 2" xfId="3683"/>
    <cellStyle name="20% - Accent2 2 5 2 3" xfId="2749"/>
    <cellStyle name="20% - Accent2 2 5 3" xfId="1343"/>
    <cellStyle name="20% - Accent2 2 5 3 2" xfId="3217"/>
    <cellStyle name="20% - Accent2 2 5 4" xfId="2283"/>
    <cellStyle name="20% - Accent2 2 6" xfId="652"/>
    <cellStyle name="20% - Accent2 2 6 2" xfId="1589"/>
    <cellStyle name="20% - Accent2 2 6 2 2" xfId="3463"/>
    <cellStyle name="20% - Accent2 2 6 3" xfId="2529"/>
    <cellStyle name="20% - Accent2 2 7" xfId="1108"/>
    <cellStyle name="20% - Accent2 2 7 2" xfId="2983"/>
    <cellStyle name="20% - Accent2 2 8" xfId="2049"/>
    <cellStyle name="20% - Accent2 3" xfId="382"/>
    <cellStyle name="20% - Accent2 3 2" xfId="616"/>
    <cellStyle name="20% - Accent2 3 2 2" xfId="1090"/>
    <cellStyle name="20% - Accent2 3 2 2 2" xfId="2027"/>
    <cellStyle name="20% - Accent2 3 2 2 2 2" xfId="3901"/>
    <cellStyle name="20% - Accent2 3 2 2 3" xfId="2967"/>
    <cellStyle name="20% - Accent2 3 2 3" xfId="1561"/>
    <cellStyle name="20% - Accent2 3 2 3 2" xfId="3435"/>
    <cellStyle name="20% - Accent2 3 2 4" xfId="2501"/>
    <cellStyle name="20% - Accent2 3 3" xfId="856"/>
    <cellStyle name="20% - Accent2 3 3 2" xfId="1793"/>
    <cellStyle name="20% - Accent2 3 3 2 2" xfId="3667"/>
    <cellStyle name="20% - Accent2 3 3 3" xfId="2733"/>
    <cellStyle name="20% - Accent2 3 4" xfId="1327"/>
    <cellStyle name="20% - Accent2 3 4 2" xfId="3201"/>
    <cellStyle name="20% - Accent2 3 5" xfId="2267"/>
    <cellStyle name="20% - Accent2 4" xfId="499"/>
    <cellStyle name="20% - Accent2 4 2" xfId="973"/>
    <cellStyle name="20% - Accent2 4 2 2" xfId="1910"/>
    <cellStyle name="20% - Accent2 4 2 2 2" xfId="3784"/>
    <cellStyle name="20% - Accent2 4 2 3" xfId="2850"/>
    <cellStyle name="20% - Accent2 4 3" xfId="1444"/>
    <cellStyle name="20% - Accent2 4 3 2" xfId="3318"/>
    <cellStyle name="20% - Accent2 4 4" xfId="2384"/>
    <cellStyle name="20% - Accent2 5" xfId="637"/>
    <cellStyle name="20% - Accent2 5 2" xfId="1574"/>
    <cellStyle name="20% - Accent2 5 2 2" xfId="3448"/>
    <cellStyle name="20% - Accent2 5 3" xfId="2514"/>
    <cellStyle name="20% - Accent2 6" xfId="1209"/>
    <cellStyle name="20% - Accent2 6 2" xfId="3084"/>
    <cellStyle name="20% - Accent2 7" xfId="2150"/>
    <cellStyle name="20% - Accent3" xfId="240" builtinId="38" customBuiltin="1"/>
    <cellStyle name="20% - Accent3 2" xfId="10"/>
    <cellStyle name="20% - Accent3 2 2" xfId="145"/>
    <cellStyle name="20% - Accent3 2 2 2" xfId="204"/>
    <cellStyle name="20% - Accent3 2 2 2 2" xfId="360"/>
    <cellStyle name="20% - Accent3 2 2 2 2 2" xfId="594"/>
    <cellStyle name="20% - Accent3 2 2 2 2 2 2" xfId="1068"/>
    <cellStyle name="20% - Accent3 2 2 2 2 2 2 2" xfId="2005"/>
    <cellStyle name="20% - Accent3 2 2 2 2 2 2 2 2" xfId="3879"/>
    <cellStyle name="20% - Accent3 2 2 2 2 2 2 3" xfId="2945"/>
    <cellStyle name="20% - Accent3 2 2 2 2 2 3" xfId="1539"/>
    <cellStyle name="20% - Accent3 2 2 2 2 2 3 2" xfId="3413"/>
    <cellStyle name="20% - Accent3 2 2 2 2 2 4" xfId="2479"/>
    <cellStyle name="20% - Accent3 2 2 2 2 3" xfId="834"/>
    <cellStyle name="20% - Accent3 2 2 2 2 3 2" xfId="1771"/>
    <cellStyle name="20% - Accent3 2 2 2 2 3 2 2" xfId="3645"/>
    <cellStyle name="20% - Accent3 2 2 2 2 3 3" xfId="2711"/>
    <cellStyle name="20% - Accent3 2 2 2 2 4" xfId="1305"/>
    <cellStyle name="20% - Accent3 2 2 2 2 4 2" xfId="3179"/>
    <cellStyle name="20% - Accent3 2 2 2 2 5" xfId="2245"/>
    <cellStyle name="20% - Accent3 2 2 2 3" xfId="477"/>
    <cellStyle name="20% - Accent3 2 2 2 3 2" xfId="951"/>
    <cellStyle name="20% - Accent3 2 2 2 3 2 2" xfId="1888"/>
    <cellStyle name="20% - Accent3 2 2 2 3 2 2 2" xfId="3762"/>
    <cellStyle name="20% - Accent3 2 2 2 3 2 3" xfId="2828"/>
    <cellStyle name="20% - Accent3 2 2 2 3 3" xfId="1422"/>
    <cellStyle name="20% - Accent3 2 2 2 3 3 2" xfId="3296"/>
    <cellStyle name="20% - Accent3 2 2 2 3 4" xfId="2362"/>
    <cellStyle name="20% - Accent3 2 2 2 4" xfId="729"/>
    <cellStyle name="20% - Accent3 2 2 2 4 2" xfId="1666"/>
    <cellStyle name="20% - Accent3 2 2 2 4 2 2" xfId="3540"/>
    <cellStyle name="20% - Accent3 2 2 2 4 3" xfId="2606"/>
    <cellStyle name="20% - Accent3 2 2 2 5" xfId="1187"/>
    <cellStyle name="20% - Accent3 2 2 2 5 2" xfId="3062"/>
    <cellStyle name="20% - Accent3 2 2 2 6" xfId="2128"/>
    <cellStyle name="20% - Accent3 2 2 3" xfId="308"/>
    <cellStyle name="20% - Accent3 2 2 3 2" xfId="542"/>
    <cellStyle name="20% - Accent3 2 2 3 2 2" xfId="1016"/>
    <cellStyle name="20% - Accent3 2 2 3 2 2 2" xfId="1953"/>
    <cellStyle name="20% - Accent3 2 2 3 2 2 2 2" xfId="3827"/>
    <cellStyle name="20% - Accent3 2 2 3 2 2 3" xfId="2893"/>
    <cellStyle name="20% - Accent3 2 2 3 2 3" xfId="1487"/>
    <cellStyle name="20% - Accent3 2 2 3 2 3 2" xfId="3361"/>
    <cellStyle name="20% - Accent3 2 2 3 2 4" xfId="2427"/>
    <cellStyle name="20% - Accent3 2 2 3 3" xfId="782"/>
    <cellStyle name="20% - Accent3 2 2 3 3 2" xfId="1719"/>
    <cellStyle name="20% - Accent3 2 2 3 3 2 2" xfId="3593"/>
    <cellStyle name="20% - Accent3 2 2 3 3 3" xfId="2659"/>
    <cellStyle name="20% - Accent3 2 2 3 4" xfId="1253"/>
    <cellStyle name="20% - Accent3 2 2 3 4 2" xfId="3127"/>
    <cellStyle name="20% - Accent3 2 2 3 5" xfId="2193"/>
    <cellStyle name="20% - Accent3 2 2 4" xfId="425"/>
    <cellStyle name="20% - Accent3 2 2 4 2" xfId="899"/>
    <cellStyle name="20% - Accent3 2 2 4 2 2" xfId="1836"/>
    <cellStyle name="20% - Accent3 2 2 4 2 2 2" xfId="3710"/>
    <cellStyle name="20% - Accent3 2 2 4 2 3" xfId="2776"/>
    <cellStyle name="20% - Accent3 2 2 4 3" xfId="1370"/>
    <cellStyle name="20% - Accent3 2 2 4 3 2" xfId="3244"/>
    <cellStyle name="20% - Accent3 2 2 4 4" xfId="2310"/>
    <cellStyle name="20% - Accent3 2 2 5" xfId="677"/>
    <cellStyle name="20% - Accent3 2 2 5 2" xfId="1614"/>
    <cellStyle name="20% - Accent3 2 2 5 2 2" xfId="3488"/>
    <cellStyle name="20% - Accent3 2 2 5 3" xfId="2554"/>
    <cellStyle name="20% - Accent3 2 2 6" xfId="1135"/>
    <cellStyle name="20% - Accent3 2 2 6 2" xfId="3010"/>
    <cellStyle name="20% - Accent3 2 2 7" xfId="2076"/>
    <cellStyle name="20% - Accent3 2 3" xfId="177"/>
    <cellStyle name="20% - Accent3 2 3 2" xfId="334"/>
    <cellStyle name="20% - Accent3 2 3 2 2" xfId="568"/>
    <cellStyle name="20% - Accent3 2 3 2 2 2" xfId="1042"/>
    <cellStyle name="20% - Accent3 2 3 2 2 2 2" xfId="1979"/>
    <cellStyle name="20% - Accent3 2 3 2 2 2 2 2" xfId="3853"/>
    <cellStyle name="20% - Accent3 2 3 2 2 2 3" xfId="2919"/>
    <cellStyle name="20% - Accent3 2 3 2 2 3" xfId="1513"/>
    <cellStyle name="20% - Accent3 2 3 2 2 3 2" xfId="3387"/>
    <cellStyle name="20% - Accent3 2 3 2 2 4" xfId="2453"/>
    <cellStyle name="20% - Accent3 2 3 2 3" xfId="808"/>
    <cellStyle name="20% - Accent3 2 3 2 3 2" xfId="1745"/>
    <cellStyle name="20% - Accent3 2 3 2 3 2 2" xfId="3619"/>
    <cellStyle name="20% - Accent3 2 3 2 3 3" xfId="2685"/>
    <cellStyle name="20% - Accent3 2 3 2 4" xfId="1279"/>
    <cellStyle name="20% - Accent3 2 3 2 4 2" xfId="3153"/>
    <cellStyle name="20% - Accent3 2 3 2 5" xfId="2219"/>
    <cellStyle name="20% - Accent3 2 3 3" xfId="451"/>
    <cellStyle name="20% - Accent3 2 3 3 2" xfId="925"/>
    <cellStyle name="20% - Accent3 2 3 3 2 2" xfId="1862"/>
    <cellStyle name="20% - Accent3 2 3 3 2 2 2" xfId="3736"/>
    <cellStyle name="20% - Accent3 2 3 3 2 3" xfId="2802"/>
    <cellStyle name="20% - Accent3 2 3 3 3" xfId="1396"/>
    <cellStyle name="20% - Accent3 2 3 3 3 2" xfId="3270"/>
    <cellStyle name="20% - Accent3 2 3 3 4" xfId="2336"/>
    <cellStyle name="20% - Accent3 2 3 4" xfId="703"/>
    <cellStyle name="20% - Accent3 2 3 4 2" xfId="1640"/>
    <cellStyle name="20% - Accent3 2 3 4 2 2" xfId="3514"/>
    <cellStyle name="20% - Accent3 2 3 4 3" xfId="2580"/>
    <cellStyle name="20% - Accent3 2 3 5" xfId="1161"/>
    <cellStyle name="20% - Accent3 2 3 5 2" xfId="3036"/>
    <cellStyle name="20% - Accent3 2 3 6" xfId="2102"/>
    <cellStyle name="20% - Accent3 2 4" xfId="282"/>
    <cellStyle name="20% - Accent3 2 4 2" xfId="516"/>
    <cellStyle name="20% - Accent3 2 4 2 2" xfId="990"/>
    <cellStyle name="20% - Accent3 2 4 2 2 2" xfId="1927"/>
    <cellStyle name="20% - Accent3 2 4 2 2 2 2" xfId="3801"/>
    <cellStyle name="20% - Accent3 2 4 2 2 3" xfId="2867"/>
    <cellStyle name="20% - Accent3 2 4 2 3" xfId="1461"/>
    <cellStyle name="20% - Accent3 2 4 2 3 2" xfId="3335"/>
    <cellStyle name="20% - Accent3 2 4 2 4" xfId="2401"/>
    <cellStyle name="20% - Accent3 2 4 3" xfId="756"/>
    <cellStyle name="20% - Accent3 2 4 3 2" xfId="1693"/>
    <cellStyle name="20% - Accent3 2 4 3 2 2" xfId="3567"/>
    <cellStyle name="20% - Accent3 2 4 3 3" xfId="2633"/>
    <cellStyle name="20% - Accent3 2 4 4" xfId="1227"/>
    <cellStyle name="20% - Accent3 2 4 4 2" xfId="3101"/>
    <cellStyle name="20% - Accent3 2 4 5" xfId="2167"/>
    <cellStyle name="20% - Accent3 2 5" xfId="399"/>
    <cellStyle name="20% - Accent3 2 5 2" xfId="873"/>
    <cellStyle name="20% - Accent3 2 5 2 2" xfId="1810"/>
    <cellStyle name="20% - Accent3 2 5 2 2 2" xfId="3684"/>
    <cellStyle name="20% - Accent3 2 5 2 3" xfId="2750"/>
    <cellStyle name="20% - Accent3 2 5 3" xfId="1344"/>
    <cellStyle name="20% - Accent3 2 5 3 2" xfId="3218"/>
    <cellStyle name="20% - Accent3 2 5 4" xfId="2284"/>
    <cellStyle name="20% - Accent3 2 6" xfId="653"/>
    <cellStyle name="20% - Accent3 2 6 2" xfId="1590"/>
    <cellStyle name="20% - Accent3 2 6 2 2" xfId="3464"/>
    <cellStyle name="20% - Accent3 2 6 3" xfId="2530"/>
    <cellStyle name="20% - Accent3 2 7" xfId="1109"/>
    <cellStyle name="20% - Accent3 2 7 2" xfId="2984"/>
    <cellStyle name="20% - Accent3 2 8" xfId="2050"/>
    <cellStyle name="20% - Accent3 3" xfId="384"/>
    <cellStyle name="20% - Accent3 3 2" xfId="618"/>
    <cellStyle name="20% - Accent3 3 2 2" xfId="1092"/>
    <cellStyle name="20% - Accent3 3 2 2 2" xfId="2029"/>
    <cellStyle name="20% - Accent3 3 2 2 2 2" xfId="3903"/>
    <cellStyle name="20% - Accent3 3 2 2 3" xfId="2969"/>
    <cellStyle name="20% - Accent3 3 2 3" xfId="1563"/>
    <cellStyle name="20% - Accent3 3 2 3 2" xfId="3437"/>
    <cellStyle name="20% - Accent3 3 2 4" xfId="2503"/>
    <cellStyle name="20% - Accent3 3 3" xfId="858"/>
    <cellStyle name="20% - Accent3 3 3 2" xfId="1795"/>
    <cellStyle name="20% - Accent3 3 3 2 2" xfId="3669"/>
    <cellStyle name="20% - Accent3 3 3 3" xfId="2735"/>
    <cellStyle name="20% - Accent3 3 4" xfId="1329"/>
    <cellStyle name="20% - Accent3 3 4 2" xfId="3203"/>
    <cellStyle name="20% - Accent3 3 5" xfId="2269"/>
    <cellStyle name="20% - Accent3 4" xfId="501"/>
    <cellStyle name="20% - Accent3 4 2" xfId="975"/>
    <cellStyle name="20% - Accent3 4 2 2" xfId="1912"/>
    <cellStyle name="20% - Accent3 4 2 2 2" xfId="3786"/>
    <cellStyle name="20% - Accent3 4 2 3" xfId="2852"/>
    <cellStyle name="20% - Accent3 4 3" xfId="1446"/>
    <cellStyle name="20% - Accent3 4 3 2" xfId="3320"/>
    <cellStyle name="20% - Accent3 4 4" xfId="2386"/>
    <cellStyle name="20% - Accent3 5" xfId="639"/>
    <cellStyle name="20% - Accent3 5 2" xfId="1576"/>
    <cellStyle name="20% - Accent3 5 2 2" xfId="3450"/>
    <cellStyle name="20% - Accent3 5 3" xfId="2516"/>
    <cellStyle name="20% - Accent3 6" xfId="1211"/>
    <cellStyle name="20% - Accent3 6 2" xfId="3086"/>
    <cellStyle name="20% - Accent3 7" xfId="2152"/>
    <cellStyle name="20% - Accent4" xfId="244" builtinId="42" customBuiltin="1"/>
    <cellStyle name="20% - Accent4 2" xfId="11"/>
    <cellStyle name="20% - Accent4 2 2" xfId="146"/>
    <cellStyle name="20% - Accent4 2 2 2" xfId="205"/>
    <cellStyle name="20% - Accent4 2 2 2 2" xfId="361"/>
    <cellStyle name="20% - Accent4 2 2 2 2 2" xfId="595"/>
    <cellStyle name="20% - Accent4 2 2 2 2 2 2" xfId="1069"/>
    <cellStyle name="20% - Accent4 2 2 2 2 2 2 2" xfId="2006"/>
    <cellStyle name="20% - Accent4 2 2 2 2 2 2 2 2" xfId="3880"/>
    <cellStyle name="20% - Accent4 2 2 2 2 2 2 3" xfId="2946"/>
    <cellStyle name="20% - Accent4 2 2 2 2 2 3" xfId="1540"/>
    <cellStyle name="20% - Accent4 2 2 2 2 2 3 2" xfId="3414"/>
    <cellStyle name="20% - Accent4 2 2 2 2 2 4" xfId="2480"/>
    <cellStyle name="20% - Accent4 2 2 2 2 3" xfId="835"/>
    <cellStyle name="20% - Accent4 2 2 2 2 3 2" xfId="1772"/>
    <cellStyle name="20% - Accent4 2 2 2 2 3 2 2" xfId="3646"/>
    <cellStyle name="20% - Accent4 2 2 2 2 3 3" xfId="2712"/>
    <cellStyle name="20% - Accent4 2 2 2 2 4" xfId="1306"/>
    <cellStyle name="20% - Accent4 2 2 2 2 4 2" xfId="3180"/>
    <cellStyle name="20% - Accent4 2 2 2 2 5" xfId="2246"/>
    <cellStyle name="20% - Accent4 2 2 2 3" xfId="478"/>
    <cellStyle name="20% - Accent4 2 2 2 3 2" xfId="952"/>
    <cellStyle name="20% - Accent4 2 2 2 3 2 2" xfId="1889"/>
    <cellStyle name="20% - Accent4 2 2 2 3 2 2 2" xfId="3763"/>
    <cellStyle name="20% - Accent4 2 2 2 3 2 3" xfId="2829"/>
    <cellStyle name="20% - Accent4 2 2 2 3 3" xfId="1423"/>
    <cellStyle name="20% - Accent4 2 2 2 3 3 2" xfId="3297"/>
    <cellStyle name="20% - Accent4 2 2 2 3 4" xfId="2363"/>
    <cellStyle name="20% - Accent4 2 2 2 4" xfId="730"/>
    <cellStyle name="20% - Accent4 2 2 2 4 2" xfId="1667"/>
    <cellStyle name="20% - Accent4 2 2 2 4 2 2" xfId="3541"/>
    <cellStyle name="20% - Accent4 2 2 2 4 3" xfId="2607"/>
    <cellStyle name="20% - Accent4 2 2 2 5" xfId="1188"/>
    <cellStyle name="20% - Accent4 2 2 2 5 2" xfId="3063"/>
    <cellStyle name="20% - Accent4 2 2 2 6" xfId="2129"/>
    <cellStyle name="20% - Accent4 2 2 3" xfId="309"/>
    <cellStyle name="20% - Accent4 2 2 3 2" xfId="543"/>
    <cellStyle name="20% - Accent4 2 2 3 2 2" xfId="1017"/>
    <cellStyle name="20% - Accent4 2 2 3 2 2 2" xfId="1954"/>
    <cellStyle name="20% - Accent4 2 2 3 2 2 2 2" xfId="3828"/>
    <cellStyle name="20% - Accent4 2 2 3 2 2 3" xfId="2894"/>
    <cellStyle name="20% - Accent4 2 2 3 2 3" xfId="1488"/>
    <cellStyle name="20% - Accent4 2 2 3 2 3 2" xfId="3362"/>
    <cellStyle name="20% - Accent4 2 2 3 2 4" xfId="2428"/>
    <cellStyle name="20% - Accent4 2 2 3 3" xfId="783"/>
    <cellStyle name="20% - Accent4 2 2 3 3 2" xfId="1720"/>
    <cellStyle name="20% - Accent4 2 2 3 3 2 2" xfId="3594"/>
    <cellStyle name="20% - Accent4 2 2 3 3 3" xfId="2660"/>
    <cellStyle name="20% - Accent4 2 2 3 4" xfId="1254"/>
    <cellStyle name="20% - Accent4 2 2 3 4 2" xfId="3128"/>
    <cellStyle name="20% - Accent4 2 2 3 5" xfId="2194"/>
    <cellStyle name="20% - Accent4 2 2 4" xfId="426"/>
    <cellStyle name="20% - Accent4 2 2 4 2" xfId="900"/>
    <cellStyle name="20% - Accent4 2 2 4 2 2" xfId="1837"/>
    <cellStyle name="20% - Accent4 2 2 4 2 2 2" xfId="3711"/>
    <cellStyle name="20% - Accent4 2 2 4 2 3" xfId="2777"/>
    <cellStyle name="20% - Accent4 2 2 4 3" xfId="1371"/>
    <cellStyle name="20% - Accent4 2 2 4 3 2" xfId="3245"/>
    <cellStyle name="20% - Accent4 2 2 4 4" xfId="2311"/>
    <cellStyle name="20% - Accent4 2 2 5" xfId="678"/>
    <cellStyle name="20% - Accent4 2 2 5 2" xfId="1615"/>
    <cellStyle name="20% - Accent4 2 2 5 2 2" xfId="3489"/>
    <cellStyle name="20% - Accent4 2 2 5 3" xfId="2555"/>
    <cellStyle name="20% - Accent4 2 2 6" xfId="1136"/>
    <cellStyle name="20% - Accent4 2 2 6 2" xfId="3011"/>
    <cellStyle name="20% - Accent4 2 2 7" xfId="2077"/>
    <cellStyle name="20% - Accent4 2 3" xfId="178"/>
    <cellStyle name="20% - Accent4 2 3 2" xfId="335"/>
    <cellStyle name="20% - Accent4 2 3 2 2" xfId="569"/>
    <cellStyle name="20% - Accent4 2 3 2 2 2" xfId="1043"/>
    <cellStyle name="20% - Accent4 2 3 2 2 2 2" xfId="1980"/>
    <cellStyle name="20% - Accent4 2 3 2 2 2 2 2" xfId="3854"/>
    <cellStyle name="20% - Accent4 2 3 2 2 2 3" xfId="2920"/>
    <cellStyle name="20% - Accent4 2 3 2 2 3" xfId="1514"/>
    <cellStyle name="20% - Accent4 2 3 2 2 3 2" xfId="3388"/>
    <cellStyle name="20% - Accent4 2 3 2 2 4" xfId="2454"/>
    <cellStyle name="20% - Accent4 2 3 2 3" xfId="809"/>
    <cellStyle name="20% - Accent4 2 3 2 3 2" xfId="1746"/>
    <cellStyle name="20% - Accent4 2 3 2 3 2 2" xfId="3620"/>
    <cellStyle name="20% - Accent4 2 3 2 3 3" xfId="2686"/>
    <cellStyle name="20% - Accent4 2 3 2 4" xfId="1280"/>
    <cellStyle name="20% - Accent4 2 3 2 4 2" xfId="3154"/>
    <cellStyle name="20% - Accent4 2 3 2 5" xfId="2220"/>
    <cellStyle name="20% - Accent4 2 3 3" xfId="452"/>
    <cellStyle name="20% - Accent4 2 3 3 2" xfId="926"/>
    <cellStyle name="20% - Accent4 2 3 3 2 2" xfId="1863"/>
    <cellStyle name="20% - Accent4 2 3 3 2 2 2" xfId="3737"/>
    <cellStyle name="20% - Accent4 2 3 3 2 3" xfId="2803"/>
    <cellStyle name="20% - Accent4 2 3 3 3" xfId="1397"/>
    <cellStyle name="20% - Accent4 2 3 3 3 2" xfId="3271"/>
    <cellStyle name="20% - Accent4 2 3 3 4" xfId="2337"/>
    <cellStyle name="20% - Accent4 2 3 4" xfId="704"/>
    <cellStyle name="20% - Accent4 2 3 4 2" xfId="1641"/>
    <cellStyle name="20% - Accent4 2 3 4 2 2" xfId="3515"/>
    <cellStyle name="20% - Accent4 2 3 4 3" xfId="2581"/>
    <cellStyle name="20% - Accent4 2 3 5" xfId="1162"/>
    <cellStyle name="20% - Accent4 2 3 5 2" xfId="3037"/>
    <cellStyle name="20% - Accent4 2 3 6" xfId="2103"/>
    <cellStyle name="20% - Accent4 2 4" xfId="283"/>
    <cellStyle name="20% - Accent4 2 4 2" xfId="517"/>
    <cellStyle name="20% - Accent4 2 4 2 2" xfId="991"/>
    <cellStyle name="20% - Accent4 2 4 2 2 2" xfId="1928"/>
    <cellStyle name="20% - Accent4 2 4 2 2 2 2" xfId="3802"/>
    <cellStyle name="20% - Accent4 2 4 2 2 3" xfId="2868"/>
    <cellStyle name="20% - Accent4 2 4 2 3" xfId="1462"/>
    <cellStyle name="20% - Accent4 2 4 2 3 2" xfId="3336"/>
    <cellStyle name="20% - Accent4 2 4 2 4" xfId="2402"/>
    <cellStyle name="20% - Accent4 2 4 3" xfId="757"/>
    <cellStyle name="20% - Accent4 2 4 3 2" xfId="1694"/>
    <cellStyle name="20% - Accent4 2 4 3 2 2" xfId="3568"/>
    <cellStyle name="20% - Accent4 2 4 3 3" xfId="2634"/>
    <cellStyle name="20% - Accent4 2 4 4" xfId="1228"/>
    <cellStyle name="20% - Accent4 2 4 4 2" xfId="3102"/>
    <cellStyle name="20% - Accent4 2 4 5" xfId="2168"/>
    <cellStyle name="20% - Accent4 2 5" xfId="400"/>
    <cellStyle name="20% - Accent4 2 5 2" xfId="874"/>
    <cellStyle name="20% - Accent4 2 5 2 2" xfId="1811"/>
    <cellStyle name="20% - Accent4 2 5 2 2 2" xfId="3685"/>
    <cellStyle name="20% - Accent4 2 5 2 3" xfId="2751"/>
    <cellStyle name="20% - Accent4 2 5 3" xfId="1345"/>
    <cellStyle name="20% - Accent4 2 5 3 2" xfId="3219"/>
    <cellStyle name="20% - Accent4 2 5 4" xfId="2285"/>
    <cellStyle name="20% - Accent4 2 6" xfId="654"/>
    <cellStyle name="20% - Accent4 2 6 2" xfId="1591"/>
    <cellStyle name="20% - Accent4 2 6 2 2" xfId="3465"/>
    <cellStyle name="20% - Accent4 2 6 3" xfId="2531"/>
    <cellStyle name="20% - Accent4 2 7" xfId="1110"/>
    <cellStyle name="20% - Accent4 2 7 2" xfId="2985"/>
    <cellStyle name="20% - Accent4 2 8" xfId="2051"/>
    <cellStyle name="20% - Accent4 3" xfId="386"/>
    <cellStyle name="20% - Accent4 3 2" xfId="620"/>
    <cellStyle name="20% - Accent4 3 2 2" xfId="1094"/>
    <cellStyle name="20% - Accent4 3 2 2 2" xfId="2031"/>
    <cellStyle name="20% - Accent4 3 2 2 2 2" xfId="3905"/>
    <cellStyle name="20% - Accent4 3 2 2 3" xfId="2971"/>
    <cellStyle name="20% - Accent4 3 2 3" xfId="1565"/>
    <cellStyle name="20% - Accent4 3 2 3 2" xfId="3439"/>
    <cellStyle name="20% - Accent4 3 2 4" xfId="2505"/>
    <cellStyle name="20% - Accent4 3 3" xfId="860"/>
    <cellStyle name="20% - Accent4 3 3 2" xfId="1797"/>
    <cellStyle name="20% - Accent4 3 3 2 2" xfId="3671"/>
    <cellStyle name="20% - Accent4 3 3 3" xfId="2737"/>
    <cellStyle name="20% - Accent4 3 4" xfId="1331"/>
    <cellStyle name="20% - Accent4 3 4 2" xfId="3205"/>
    <cellStyle name="20% - Accent4 3 5" xfId="2271"/>
    <cellStyle name="20% - Accent4 4" xfId="503"/>
    <cellStyle name="20% - Accent4 4 2" xfId="977"/>
    <cellStyle name="20% - Accent4 4 2 2" xfId="1914"/>
    <cellStyle name="20% - Accent4 4 2 2 2" xfId="3788"/>
    <cellStyle name="20% - Accent4 4 2 3" xfId="2854"/>
    <cellStyle name="20% - Accent4 4 3" xfId="1448"/>
    <cellStyle name="20% - Accent4 4 3 2" xfId="3322"/>
    <cellStyle name="20% - Accent4 4 4" xfId="2388"/>
    <cellStyle name="20% - Accent4 5" xfId="641"/>
    <cellStyle name="20% - Accent4 5 2" xfId="1578"/>
    <cellStyle name="20% - Accent4 5 2 2" xfId="3452"/>
    <cellStyle name="20% - Accent4 5 3" xfId="2518"/>
    <cellStyle name="20% - Accent4 6" xfId="1213"/>
    <cellStyle name="20% - Accent4 6 2" xfId="3088"/>
    <cellStyle name="20% - Accent4 7" xfId="2154"/>
    <cellStyle name="20% - Accent5" xfId="248" builtinId="46" customBuiltin="1"/>
    <cellStyle name="20% - Accent5 2" xfId="12"/>
    <cellStyle name="20% - Accent5 2 2" xfId="147"/>
    <cellStyle name="20% - Accent5 2 2 2" xfId="206"/>
    <cellStyle name="20% - Accent5 2 2 2 2" xfId="362"/>
    <cellStyle name="20% - Accent5 2 2 2 2 2" xfId="596"/>
    <cellStyle name="20% - Accent5 2 2 2 2 2 2" xfId="1070"/>
    <cellStyle name="20% - Accent5 2 2 2 2 2 2 2" xfId="2007"/>
    <cellStyle name="20% - Accent5 2 2 2 2 2 2 2 2" xfId="3881"/>
    <cellStyle name="20% - Accent5 2 2 2 2 2 2 3" xfId="2947"/>
    <cellStyle name="20% - Accent5 2 2 2 2 2 3" xfId="1541"/>
    <cellStyle name="20% - Accent5 2 2 2 2 2 3 2" xfId="3415"/>
    <cellStyle name="20% - Accent5 2 2 2 2 2 4" xfId="2481"/>
    <cellStyle name="20% - Accent5 2 2 2 2 3" xfId="836"/>
    <cellStyle name="20% - Accent5 2 2 2 2 3 2" xfId="1773"/>
    <cellStyle name="20% - Accent5 2 2 2 2 3 2 2" xfId="3647"/>
    <cellStyle name="20% - Accent5 2 2 2 2 3 3" xfId="2713"/>
    <cellStyle name="20% - Accent5 2 2 2 2 4" xfId="1307"/>
    <cellStyle name="20% - Accent5 2 2 2 2 4 2" xfId="3181"/>
    <cellStyle name="20% - Accent5 2 2 2 2 5" xfId="2247"/>
    <cellStyle name="20% - Accent5 2 2 2 3" xfId="479"/>
    <cellStyle name="20% - Accent5 2 2 2 3 2" xfId="953"/>
    <cellStyle name="20% - Accent5 2 2 2 3 2 2" xfId="1890"/>
    <cellStyle name="20% - Accent5 2 2 2 3 2 2 2" xfId="3764"/>
    <cellStyle name="20% - Accent5 2 2 2 3 2 3" xfId="2830"/>
    <cellStyle name="20% - Accent5 2 2 2 3 3" xfId="1424"/>
    <cellStyle name="20% - Accent5 2 2 2 3 3 2" xfId="3298"/>
    <cellStyle name="20% - Accent5 2 2 2 3 4" xfId="2364"/>
    <cellStyle name="20% - Accent5 2 2 2 4" xfId="731"/>
    <cellStyle name="20% - Accent5 2 2 2 4 2" xfId="1668"/>
    <cellStyle name="20% - Accent5 2 2 2 4 2 2" xfId="3542"/>
    <cellStyle name="20% - Accent5 2 2 2 4 3" xfId="2608"/>
    <cellStyle name="20% - Accent5 2 2 2 5" xfId="1189"/>
    <cellStyle name="20% - Accent5 2 2 2 5 2" xfId="3064"/>
    <cellStyle name="20% - Accent5 2 2 2 6" xfId="2130"/>
    <cellStyle name="20% - Accent5 2 2 3" xfId="310"/>
    <cellStyle name="20% - Accent5 2 2 3 2" xfId="544"/>
    <cellStyle name="20% - Accent5 2 2 3 2 2" xfId="1018"/>
    <cellStyle name="20% - Accent5 2 2 3 2 2 2" xfId="1955"/>
    <cellStyle name="20% - Accent5 2 2 3 2 2 2 2" xfId="3829"/>
    <cellStyle name="20% - Accent5 2 2 3 2 2 3" xfId="2895"/>
    <cellStyle name="20% - Accent5 2 2 3 2 3" xfId="1489"/>
    <cellStyle name="20% - Accent5 2 2 3 2 3 2" xfId="3363"/>
    <cellStyle name="20% - Accent5 2 2 3 2 4" xfId="2429"/>
    <cellStyle name="20% - Accent5 2 2 3 3" xfId="784"/>
    <cellStyle name="20% - Accent5 2 2 3 3 2" xfId="1721"/>
    <cellStyle name="20% - Accent5 2 2 3 3 2 2" xfId="3595"/>
    <cellStyle name="20% - Accent5 2 2 3 3 3" xfId="2661"/>
    <cellStyle name="20% - Accent5 2 2 3 4" xfId="1255"/>
    <cellStyle name="20% - Accent5 2 2 3 4 2" xfId="3129"/>
    <cellStyle name="20% - Accent5 2 2 3 5" xfId="2195"/>
    <cellStyle name="20% - Accent5 2 2 4" xfId="427"/>
    <cellStyle name="20% - Accent5 2 2 4 2" xfId="901"/>
    <cellStyle name="20% - Accent5 2 2 4 2 2" xfId="1838"/>
    <cellStyle name="20% - Accent5 2 2 4 2 2 2" xfId="3712"/>
    <cellStyle name="20% - Accent5 2 2 4 2 3" xfId="2778"/>
    <cellStyle name="20% - Accent5 2 2 4 3" xfId="1372"/>
    <cellStyle name="20% - Accent5 2 2 4 3 2" xfId="3246"/>
    <cellStyle name="20% - Accent5 2 2 4 4" xfId="2312"/>
    <cellStyle name="20% - Accent5 2 2 5" xfId="679"/>
    <cellStyle name="20% - Accent5 2 2 5 2" xfId="1616"/>
    <cellStyle name="20% - Accent5 2 2 5 2 2" xfId="3490"/>
    <cellStyle name="20% - Accent5 2 2 5 3" xfId="2556"/>
    <cellStyle name="20% - Accent5 2 2 6" xfId="1137"/>
    <cellStyle name="20% - Accent5 2 2 6 2" xfId="3012"/>
    <cellStyle name="20% - Accent5 2 2 7" xfId="2078"/>
    <cellStyle name="20% - Accent5 2 3" xfId="179"/>
    <cellStyle name="20% - Accent5 2 3 2" xfId="336"/>
    <cellStyle name="20% - Accent5 2 3 2 2" xfId="570"/>
    <cellStyle name="20% - Accent5 2 3 2 2 2" xfId="1044"/>
    <cellStyle name="20% - Accent5 2 3 2 2 2 2" xfId="1981"/>
    <cellStyle name="20% - Accent5 2 3 2 2 2 2 2" xfId="3855"/>
    <cellStyle name="20% - Accent5 2 3 2 2 2 3" xfId="2921"/>
    <cellStyle name="20% - Accent5 2 3 2 2 3" xfId="1515"/>
    <cellStyle name="20% - Accent5 2 3 2 2 3 2" xfId="3389"/>
    <cellStyle name="20% - Accent5 2 3 2 2 4" xfId="2455"/>
    <cellStyle name="20% - Accent5 2 3 2 3" xfId="810"/>
    <cellStyle name="20% - Accent5 2 3 2 3 2" xfId="1747"/>
    <cellStyle name="20% - Accent5 2 3 2 3 2 2" xfId="3621"/>
    <cellStyle name="20% - Accent5 2 3 2 3 3" xfId="2687"/>
    <cellStyle name="20% - Accent5 2 3 2 4" xfId="1281"/>
    <cellStyle name="20% - Accent5 2 3 2 4 2" xfId="3155"/>
    <cellStyle name="20% - Accent5 2 3 2 5" xfId="2221"/>
    <cellStyle name="20% - Accent5 2 3 3" xfId="453"/>
    <cellStyle name="20% - Accent5 2 3 3 2" xfId="927"/>
    <cellStyle name="20% - Accent5 2 3 3 2 2" xfId="1864"/>
    <cellStyle name="20% - Accent5 2 3 3 2 2 2" xfId="3738"/>
    <cellStyle name="20% - Accent5 2 3 3 2 3" xfId="2804"/>
    <cellStyle name="20% - Accent5 2 3 3 3" xfId="1398"/>
    <cellStyle name="20% - Accent5 2 3 3 3 2" xfId="3272"/>
    <cellStyle name="20% - Accent5 2 3 3 4" xfId="2338"/>
    <cellStyle name="20% - Accent5 2 3 4" xfId="705"/>
    <cellStyle name="20% - Accent5 2 3 4 2" xfId="1642"/>
    <cellStyle name="20% - Accent5 2 3 4 2 2" xfId="3516"/>
    <cellStyle name="20% - Accent5 2 3 4 3" xfId="2582"/>
    <cellStyle name="20% - Accent5 2 3 5" xfId="1163"/>
    <cellStyle name="20% - Accent5 2 3 5 2" xfId="3038"/>
    <cellStyle name="20% - Accent5 2 3 6" xfId="2104"/>
    <cellStyle name="20% - Accent5 2 4" xfId="284"/>
    <cellStyle name="20% - Accent5 2 4 2" xfId="518"/>
    <cellStyle name="20% - Accent5 2 4 2 2" xfId="992"/>
    <cellStyle name="20% - Accent5 2 4 2 2 2" xfId="1929"/>
    <cellStyle name="20% - Accent5 2 4 2 2 2 2" xfId="3803"/>
    <cellStyle name="20% - Accent5 2 4 2 2 3" xfId="2869"/>
    <cellStyle name="20% - Accent5 2 4 2 3" xfId="1463"/>
    <cellStyle name="20% - Accent5 2 4 2 3 2" xfId="3337"/>
    <cellStyle name="20% - Accent5 2 4 2 4" xfId="2403"/>
    <cellStyle name="20% - Accent5 2 4 3" xfId="758"/>
    <cellStyle name="20% - Accent5 2 4 3 2" xfId="1695"/>
    <cellStyle name="20% - Accent5 2 4 3 2 2" xfId="3569"/>
    <cellStyle name="20% - Accent5 2 4 3 3" xfId="2635"/>
    <cellStyle name="20% - Accent5 2 4 4" xfId="1229"/>
    <cellStyle name="20% - Accent5 2 4 4 2" xfId="3103"/>
    <cellStyle name="20% - Accent5 2 4 5" xfId="2169"/>
    <cellStyle name="20% - Accent5 2 5" xfId="401"/>
    <cellStyle name="20% - Accent5 2 5 2" xfId="875"/>
    <cellStyle name="20% - Accent5 2 5 2 2" xfId="1812"/>
    <cellStyle name="20% - Accent5 2 5 2 2 2" xfId="3686"/>
    <cellStyle name="20% - Accent5 2 5 2 3" xfId="2752"/>
    <cellStyle name="20% - Accent5 2 5 3" xfId="1346"/>
    <cellStyle name="20% - Accent5 2 5 3 2" xfId="3220"/>
    <cellStyle name="20% - Accent5 2 5 4" xfId="2286"/>
    <cellStyle name="20% - Accent5 2 6" xfId="655"/>
    <cellStyle name="20% - Accent5 2 6 2" xfId="1592"/>
    <cellStyle name="20% - Accent5 2 6 2 2" xfId="3466"/>
    <cellStyle name="20% - Accent5 2 6 3" xfId="2532"/>
    <cellStyle name="20% - Accent5 2 7" xfId="1111"/>
    <cellStyle name="20% - Accent5 2 7 2" xfId="2986"/>
    <cellStyle name="20% - Accent5 2 8" xfId="2052"/>
    <cellStyle name="20% - Accent5 3" xfId="388"/>
    <cellStyle name="20% - Accent5 3 2" xfId="622"/>
    <cellStyle name="20% - Accent5 3 2 2" xfId="1096"/>
    <cellStyle name="20% - Accent5 3 2 2 2" xfId="2033"/>
    <cellStyle name="20% - Accent5 3 2 2 2 2" xfId="3907"/>
    <cellStyle name="20% - Accent5 3 2 2 3" xfId="2973"/>
    <cellStyle name="20% - Accent5 3 2 3" xfId="1567"/>
    <cellStyle name="20% - Accent5 3 2 3 2" xfId="3441"/>
    <cellStyle name="20% - Accent5 3 2 4" xfId="2507"/>
    <cellStyle name="20% - Accent5 3 3" xfId="862"/>
    <cellStyle name="20% - Accent5 3 3 2" xfId="1799"/>
    <cellStyle name="20% - Accent5 3 3 2 2" xfId="3673"/>
    <cellStyle name="20% - Accent5 3 3 3" xfId="2739"/>
    <cellStyle name="20% - Accent5 3 4" xfId="1333"/>
    <cellStyle name="20% - Accent5 3 4 2" xfId="3207"/>
    <cellStyle name="20% - Accent5 3 5" xfId="2273"/>
    <cellStyle name="20% - Accent5 4" xfId="505"/>
    <cellStyle name="20% - Accent5 4 2" xfId="979"/>
    <cellStyle name="20% - Accent5 4 2 2" xfId="1916"/>
    <cellStyle name="20% - Accent5 4 2 2 2" xfId="3790"/>
    <cellStyle name="20% - Accent5 4 2 3" xfId="2856"/>
    <cellStyle name="20% - Accent5 4 3" xfId="1450"/>
    <cellStyle name="20% - Accent5 4 3 2" xfId="3324"/>
    <cellStyle name="20% - Accent5 4 4" xfId="2390"/>
    <cellStyle name="20% - Accent5 5" xfId="643"/>
    <cellStyle name="20% - Accent5 5 2" xfId="1580"/>
    <cellStyle name="20% - Accent5 5 2 2" xfId="3454"/>
    <cellStyle name="20% - Accent5 5 3" xfId="2520"/>
    <cellStyle name="20% - Accent5 6" xfId="1215"/>
    <cellStyle name="20% - Accent5 6 2" xfId="3090"/>
    <cellStyle name="20% - Accent5 7" xfId="2156"/>
    <cellStyle name="20% - Accent6" xfId="252" builtinId="50" customBuiltin="1"/>
    <cellStyle name="20% - Accent6 2" xfId="13"/>
    <cellStyle name="20% - Accent6 2 2" xfId="148"/>
    <cellStyle name="20% - Accent6 2 2 2" xfId="207"/>
    <cellStyle name="20% - Accent6 2 2 2 2" xfId="363"/>
    <cellStyle name="20% - Accent6 2 2 2 2 2" xfId="597"/>
    <cellStyle name="20% - Accent6 2 2 2 2 2 2" xfId="1071"/>
    <cellStyle name="20% - Accent6 2 2 2 2 2 2 2" xfId="2008"/>
    <cellStyle name="20% - Accent6 2 2 2 2 2 2 2 2" xfId="3882"/>
    <cellStyle name="20% - Accent6 2 2 2 2 2 2 3" xfId="2948"/>
    <cellStyle name="20% - Accent6 2 2 2 2 2 3" xfId="1542"/>
    <cellStyle name="20% - Accent6 2 2 2 2 2 3 2" xfId="3416"/>
    <cellStyle name="20% - Accent6 2 2 2 2 2 4" xfId="2482"/>
    <cellStyle name="20% - Accent6 2 2 2 2 3" xfId="837"/>
    <cellStyle name="20% - Accent6 2 2 2 2 3 2" xfId="1774"/>
    <cellStyle name="20% - Accent6 2 2 2 2 3 2 2" xfId="3648"/>
    <cellStyle name="20% - Accent6 2 2 2 2 3 3" xfId="2714"/>
    <cellStyle name="20% - Accent6 2 2 2 2 4" xfId="1308"/>
    <cellStyle name="20% - Accent6 2 2 2 2 4 2" xfId="3182"/>
    <cellStyle name="20% - Accent6 2 2 2 2 5" xfId="2248"/>
    <cellStyle name="20% - Accent6 2 2 2 3" xfId="480"/>
    <cellStyle name="20% - Accent6 2 2 2 3 2" xfId="954"/>
    <cellStyle name="20% - Accent6 2 2 2 3 2 2" xfId="1891"/>
    <cellStyle name="20% - Accent6 2 2 2 3 2 2 2" xfId="3765"/>
    <cellStyle name="20% - Accent6 2 2 2 3 2 3" xfId="2831"/>
    <cellStyle name="20% - Accent6 2 2 2 3 3" xfId="1425"/>
    <cellStyle name="20% - Accent6 2 2 2 3 3 2" xfId="3299"/>
    <cellStyle name="20% - Accent6 2 2 2 3 4" xfId="2365"/>
    <cellStyle name="20% - Accent6 2 2 2 4" xfId="732"/>
    <cellStyle name="20% - Accent6 2 2 2 4 2" xfId="1669"/>
    <cellStyle name="20% - Accent6 2 2 2 4 2 2" xfId="3543"/>
    <cellStyle name="20% - Accent6 2 2 2 4 3" xfId="2609"/>
    <cellStyle name="20% - Accent6 2 2 2 5" xfId="1190"/>
    <cellStyle name="20% - Accent6 2 2 2 5 2" xfId="3065"/>
    <cellStyle name="20% - Accent6 2 2 2 6" xfId="2131"/>
    <cellStyle name="20% - Accent6 2 2 3" xfId="311"/>
    <cellStyle name="20% - Accent6 2 2 3 2" xfId="545"/>
    <cellStyle name="20% - Accent6 2 2 3 2 2" xfId="1019"/>
    <cellStyle name="20% - Accent6 2 2 3 2 2 2" xfId="1956"/>
    <cellStyle name="20% - Accent6 2 2 3 2 2 2 2" xfId="3830"/>
    <cellStyle name="20% - Accent6 2 2 3 2 2 3" xfId="2896"/>
    <cellStyle name="20% - Accent6 2 2 3 2 3" xfId="1490"/>
    <cellStyle name="20% - Accent6 2 2 3 2 3 2" xfId="3364"/>
    <cellStyle name="20% - Accent6 2 2 3 2 4" xfId="2430"/>
    <cellStyle name="20% - Accent6 2 2 3 3" xfId="785"/>
    <cellStyle name="20% - Accent6 2 2 3 3 2" xfId="1722"/>
    <cellStyle name="20% - Accent6 2 2 3 3 2 2" xfId="3596"/>
    <cellStyle name="20% - Accent6 2 2 3 3 3" xfId="2662"/>
    <cellStyle name="20% - Accent6 2 2 3 4" xfId="1256"/>
    <cellStyle name="20% - Accent6 2 2 3 4 2" xfId="3130"/>
    <cellStyle name="20% - Accent6 2 2 3 5" xfId="2196"/>
    <cellStyle name="20% - Accent6 2 2 4" xfId="428"/>
    <cellStyle name="20% - Accent6 2 2 4 2" xfId="902"/>
    <cellStyle name="20% - Accent6 2 2 4 2 2" xfId="1839"/>
    <cellStyle name="20% - Accent6 2 2 4 2 2 2" xfId="3713"/>
    <cellStyle name="20% - Accent6 2 2 4 2 3" xfId="2779"/>
    <cellStyle name="20% - Accent6 2 2 4 3" xfId="1373"/>
    <cellStyle name="20% - Accent6 2 2 4 3 2" xfId="3247"/>
    <cellStyle name="20% - Accent6 2 2 4 4" xfId="2313"/>
    <cellStyle name="20% - Accent6 2 2 5" xfId="680"/>
    <cellStyle name="20% - Accent6 2 2 5 2" xfId="1617"/>
    <cellStyle name="20% - Accent6 2 2 5 2 2" xfId="3491"/>
    <cellStyle name="20% - Accent6 2 2 5 3" xfId="2557"/>
    <cellStyle name="20% - Accent6 2 2 6" xfId="1138"/>
    <cellStyle name="20% - Accent6 2 2 6 2" xfId="3013"/>
    <cellStyle name="20% - Accent6 2 2 7" xfId="2079"/>
    <cellStyle name="20% - Accent6 2 3" xfId="180"/>
    <cellStyle name="20% - Accent6 2 3 2" xfId="337"/>
    <cellStyle name="20% - Accent6 2 3 2 2" xfId="571"/>
    <cellStyle name="20% - Accent6 2 3 2 2 2" xfId="1045"/>
    <cellStyle name="20% - Accent6 2 3 2 2 2 2" xfId="1982"/>
    <cellStyle name="20% - Accent6 2 3 2 2 2 2 2" xfId="3856"/>
    <cellStyle name="20% - Accent6 2 3 2 2 2 3" xfId="2922"/>
    <cellStyle name="20% - Accent6 2 3 2 2 3" xfId="1516"/>
    <cellStyle name="20% - Accent6 2 3 2 2 3 2" xfId="3390"/>
    <cellStyle name="20% - Accent6 2 3 2 2 4" xfId="2456"/>
    <cellStyle name="20% - Accent6 2 3 2 3" xfId="811"/>
    <cellStyle name="20% - Accent6 2 3 2 3 2" xfId="1748"/>
    <cellStyle name="20% - Accent6 2 3 2 3 2 2" xfId="3622"/>
    <cellStyle name="20% - Accent6 2 3 2 3 3" xfId="2688"/>
    <cellStyle name="20% - Accent6 2 3 2 4" xfId="1282"/>
    <cellStyle name="20% - Accent6 2 3 2 4 2" xfId="3156"/>
    <cellStyle name="20% - Accent6 2 3 2 5" xfId="2222"/>
    <cellStyle name="20% - Accent6 2 3 3" xfId="454"/>
    <cellStyle name="20% - Accent6 2 3 3 2" xfId="928"/>
    <cellStyle name="20% - Accent6 2 3 3 2 2" xfId="1865"/>
    <cellStyle name="20% - Accent6 2 3 3 2 2 2" xfId="3739"/>
    <cellStyle name="20% - Accent6 2 3 3 2 3" xfId="2805"/>
    <cellStyle name="20% - Accent6 2 3 3 3" xfId="1399"/>
    <cellStyle name="20% - Accent6 2 3 3 3 2" xfId="3273"/>
    <cellStyle name="20% - Accent6 2 3 3 4" xfId="2339"/>
    <cellStyle name="20% - Accent6 2 3 4" xfId="706"/>
    <cellStyle name="20% - Accent6 2 3 4 2" xfId="1643"/>
    <cellStyle name="20% - Accent6 2 3 4 2 2" xfId="3517"/>
    <cellStyle name="20% - Accent6 2 3 4 3" xfId="2583"/>
    <cellStyle name="20% - Accent6 2 3 5" xfId="1164"/>
    <cellStyle name="20% - Accent6 2 3 5 2" xfId="3039"/>
    <cellStyle name="20% - Accent6 2 3 6" xfId="2105"/>
    <cellStyle name="20% - Accent6 2 4" xfId="285"/>
    <cellStyle name="20% - Accent6 2 4 2" xfId="519"/>
    <cellStyle name="20% - Accent6 2 4 2 2" xfId="993"/>
    <cellStyle name="20% - Accent6 2 4 2 2 2" xfId="1930"/>
    <cellStyle name="20% - Accent6 2 4 2 2 2 2" xfId="3804"/>
    <cellStyle name="20% - Accent6 2 4 2 2 3" xfId="2870"/>
    <cellStyle name="20% - Accent6 2 4 2 3" xfId="1464"/>
    <cellStyle name="20% - Accent6 2 4 2 3 2" xfId="3338"/>
    <cellStyle name="20% - Accent6 2 4 2 4" xfId="2404"/>
    <cellStyle name="20% - Accent6 2 4 3" xfId="759"/>
    <cellStyle name="20% - Accent6 2 4 3 2" xfId="1696"/>
    <cellStyle name="20% - Accent6 2 4 3 2 2" xfId="3570"/>
    <cellStyle name="20% - Accent6 2 4 3 3" xfId="2636"/>
    <cellStyle name="20% - Accent6 2 4 4" xfId="1230"/>
    <cellStyle name="20% - Accent6 2 4 4 2" xfId="3104"/>
    <cellStyle name="20% - Accent6 2 4 5" xfId="2170"/>
    <cellStyle name="20% - Accent6 2 5" xfId="402"/>
    <cellStyle name="20% - Accent6 2 5 2" xfId="876"/>
    <cellStyle name="20% - Accent6 2 5 2 2" xfId="1813"/>
    <cellStyle name="20% - Accent6 2 5 2 2 2" xfId="3687"/>
    <cellStyle name="20% - Accent6 2 5 2 3" xfId="2753"/>
    <cellStyle name="20% - Accent6 2 5 3" xfId="1347"/>
    <cellStyle name="20% - Accent6 2 5 3 2" xfId="3221"/>
    <cellStyle name="20% - Accent6 2 5 4" xfId="2287"/>
    <cellStyle name="20% - Accent6 2 6" xfId="656"/>
    <cellStyle name="20% - Accent6 2 6 2" xfId="1593"/>
    <cellStyle name="20% - Accent6 2 6 2 2" xfId="3467"/>
    <cellStyle name="20% - Accent6 2 6 3" xfId="2533"/>
    <cellStyle name="20% - Accent6 2 7" xfId="1112"/>
    <cellStyle name="20% - Accent6 2 7 2" xfId="2987"/>
    <cellStyle name="20% - Accent6 2 8" xfId="2053"/>
    <cellStyle name="20% - Accent6 3" xfId="390"/>
    <cellStyle name="20% - Accent6 3 2" xfId="624"/>
    <cellStyle name="20% - Accent6 3 2 2" xfId="1098"/>
    <cellStyle name="20% - Accent6 3 2 2 2" xfId="2035"/>
    <cellStyle name="20% - Accent6 3 2 2 2 2" xfId="3909"/>
    <cellStyle name="20% - Accent6 3 2 2 3" xfId="2975"/>
    <cellStyle name="20% - Accent6 3 2 3" xfId="1569"/>
    <cellStyle name="20% - Accent6 3 2 3 2" xfId="3443"/>
    <cellStyle name="20% - Accent6 3 2 4" xfId="2509"/>
    <cellStyle name="20% - Accent6 3 3" xfId="864"/>
    <cellStyle name="20% - Accent6 3 3 2" xfId="1801"/>
    <cellStyle name="20% - Accent6 3 3 2 2" xfId="3675"/>
    <cellStyle name="20% - Accent6 3 3 3" xfId="2741"/>
    <cellStyle name="20% - Accent6 3 4" xfId="1335"/>
    <cellStyle name="20% - Accent6 3 4 2" xfId="3209"/>
    <cellStyle name="20% - Accent6 3 5" xfId="2275"/>
    <cellStyle name="20% - Accent6 4" xfId="507"/>
    <cellStyle name="20% - Accent6 4 2" xfId="981"/>
    <cellStyle name="20% - Accent6 4 2 2" xfId="1918"/>
    <cellStyle name="20% - Accent6 4 2 2 2" xfId="3792"/>
    <cellStyle name="20% - Accent6 4 2 3" xfId="2858"/>
    <cellStyle name="20% - Accent6 4 3" xfId="1452"/>
    <cellStyle name="20% - Accent6 4 3 2" xfId="3326"/>
    <cellStyle name="20% - Accent6 4 4" xfId="2392"/>
    <cellStyle name="20% - Accent6 5" xfId="645"/>
    <cellStyle name="20% - Accent6 5 2" xfId="1582"/>
    <cellStyle name="20% - Accent6 5 2 2" xfId="3456"/>
    <cellStyle name="20% - Accent6 5 3" xfId="2522"/>
    <cellStyle name="20% - Accent6 6" xfId="1217"/>
    <cellStyle name="20% - Accent6 6 2" xfId="3092"/>
    <cellStyle name="20% - Accent6 7" xfId="2158"/>
    <cellStyle name="40% - Accent1" xfId="233" builtinId="31" customBuiltin="1"/>
    <cellStyle name="40% - Accent1 2" xfId="14"/>
    <cellStyle name="40% - Accent1 2 2" xfId="149"/>
    <cellStyle name="40% - Accent1 2 2 2" xfId="208"/>
    <cellStyle name="40% - Accent1 2 2 2 2" xfId="364"/>
    <cellStyle name="40% - Accent1 2 2 2 2 2" xfId="598"/>
    <cellStyle name="40% - Accent1 2 2 2 2 2 2" xfId="1072"/>
    <cellStyle name="40% - Accent1 2 2 2 2 2 2 2" xfId="2009"/>
    <cellStyle name="40% - Accent1 2 2 2 2 2 2 2 2" xfId="3883"/>
    <cellStyle name="40% - Accent1 2 2 2 2 2 2 3" xfId="2949"/>
    <cellStyle name="40% - Accent1 2 2 2 2 2 3" xfId="1543"/>
    <cellStyle name="40% - Accent1 2 2 2 2 2 3 2" xfId="3417"/>
    <cellStyle name="40% - Accent1 2 2 2 2 2 4" xfId="2483"/>
    <cellStyle name="40% - Accent1 2 2 2 2 3" xfId="838"/>
    <cellStyle name="40% - Accent1 2 2 2 2 3 2" xfId="1775"/>
    <cellStyle name="40% - Accent1 2 2 2 2 3 2 2" xfId="3649"/>
    <cellStyle name="40% - Accent1 2 2 2 2 3 3" xfId="2715"/>
    <cellStyle name="40% - Accent1 2 2 2 2 4" xfId="1309"/>
    <cellStyle name="40% - Accent1 2 2 2 2 4 2" xfId="3183"/>
    <cellStyle name="40% - Accent1 2 2 2 2 5" xfId="2249"/>
    <cellStyle name="40% - Accent1 2 2 2 3" xfId="481"/>
    <cellStyle name="40% - Accent1 2 2 2 3 2" xfId="955"/>
    <cellStyle name="40% - Accent1 2 2 2 3 2 2" xfId="1892"/>
    <cellStyle name="40% - Accent1 2 2 2 3 2 2 2" xfId="3766"/>
    <cellStyle name="40% - Accent1 2 2 2 3 2 3" xfId="2832"/>
    <cellStyle name="40% - Accent1 2 2 2 3 3" xfId="1426"/>
    <cellStyle name="40% - Accent1 2 2 2 3 3 2" xfId="3300"/>
    <cellStyle name="40% - Accent1 2 2 2 3 4" xfId="2366"/>
    <cellStyle name="40% - Accent1 2 2 2 4" xfId="733"/>
    <cellStyle name="40% - Accent1 2 2 2 4 2" xfId="1670"/>
    <cellStyle name="40% - Accent1 2 2 2 4 2 2" xfId="3544"/>
    <cellStyle name="40% - Accent1 2 2 2 4 3" xfId="2610"/>
    <cellStyle name="40% - Accent1 2 2 2 5" xfId="1191"/>
    <cellStyle name="40% - Accent1 2 2 2 5 2" xfId="3066"/>
    <cellStyle name="40% - Accent1 2 2 2 6" xfId="2132"/>
    <cellStyle name="40% - Accent1 2 2 3" xfId="312"/>
    <cellStyle name="40% - Accent1 2 2 3 2" xfId="546"/>
    <cellStyle name="40% - Accent1 2 2 3 2 2" xfId="1020"/>
    <cellStyle name="40% - Accent1 2 2 3 2 2 2" xfId="1957"/>
    <cellStyle name="40% - Accent1 2 2 3 2 2 2 2" xfId="3831"/>
    <cellStyle name="40% - Accent1 2 2 3 2 2 3" xfId="2897"/>
    <cellStyle name="40% - Accent1 2 2 3 2 3" xfId="1491"/>
    <cellStyle name="40% - Accent1 2 2 3 2 3 2" xfId="3365"/>
    <cellStyle name="40% - Accent1 2 2 3 2 4" xfId="2431"/>
    <cellStyle name="40% - Accent1 2 2 3 3" xfId="786"/>
    <cellStyle name="40% - Accent1 2 2 3 3 2" xfId="1723"/>
    <cellStyle name="40% - Accent1 2 2 3 3 2 2" xfId="3597"/>
    <cellStyle name="40% - Accent1 2 2 3 3 3" xfId="2663"/>
    <cellStyle name="40% - Accent1 2 2 3 4" xfId="1257"/>
    <cellStyle name="40% - Accent1 2 2 3 4 2" xfId="3131"/>
    <cellStyle name="40% - Accent1 2 2 3 5" xfId="2197"/>
    <cellStyle name="40% - Accent1 2 2 4" xfId="429"/>
    <cellStyle name="40% - Accent1 2 2 4 2" xfId="903"/>
    <cellStyle name="40% - Accent1 2 2 4 2 2" xfId="1840"/>
    <cellStyle name="40% - Accent1 2 2 4 2 2 2" xfId="3714"/>
    <cellStyle name="40% - Accent1 2 2 4 2 3" xfId="2780"/>
    <cellStyle name="40% - Accent1 2 2 4 3" xfId="1374"/>
    <cellStyle name="40% - Accent1 2 2 4 3 2" xfId="3248"/>
    <cellStyle name="40% - Accent1 2 2 4 4" xfId="2314"/>
    <cellStyle name="40% - Accent1 2 2 5" xfId="681"/>
    <cellStyle name="40% - Accent1 2 2 5 2" xfId="1618"/>
    <cellStyle name="40% - Accent1 2 2 5 2 2" xfId="3492"/>
    <cellStyle name="40% - Accent1 2 2 5 3" xfId="2558"/>
    <cellStyle name="40% - Accent1 2 2 6" xfId="1139"/>
    <cellStyle name="40% - Accent1 2 2 6 2" xfId="3014"/>
    <cellStyle name="40% - Accent1 2 2 7" xfId="2080"/>
    <cellStyle name="40% - Accent1 2 3" xfId="181"/>
    <cellStyle name="40% - Accent1 2 3 2" xfId="338"/>
    <cellStyle name="40% - Accent1 2 3 2 2" xfId="572"/>
    <cellStyle name="40% - Accent1 2 3 2 2 2" xfId="1046"/>
    <cellStyle name="40% - Accent1 2 3 2 2 2 2" xfId="1983"/>
    <cellStyle name="40% - Accent1 2 3 2 2 2 2 2" xfId="3857"/>
    <cellStyle name="40% - Accent1 2 3 2 2 2 3" xfId="2923"/>
    <cellStyle name="40% - Accent1 2 3 2 2 3" xfId="1517"/>
    <cellStyle name="40% - Accent1 2 3 2 2 3 2" xfId="3391"/>
    <cellStyle name="40% - Accent1 2 3 2 2 4" xfId="2457"/>
    <cellStyle name="40% - Accent1 2 3 2 3" xfId="812"/>
    <cellStyle name="40% - Accent1 2 3 2 3 2" xfId="1749"/>
    <cellStyle name="40% - Accent1 2 3 2 3 2 2" xfId="3623"/>
    <cellStyle name="40% - Accent1 2 3 2 3 3" xfId="2689"/>
    <cellStyle name="40% - Accent1 2 3 2 4" xfId="1283"/>
    <cellStyle name="40% - Accent1 2 3 2 4 2" xfId="3157"/>
    <cellStyle name="40% - Accent1 2 3 2 5" xfId="2223"/>
    <cellStyle name="40% - Accent1 2 3 3" xfId="455"/>
    <cellStyle name="40% - Accent1 2 3 3 2" xfId="929"/>
    <cellStyle name="40% - Accent1 2 3 3 2 2" xfId="1866"/>
    <cellStyle name="40% - Accent1 2 3 3 2 2 2" xfId="3740"/>
    <cellStyle name="40% - Accent1 2 3 3 2 3" xfId="2806"/>
    <cellStyle name="40% - Accent1 2 3 3 3" xfId="1400"/>
    <cellStyle name="40% - Accent1 2 3 3 3 2" xfId="3274"/>
    <cellStyle name="40% - Accent1 2 3 3 4" xfId="2340"/>
    <cellStyle name="40% - Accent1 2 3 4" xfId="707"/>
    <cellStyle name="40% - Accent1 2 3 4 2" xfId="1644"/>
    <cellStyle name="40% - Accent1 2 3 4 2 2" xfId="3518"/>
    <cellStyle name="40% - Accent1 2 3 4 3" xfId="2584"/>
    <cellStyle name="40% - Accent1 2 3 5" xfId="1165"/>
    <cellStyle name="40% - Accent1 2 3 5 2" xfId="3040"/>
    <cellStyle name="40% - Accent1 2 3 6" xfId="2106"/>
    <cellStyle name="40% - Accent1 2 4" xfId="286"/>
    <cellStyle name="40% - Accent1 2 4 2" xfId="520"/>
    <cellStyle name="40% - Accent1 2 4 2 2" xfId="994"/>
    <cellStyle name="40% - Accent1 2 4 2 2 2" xfId="1931"/>
    <cellStyle name="40% - Accent1 2 4 2 2 2 2" xfId="3805"/>
    <cellStyle name="40% - Accent1 2 4 2 2 3" xfId="2871"/>
    <cellStyle name="40% - Accent1 2 4 2 3" xfId="1465"/>
    <cellStyle name="40% - Accent1 2 4 2 3 2" xfId="3339"/>
    <cellStyle name="40% - Accent1 2 4 2 4" xfId="2405"/>
    <cellStyle name="40% - Accent1 2 4 3" xfId="760"/>
    <cellStyle name="40% - Accent1 2 4 3 2" xfId="1697"/>
    <cellStyle name="40% - Accent1 2 4 3 2 2" xfId="3571"/>
    <cellStyle name="40% - Accent1 2 4 3 3" xfId="2637"/>
    <cellStyle name="40% - Accent1 2 4 4" xfId="1231"/>
    <cellStyle name="40% - Accent1 2 4 4 2" xfId="3105"/>
    <cellStyle name="40% - Accent1 2 4 5" xfId="2171"/>
    <cellStyle name="40% - Accent1 2 5" xfId="403"/>
    <cellStyle name="40% - Accent1 2 5 2" xfId="877"/>
    <cellStyle name="40% - Accent1 2 5 2 2" xfId="1814"/>
    <cellStyle name="40% - Accent1 2 5 2 2 2" xfId="3688"/>
    <cellStyle name="40% - Accent1 2 5 2 3" xfId="2754"/>
    <cellStyle name="40% - Accent1 2 5 3" xfId="1348"/>
    <cellStyle name="40% - Accent1 2 5 3 2" xfId="3222"/>
    <cellStyle name="40% - Accent1 2 5 4" xfId="2288"/>
    <cellStyle name="40% - Accent1 2 6" xfId="657"/>
    <cellStyle name="40% - Accent1 2 6 2" xfId="1594"/>
    <cellStyle name="40% - Accent1 2 6 2 2" xfId="3468"/>
    <cellStyle name="40% - Accent1 2 6 3" xfId="2534"/>
    <cellStyle name="40% - Accent1 2 7" xfId="1113"/>
    <cellStyle name="40% - Accent1 2 7 2" xfId="2988"/>
    <cellStyle name="40% - Accent1 2 8" xfId="2054"/>
    <cellStyle name="40% - Accent1 3" xfId="381"/>
    <cellStyle name="40% - Accent1 3 2" xfId="615"/>
    <cellStyle name="40% - Accent1 3 2 2" xfId="1089"/>
    <cellStyle name="40% - Accent1 3 2 2 2" xfId="2026"/>
    <cellStyle name="40% - Accent1 3 2 2 2 2" xfId="3900"/>
    <cellStyle name="40% - Accent1 3 2 2 3" xfId="2966"/>
    <cellStyle name="40% - Accent1 3 2 3" xfId="1560"/>
    <cellStyle name="40% - Accent1 3 2 3 2" xfId="3434"/>
    <cellStyle name="40% - Accent1 3 2 4" xfId="2500"/>
    <cellStyle name="40% - Accent1 3 3" xfId="855"/>
    <cellStyle name="40% - Accent1 3 3 2" xfId="1792"/>
    <cellStyle name="40% - Accent1 3 3 2 2" xfId="3666"/>
    <cellStyle name="40% - Accent1 3 3 3" xfId="2732"/>
    <cellStyle name="40% - Accent1 3 4" xfId="1326"/>
    <cellStyle name="40% - Accent1 3 4 2" xfId="3200"/>
    <cellStyle name="40% - Accent1 3 5" xfId="2266"/>
    <cellStyle name="40% - Accent1 4" xfId="498"/>
    <cellStyle name="40% - Accent1 4 2" xfId="972"/>
    <cellStyle name="40% - Accent1 4 2 2" xfId="1909"/>
    <cellStyle name="40% - Accent1 4 2 2 2" xfId="3783"/>
    <cellStyle name="40% - Accent1 4 2 3" xfId="2849"/>
    <cellStyle name="40% - Accent1 4 3" xfId="1443"/>
    <cellStyle name="40% - Accent1 4 3 2" xfId="3317"/>
    <cellStyle name="40% - Accent1 4 4" xfId="2383"/>
    <cellStyle name="40% - Accent1 5" xfId="636"/>
    <cellStyle name="40% - Accent1 5 2" xfId="1573"/>
    <cellStyle name="40% - Accent1 5 2 2" xfId="3447"/>
    <cellStyle name="40% - Accent1 5 3" xfId="2513"/>
    <cellStyle name="40% - Accent1 6" xfId="1208"/>
    <cellStyle name="40% - Accent1 6 2" xfId="3083"/>
    <cellStyle name="40% - Accent1 7" xfId="2149"/>
    <cellStyle name="40% - Accent2" xfId="237" builtinId="35" customBuiltin="1"/>
    <cellStyle name="40% - Accent2 2" xfId="15"/>
    <cellStyle name="40% - Accent2 2 2" xfId="150"/>
    <cellStyle name="40% - Accent2 2 2 2" xfId="209"/>
    <cellStyle name="40% - Accent2 2 2 2 2" xfId="365"/>
    <cellStyle name="40% - Accent2 2 2 2 2 2" xfId="599"/>
    <cellStyle name="40% - Accent2 2 2 2 2 2 2" xfId="1073"/>
    <cellStyle name="40% - Accent2 2 2 2 2 2 2 2" xfId="2010"/>
    <cellStyle name="40% - Accent2 2 2 2 2 2 2 2 2" xfId="3884"/>
    <cellStyle name="40% - Accent2 2 2 2 2 2 2 3" xfId="2950"/>
    <cellStyle name="40% - Accent2 2 2 2 2 2 3" xfId="1544"/>
    <cellStyle name="40% - Accent2 2 2 2 2 2 3 2" xfId="3418"/>
    <cellStyle name="40% - Accent2 2 2 2 2 2 4" xfId="2484"/>
    <cellStyle name="40% - Accent2 2 2 2 2 3" xfId="839"/>
    <cellStyle name="40% - Accent2 2 2 2 2 3 2" xfId="1776"/>
    <cellStyle name="40% - Accent2 2 2 2 2 3 2 2" xfId="3650"/>
    <cellStyle name="40% - Accent2 2 2 2 2 3 3" xfId="2716"/>
    <cellStyle name="40% - Accent2 2 2 2 2 4" xfId="1310"/>
    <cellStyle name="40% - Accent2 2 2 2 2 4 2" xfId="3184"/>
    <cellStyle name="40% - Accent2 2 2 2 2 5" xfId="2250"/>
    <cellStyle name="40% - Accent2 2 2 2 3" xfId="482"/>
    <cellStyle name="40% - Accent2 2 2 2 3 2" xfId="956"/>
    <cellStyle name="40% - Accent2 2 2 2 3 2 2" xfId="1893"/>
    <cellStyle name="40% - Accent2 2 2 2 3 2 2 2" xfId="3767"/>
    <cellStyle name="40% - Accent2 2 2 2 3 2 3" xfId="2833"/>
    <cellStyle name="40% - Accent2 2 2 2 3 3" xfId="1427"/>
    <cellStyle name="40% - Accent2 2 2 2 3 3 2" xfId="3301"/>
    <cellStyle name="40% - Accent2 2 2 2 3 4" xfId="2367"/>
    <cellStyle name="40% - Accent2 2 2 2 4" xfId="734"/>
    <cellStyle name="40% - Accent2 2 2 2 4 2" xfId="1671"/>
    <cellStyle name="40% - Accent2 2 2 2 4 2 2" xfId="3545"/>
    <cellStyle name="40% - Accent2 2 2 2 4 3" xfId="2611"/>
    <cellStyle name="40% - Accent2 2 2 2 5" xfId="1192"/>
    <cellStyle name="40% - Accent2 2 2 2 5 2" xfId="3067"/>
    <cellStyle name="40% - Accent2 2 2 2 6" xfId="2133"/>
    <cellStyle name="40% - Accent2 2 2 3" xfId="313"/>
    <cellStyle name="40% - Accent2 2 2 3 2" xfId="547"/>
    <cellStyle name="40% - Accent2 2 2 3 2 2" xfId="1021"/>
    <cellStyle name="40% - Accent2 2 2 3 2 2 2" xfId="1958"/>
    <cellStyle name="40% - Accent2 2 2 3 2 2 2 2" xfId="3832"/>
    <cellStyle name="40% - Accent2 2 2 3 2 2 3" xfId="2898"/>
    <cellStyle name="40% - Accent2 2 2 3 2 3" xfId="1492"/>
    <cellStyle name="40% - Accent2 2 2 3 2 3 2" xfId="3366"/>
    <cellStyle name="40% - Accent2 2 2 3 2 4" xfId="2432"/>
    <cellStyle name="40% - Accent2 2 2 3 3" xfId="787"/>
    <cellStyle name="40% - Accent2 2 2 3 3 2" xfId="1724"/>
    <cellStyle name="40% - Accent2 2 2 3 3 2 2" xfId="3598"/>
    <cellStyle name="40% - Accent2 2 2 3 3 3" xfId="2664"/>
    <cellStyle name="40% - Accent2 2 2 3 4" xfId="1258"/>
    <cellStyle name="40% - Accent2 2 2 3 4 2" xfId="3132"/>
    <cellStyle name="40% - Accent2 2 2 3 5" xfId="2198"/>
    <cellStyle name="40% - Accent2 2 2 4" xfId="430"/>
    <cellStyle name="40% - Accent2 2 2 4 2" xfId="904"/>
    <cellStyle name="40% - Accent2 2 2 4 2 2" xfId="1841"/>
    <cellStyle name="40% - Accent2 2 2 4 2 2 2" xfId="3715"/>
    <cellStyle name="40% - Accent2 2 2 4 2 3" xfId="2781"/>
    <cellStyle name="40% - Accent2 2 2 4 3" xfId="1375"/>
    <cellStyle name="40% - Accent2 2 2 4 3 2" xfId="3249"/>
    <cellStyle name="40% - Accent2 2 2 4 4" xfId="2315"/>
    <cellStyle name="40% - Accent2 2 2 5" xfId="682"/>
    <cellStyle name="40% - Accent2 2 2 5 2" xfId="1619"/>
    <cellStyle name="40% - Accent2 2 2 5 2 2" xfId="3493"/>
    <cellStyle name="40% - Accent2 2 2 5 3" xfId="2559"/>
    <cellStyle name="40% - Accent2 2 2 6" xfId="1140"/>
    <cellStyle name="40% - Accent2 2 2 6 2" xfId="3015"/>
    <cellStyle name="40% - Accent2 2 2 7" xfId="2081"/>
    <cellStyle name="40% - Accent2 2 3" xfId="182"/>
    <cellStyle name="40% - Accent2 2 3 2" xfId="339"/>
    <cellStyle name="40% - Accent2 2 3 2 2" xfId="573"/>
    <cellStyle name="40% - Accent2 2 3 2 2 2" xfId="1047"/>
    <cellStyle name="40% - Accent2 2 3 2 2 2 2" xfId="1984"/>
    <cellStyle name="40% - Accent2 2 3 2 2 2 2 2" xfId="3858"/>
    <cellStyle name="40% - Accent2 2 3 2 2 2 3" xfId="2924"/>
    <cellStyle name="40% - Accent2 2 3 2 2 3" xfId="1518"/>
    <cellStyle name="40% - Accent2 2 3 2 2 3 2" xfId="3392"/>
    <cellStyle name="40% - Accent2 2 3 2 2 4" xfId="2458"/>
    <cellStyle name="40% - Accent2 2 3 2 3" xfId="813"/>
    <cellStyle name="40% - Accent2 2 3 2 3 2" xfId="1750"/>
    <cellStyle name="40% - Accent2 2 3 2 3 2 2" xfId="3624"/>
    <cellStyle name="40% - Accent2 2 3 2 3 3" xfId="2690"/>
    <cellStyle name="40% - Accent2 2 3 2 4" xfId="1284"/>
    <cellStyle name="40% - Accent2 2 3 2 4 2" xfId="3158"/>
    <cellStyle name="40% - Accent2 2 3 2 5" xfId="2224"/>
    <cellStyle name="40% - Accent2 2 3 3" xfId="456"/>
    <cellStyle name="40% - Accent2 2 3 3 2" xfId="930"/>
    <cellStyle name="40% - Accent2 2 3 3 2 2" xfId="1867"/>
    <cellStyle name="40% - Accent2 2 3 3 2 2 2" xfId="3741"/>
    <cellStyle name="40% - Accent2 2 3 3 2 3" xfId="2807"/>
    <cellStyle name="40% - Accent2 2 3 3 3" xfId="1401"/>
    <cellStyle name="40% - Accent2 2 3 3 3 2" xfId="3275"/>
    <cellStyle name="40% - Accent2 2 3 3 4" xfId="2341"/>
    <cellStyle name="40% - Accent2 2 3 4" xfId="708"/>
    <cellStyle name="40% - Accent2 2 3 4 2" xfId="1645"/>
    <cellStyle name="40% - Accent2 2 3 4 2 2" xfId="3519"/>
    <cellStyle name="40% - Accent2 2 3 4 3" xfId="2585"/>
    <cellStyle name="40% - Accent2 2 3 5" xfId="1166"/>
    <cellStyle name="40% - Accent2 2 3 5 2" xfId="3041"/>
    <cellStyle name="40% - Accent2 2 3 6" xfId="2107"/>
    <cellStyle name="40% - Accent2 2 4" xfId="287"/>
    <cellStyle name="40% - Accent2 2 4 2" xfId="521"/>
    <cellStyle name="40% - Accent2 2 4 2 2" xfId="995"/>
    <cellStyle name="40% - Accent2 2 4 2 2 2" xfId="1932"/>
    <cellStyle name="40% - Accent2 2 4 2 2 2 2" xfId="3806"/>
    <cellStyle name="40% - Accent2 2 4 2 2 3" xfId="2872"/>
    <cellStyle name="40% - Accent2 2 4 2 3" xfId="1466"/>
    <cellStyle name="40% - Accent2 2 4 2 3 2" xfId="3340"/>
    <cellStyle name="40% - Accent2 2 4 2 4" xfId="2406"/>
    <cellStyle name="40% - Accent2 2 4 3" xfId="761"/>
    <cellStyle name="40% - Accent2 2 4 3 2" xfId="1698"/>
    <cellStyle name="40% - Accent2 2 4 3 2 2" xfId="3572"/>
    <cellStyle name="40% - Accent2 2 4 3 3" xfId="2638"/>
    <cellStyle name="40% - Accent2 2 4 4" xfId="1232"/>
    <cellStyle name="40% - Accent2 2 4 4 2" xfId="3106"/>
    <cellStyle name="40% - Accent2 2 4 5" xfId="2172"/>
    <cellStyle name="40% - Accent2 2 5" xfId="404"/>
    <cellStyle name="40% - Accent2 2 5 2" xfId="878"/>
    <cellStyle name="40% - Accent2 2 5 2 2" xfId="1815"/>
    <cellStyle name="40% - Accent2 2 5 2 2 2" xfId="3689"/>
    <cellStyle name="40% - Accent2 2 5 2 3" xfId="2755"/>
    <cellStyle name="40% - Accent2 2 5 3" xfId="1349"/>
    <cellStyle name="40% - Accent2 2 5 3 2" xfId="3223"/>
    <cellStyle name="40% - Accent2 2 5 4" xfId="2289"/>
    <cellStyle name="40% - Accent2 2 6" xfId="658"/>
    <cellStyle name="40% - Accent2 2 6 2" xfId="1595"/>
    <cellStyle name="40% - Accent2 2 6 2 2" xfId="3469"/>
    <cellStyle name="40% - Accent2 2 6 3" xfId="2535"/>
    <cellStyle name="40% - Accent2 2 7" xfId="1114"/>
    <cellStyle name="40% - Accent2 2 7 2" xfId="2989"/>
    <cellStyle name="40% - Accent2 2 8" xfId="2055"/>
    <cellStyle name="40% - Accent2 3" xfId="383"/>
    <cellStyle name="40% - Accent2 3 2" xfId="617"/>
    <cellStyle name="40% - Accent2 3 2 2" xfId="1091"/>
    <cellStyle name="40% - Accent2 3 2 2 2" xfId="2028"/>
    <cellStyle name="40% - Accent2 3 2 2 2 2" xfId="3902"/>
    <cellStyle name="40% - Accent2 3 2 2 3" xfId="2968"/>
    <cellStyle name="40% - Accent2 3 2 3" xfId="1562"/>
    <cellStyle name="40% - Accent2 3 2 3 2" xfId="3436"/>
    <cellStyle name="40% - Accent2 3 2 4" xfId="2502"/>
    <cellStyle name="40% - Accent2 3 3" xfId="857"/>
    <cellStyle name="40% - Accent2 3 3 2" xfId="1794"/>
    <cellStyle name="40% - Accent2 3 3 2 2" xfId="3668"/>
    <cellStyle name="40% - Accent2 3 3 3" xfId="2734"/>
    <cellStyle name="40% - Accent2 3 4" xfId="1328"/>
    <cellStyle name="40% - Accent2 3 4 2" xfId="3202"/>
    <cellStyle name="40% - Accent2 3 5" xfId="2268"/>
    <cellStyle name="40% - Accent2 4" xfId="500"/>
    <cellStyle name="40% - Accent2 4 2" xfId="974"/>
    <cellStyle name="40% - Accent2 4 2 2" xfId="1911"/>
    <cellStyle name="40% - Accent2 4 2 2 2" xfId="3785"/>
    <cellStyle name="40% - Accent2 4 2 3" xfId="2851"/>
    <cellStyle name="40% - Accent2 4 3" xfId="1445"/>
    <cellStyle name="40% - Accent2 4 3 2" xfId="3319"/>
    <cellStyle name="40% - Accent2 4 4" xfId="2385"/>
    <cellStyle name="40% - Accent2 5" xfId="638"/>
    <cellStyle name="40% - Accent2 5 2" xfId="1575"/>
    <cellStyle name="40% - Accent2 5 2 2" xfId="3449"/>
    <cellStyle name="40% - Accent2 5 3" xfId="2515"/>
    <cellStyle name="40% - Accent2 6" xfId="1210"/>
    <cellStyle name="40% - Accent2 6 2" xfId="3085"/>
    <cellStyle name="40% - Accent2 7" xfId="2151"/>
    <cellStyle name="40% - Accent3" xfId="241" builtinId="39" customBuiltin="1"/>
    <cellStyle name="40% - Accent3 2" xfId="16"/>
    <cellStyle name="40% - Accent3 2 2" xfId="151"/>
    <cellStyle name="40% - Accent3 2 2 2" xfId="210"/>
    <cellStyle name="40% - Accent3 2 2 2 2" xfId="366"/>
    <cellStyle name="40% - Accent3 2 2 2 2 2" xfId="600"/>
    <cellStyle name="40% - Accent3 2 2 2 2 2 2" xfId="1074"/>
    <cellStyle name="40% - Accent3 2 2 2 2 2 2 2" xfId="2011"/>
    <cellStyle name="40% - Accent3 2 2 2 2 2 2 2 2" xfId="3885"/>
    <cellStyle name="40% - Accent3 2 2 2 2 2 2 3" xfId="2951"/>
    <cellStyle name="40% - Accent3 2 2 2 2 2 3" xfId="1545"/>
    <cellStyle name="40% - Accent3 2 2 2 2 2 3 2" xfId="3419"/>
    <cellStyle name="40% - Accent3 2 2 2 2 2 4" xfId="2485"/>
    <cellStyle name="40% - Accent3 2 2 2 2 3" xfId="840"/>
    <cellStyle name="40% - Accent3 2 2 2 2 3 2" xfId="1777"/>
    <cellStyle name="40% - Accent3 2 2 2 2 3 2 2" xfId="3651"/>
    <cellStyle name="40% - Accent3 2 2 2 2 3 3" xfId="2717"/>
    <cellStyle name="40% - Accent3 2 2 2 2 4" xfId="1311"/>
    <cellStyle name="40% - Accent3 2 2 2 2 4 2" xfId="3185"/>
    <cellStyle name="40% - Accent3 2 2 2 2 5" xfId="2251"/>
    <cellStyle name="40% - Accent3 2 2 2 3" xfId="483"/>
    <cellStyle name="40% - Accent3 2 2 2 3 2" xfId="957"/>
    <cellStyle name="40% - Accent3 2 2 2 3 2 2" xfId="1894"/>
    <cellStyle name="40% - Accent3 2 2 2 3 2 2 2" xfId="3768"/>
    <cellStyle name="40% - Accent3 2 2 2 3 2 3" xfId="2834"/>
    <cellStyle name="40% - Accent3 2 2 2 3 3" xfId="1428"/>
    <cellStyle name="40% - Accent3 2 2 2 3 3 2" xfId="3302"/>
    <cellStyle name="40% - Accent3 2 2 2 3 4" xfId="2368"/>
    <cellStyle name="40% - Accent3 2 2 2 4" xfId="735"/>
    <cellStyle name="40% - Accent3 2 2 2 4 2" xfId="1672"/>
    <cellStyle name="40% - Accent3 2 2 2 4 2 2" xfId="3546"/>
    <cellStyle name="40% - Accent3 2 2 2 4 3" xfId="2612"/>
    <cellStyle name="40% - Accent3 2 2 2 5" xfId="1193"/>
    <cellStyle name="40% - Accent3 2 2 2 5 2" xfId="3068"/>
    <cellStyle name="40% - Accent3 2 2 2 6" xfId="2134"/>
    <cellStyle name="40% - Accent3 2 2 3" xfId="314"/>
    <cellStyle name="40% - Accent3 2 2 3 2" xfId="548"/>
    <cellStyle name="40% - Accent3 2 2 3 2 2" xfId="1022"/>
    <cellStyle name="40% - Accent3 2 2 3 2 2 2" xfId="1959"/>
    <cellStyle name="40% - Accent3 2 2 3 2 2 2 2" xfId="3833"/>
    <cellStyle name="40% - Accent3 2 2 3 2 2 3" xfId="2899"/>
    <cellStyle name="40% - Accent3 2 2 3 2 3" xfId="1493"/>
    <cellStyle name="40% - Accent3 2 2 3 2 3 2" xfId="3367"/>
    <cellStyle name="40% - Accent3 2 2 3 2 4" xfId="2433"/>
    <cellStyle name="40% - Accent3 2 2 3 3" xfId="788"/>
    <cellStyle name="40% - Accent3 2 2 3 3 2" xfId="1725"/>
    <cellStyle name="40% - Accent3 2 2 3 3 2 2" xfId="3599"/>
    <cellStyle name="40% - Accent3 2 2 3 3 3" xfId="2665"/>
    <cellStyle name="40% - Accent3 2 2 3 4" xfId="1259"/>
    <cellStyle name="40% - Accent3 2 2 3 4 2" xfId="3133"/>
    <cellStyle name="40% - Accent3 2 2 3 5" xfId="2199"/>
    <cellStyle name="40% - Accent3 2 2 4" xfId="431"/>
    <cellStyle name="40% - Accent3 2 2 4 2" xfId="905"/>
    <cellStyle name="40% - Accent3 2 2 4 2 2" xfId="1842"/>
    <cellStyle name="40% - Accent3 2 2 4 2 2 2" xfId="3716"/>
    <cellStyle name="40% - Accent3 2 2 4 2 3" xfId="2782"/>
    <cellStyle name="40% - Accent3 2 2 4 3" xfId="1376"/>
    <cellStyle name="40% - Accent3 2 2 4 3 2" xfId="3250"/>
    <cellStyle name="40% - Accent3 2 2 4 4" xfId="2316"/>
    <cellStyle name="40% - Accent3 2 2 5" xfId="683"/>
    <cellStyle name="40% - Accent3 2 2 5 2" xfId="1620"/>
    <cellStyle name="40% - Accent3 2 2 5 2 2" xfId="3494"/>
    <cellStyle name="40% - Accent3 2 2 5 3" xfId="2560"/>
    <cellStyle name="40% - Accent3 2 2 6" xfId="1141"/>
    <cellStyle name="40% - Accent3 2 2 6 2" xfId="3016"/>
    <cellStyle name="40% - Accent3 2 2 7" xfId="2082"/>
    <cellStyle name="40% - Accent3 2 3" xfId="183"/>
    <cellStyle name="40% - Accent3 2 3 2" xfId="340"/>
    <cellStyle name="40% - Accent3 2 3 2 2" xfId="574"/>
    <cellStyle name="40% - Accent3 2 3 2 2 2" xfId="1048"/>
    <cellStyle name="40% - Accent3 2 3 2 2 2 2" xfId="1985"/>
    <cellStyle name="40% - Accent3 2 3 2 2 2 2 2" xfId="3859"/>
    <cellStyle name="40% - Accent3 2 3 2 2 2 3" xfId="2925"/>
    <cellStyle name="40% - Accent3 2 3 2 2 3" xfId="1519"/>
    <cellStyle name="40% - Accent3 2 3 2 2 3 2" xfId="3393"/>
    <cellStyle name="40% - Accent3 2 3 2 2 4" xfId="2459"/>
    <cellStyle name="40% - Accent3 2 3 2 3" xfId="814"/>
    <cellStyle name="40% - Accent3 2 3 2 3 2" xfId="1751"/>
    <cellStyle name="40% - Accent3 2 3 2 3 2 2" xfId="3625"/>
    <cellStyle name="40% - Accent3 2 3 2 3 3" xfId="2691"/>
    <cellStyle name="40% - Accent3 2 3 2 4" xfId="1285"/>
    <cellStyle name="40% - Accent3 2 3 2 4 2" xfId="3159"/>
    <cellStyle name="40% - Accent3 2 3 2 5" xfId="2225"/>
    <cellStyle name="40% - Accent3 2 3 3" xfId="457"/>
    <cellStyle name="40% - Accent3 2 3 3 2" xfId="931"/>
    <cellStyle name="40% - Accent3 2 3 3 2 2" xfId="1868"/>
    <cellStyle name="40% - Accent3 2 3 3 2 2 2" xfId="3742"/>
    <cellStyle name="40% - Accent3 2 3 3 2 3" xfId="2808"/>
    <cellStyle name="40% - Accent3 2 3 3 3" xfId="1402"/>
    <cellStyle name="40% - Accent3 2 3 3 3 2" xfId="3276"/>
    <cellStyle name="40% - Accent3 2 3 3 4" xfId="2342"/>
    <cellStyle name="40% - Accent3 2 3 4" xfId="709"/>
    <cellStyle name="40% - Accent3 2 3 4 2" xfId="1646"/>
    <cellStyle name="40% - Accent3 2 3 4 2 2" xfId="3520"/>
    <cellStyle name="40% - Accent3 2 3 4 3" xfId="2586"/>
    <cellStyle name="40% - Accent3 2 3 5" xfId="1167"/>
    <cellStyle name="40% - Accent3 2 3 5 2" xfId="3042"/>
    <cellStyle name="40% - Accent3 2 3 6" xfId="2108"/>
    <cellStyle name="40% - Accent3 2 4" xfId="288"/>
    <cellStyle name="40% - Accent3 2 4 2" xfId="522"/>
    <cellStyle name="40% - Accent3 2 4 2 2" xfId="996"/>
    <cellStyle name="40% - Accent3 2 4 2 2 2" xfId="1933"/>
    <cellStyle name="40% - Accent3 2 4 2 2 2 2" xfId="3807"/>
    <cellStyle name="40% - Accent3 2 4 2 2 3" xfId="2873"/>
    <cellStyle name="40% - Accent3 2 4 2 3" xfId="1467"/>
    <cellStyle name="40% - Accent3 2 4 2 3 2" xfId="3341"/>
    <cellStyle name="40% - Accent3 2 4 2 4" xfId="2407"/>
    <cellStyle name="40% - Accent3 2 4 3" xfId="762"/>
    <cellStyle name="40% - Accent3 2 4 3 2" xfId="1699"/>
    <cellStyle name="40% - Accent3 2 4 3 2 2" xfId="3573"/>
    <cellStyle name="40% - Accent3 2 4 3 3" xfId="2639"/>
    <cellStyle name="40% - Accent3 2 4 4" xfId="1233"/>
    <cellStyle name="40% - Accent3 2 4 4 2" xfId="3107"/>
    <cellStyle name="40% - Accent3 2 4 5" xfId="2173"/>
    <cellStyle name="40% - Accent3 2 5" xfId="405"/>
    <cellStyle name="40% - Accent3 2 5 2" xfId="879"/>
    <cellStyle name="40% - Accent3 2 5 2 2" xfId="1816"/>
    <cellStyle name="40% - Accent3 2 5 2 2 2" xfId="3690"/>
    <cellStyle name="40% - Accent3 2 5 2 3" xfId="2756"/>
    <cellStyle name="40% - Accent3 2 5 3" xfId="1350"/>
    <cellStyle name="40% - Accent3 2 5 3 2" xfId="3224"/>
    <cellStyle name="40% - Accent3 2 5 4" xfId="2290"/>
    <cellStyle name="40% - Accent3 2 6" xfId="659"/>
    <cellStyle name="40% - Accent3 2 6 2" xfId="1596"/>
    <cellStyle name="40% - Accent3 2 6 2 2" xfId="3470"/>
    <cellStyle name="40% - Accent3 2 6 3" xfId="2536"/>
    <cellStyle name="40% - Accent3 2 7" xfId="1115"/>
    <cellStyle name="40% - Accent3 2 7 2" xfId="2990"/>
    <cellStyle name="40% - Accent3 2 8" xfId="2056"/>
    <cellStyle name="40% - Accent3 3" xfId="385"/>
    <cellStyle name="40% - Accent3 3 2" xfId="619"/>
    <cellStyle name="40% - Accent3 3 2 2" xfId="1093"/>
    <cellStyle name="40% - Accent3 3 2 2 2" xfId="2030"/>
    <cellStyle name="40% - Accent3 3 2 2 2 2" xfId="3904"/>
    <cellStyle name="40% - Accent3 3 2 2 3" xfId="2970"/>
    <cellStyle name="40% - Accent3 3 2 3" xfId="1564"/>
    <cellStyle name="40% - Accent3 3 2 3 2" xfId="3438"/>
    <cellStyle name="40% - Accent3 3 2 4" xfId="2504"/>
    <cellStyle name="40% - Accent3 3 3" xfId="859"/>
    <cellStyle name="40% - Accent3 3 3 2" xfId="1796"/>
    <cellStyle name="40% - Accent3 3 3 2 2" xfId="3670"/>
    <cellStyle name="40% - Accent3 3 3 3" xfId="2736"/>
    <cellStyle name="40% - Accent3 3 4" xfId="1330"/>
    <cellStyle name="40% - Accent3 3 4 2" xfId="3204"/>
    <cellStyle name="40% - Accent3 3 5" xfId="2270"/>
    <cellStyle name="40% - Accent3 4" xfId="502"/>
    <cellStyle name="40% - Accent3 4 2" xfId="976"/>
    <cellStyle name="40% - Accent3 4 2 2" xfId="1913"/>
    <cellStyle name="40% - Accent3 4 2 2 2" xfId="3787"/>
    <cellStyle name="40% - Accent3 4 2 3" xfId="2853"/>
    <cellStyle name="40% - Accent3 4 3" xfId="1447"/>
    <cellStyle name="40% - Accent3 4 3 2" xfId="3321"/>
    <cellStyle name="40% - Accent3 4 4" xfId="2387"/>
    <cellStyle name="40% - Accent3 5" xfId="640"/>
    <cellStyle name="40% - Accent3 5 2" xfId="1577"/>
    <cellStyle name="40% - Accent3 5 2 2" xfId="3451"/>
    <cellStyle name="40% - Accent3 5 3" xfId="2517"/>
    <cellStyle name="40% - Accent3 6" xfId="1212"/>
    <cellStyle name="40% - Accent3 6 2" xfId="3087"/>
    <cellStyle name="40% - Accent3 7" xfId="2153"/>
    <cellStyle name="40% - Accent4" xfId="245" builtinId="43" customBuiltin="1"/>
    <cellStyle name="40% - Accent4 2" xfId="17"/>
    <cellStyle name="40% - Accent4 2 2" xfId="152"/>
    <cellStyle name="40% - Accent4 2 2 2" xfId="211"/>
    <cellStyle name="40% - Accent4 2 2 2 2" xfId="367"/>
    <cellStyle name="40% - Accent4 2 2 2 2 2" xfId="601"/>
    <cellStyle name="40% - Accent4 2 2 2 2 2 2" xfId="1075"/>
    <cellStyle name="40% - Accent4 2 2 2 2 2 2 2" xfId="2012"/>
    <cellStyle name="40% - Accent4 2 2 2 2 2 2 2 2" xfId="3886"/>
    <cellStyle name="40% - Accent4 2 2 2 2 2 2 3" xfId="2952"/>
    <cellStyle name="40% - Accent4 2 2 2 2 2 3" xfId="1546"/>
    <cellStyle name="40% - Accent4 2 2 2 2 2 3 2" xfId="3420"/>
    <cellStyle name="40% - Accent4 2 2 2 2 2 4" xfId="2486"/>
    <cellStyle name="40% - Accent4 2 2 2 2 3" xfId="841"/>
    <cellStyle name="40% - Accent4 2 2 2 2 3 2" xfId="1778"/>
    <cellStyle name="40% - Accent4 2 2 2 2 3 2 2" xfId="3652"/>
    <cellStyle name="40% - Accent4 2 2 2 2 3 3" xfId="2718"/>
    <cellStyle name="40% - Accent4 2 2 2 2 4" xfId="1312"/>
    <cellStyle name="40% - Accent4 2 2 2 2 4 2" xfId="3186"/>
    <cellStyle name="40% - Accent4 2 2 2 2 5" xfId="2252"/>
    <cellStyle name="40% - Accent4 2 2 2 3" xfId="484"/>
    <cellStyle name="40% - Accent4 2 2 2 3 2" xfId="958"/>
    <cellStyle name="40% - Accent4 2 2 2 3 2 2" xfId="1895"/>
    <cellStyle name="40% - Accent4 2 2 2 3 2 2 2" xfId="3769"/>
    <cellStyle name="40% - Accent4 2 2 2 3 2 3" xfId="2835"/>
    <cellStyle name="40% - Accent4 2 2 2 3 3" xfId="1429"/>
    <cellStyle name="40% - Accent4 2 2 2 3 3 2" xfId="3303"/>
    <cellStyle name="40% - Accent4 2 2 2 3 4" xfId="2369"/>
    <cellStyle name="40% - Accent4 2 2 2 4" xfId="736"/>
    <cellStyle name="40% - Accent4 2 2 2 4 2" xfId="1673"/>
    <cellStyle name="40% - Accent4 2 2 2 4 2 2" xfId="3547"/>
    <cellStyle name="40% - Accent4 2 2 2 4 3" xfId="2613"/>
    <cellStyle name="40% - Accent4 2 2 2 5" xfId="1194"/>
    <cellStyle name="40% - Accent4 2 2 2 5 2" xfId="3069"/>
    <cellStyle name="40% - Accent4 2 2 2 6" xfId="2135"/>
    <cellStyle name="40% - Accent4 2 2 3" xfId="315"/>
    <cellStyle name="40% - Accent4 2 2 3 2" xfId="549"/>
    <cellStyle name="40% - Accent4 2 2 3 2 2" xfId="1023"/>
    <cellStyle name="40% - Accent4 2 2 3 2 2 2" xfId="1960"/>
    <cellStyle name="40% - Accent4 2 2 3 2 2 2 2" xfId="3834"/>
    <cellStyle name="40% - Accent4 2 2 3 2 2 3" xfId="2900"/>
    <cellStyle name="40% - Accent4 2 2 3 2 3" xfId="1494"/>
    <cellStyle name="40% - Accent4 2 2 3 2 3 2" xfId="3368"/>
    <cellStyle name="40% - Accent4 2 2 3 2 4" xfId="2434"/>
    <cellStyle name="40% - Accent4 2 2 3 3" xfId="789"/>
    <cellStyle name="40% - Accent4 2 2 3 3 2" xfId="1726"/>
    <cellStyle name="40% - Accent4 2 2 3 3 2 2" xfId="3600"/>
    <cellStyle name="40% - Accent4 2 2 3 3 3" xfId="2666"/>
    <cellStyle name="40% - Accent4 2 2 3 4" xfId="1260"/>
    <cellStyle name="40% - Accent4 2 2 3 4 2" xfId="3134"/>
    <cellStyle name="40% - Accent4 2 2 3 5" xfId="2200"/>
    <cellStyle name="40% - Accent4 2 2 4" xfId="432"/>
    <cellStyle name="40% - Accent4 2 2 4 2" xfId="906"/>
    <cellStyle name="40% - Accent4 2 2 4 2 2" xfId="1843"/>
    <cellStyle name="40% - Accent4 2 2 4 2 2 2" xfId="3717"/>
    <cellStyle name="40% - Accent4 2 2 4 2 3" xfId="2783"/>
    <cellStyle name="40% - Accent4 2 2 4 3" xfId="1377"/>
    <cellStyle name="40% - Accent4 2 2 4 3 2" xfId="3251"/>
    <cellStyle name="40% - Accent4 2 2 4 4" xfId="2317"/>
    <cellStyle name="40% - Accent4 2 2 5" xfId="684"/>
    <cellStyle name="40% - Accent4 2 2 5 2" xfId="1621"/>
    <cellStyle name="40% - Accent4 2 2 5 2 2" xfId="3495"/>
    <cellStyle name="40% - Accent4 2 2 5 3" xfId="2561"/>
    <cellStyle name="40% - Accent4 2 2 6" xfId="1142"/>
    <cellStyle name="40% - Accent4 2 2 6 2" xfId="3017"/>
    <cellStyle name="40% - Accent4 2 2 7" xfId="2083"/>
    <cellStyle name="40% - Accent4 2 3" xfId="184"/>
    <cellStyle name="40% - Accent4 2 3 2" xfId="341"/>
    <cellStyle name="40% - Accent4 2 3 2 2" xfId="575"/>
    <cellStyle name="40% - Accent4 2 3 2 2 2" xfId="1049"/>
    <cellStyle name="40% - Accent4 2 3 2 2 2 2" xfId="1986"/>
    <cellStyle name="40% - Accent4 2 3 2 2 2 2 2" xfId="3860"/>
    <cellStyle name="40% - Accent4 2 3 2 2 2 3" xfId="2926"/>
    <cellStyle name="40% - Accent4 2 3 2 2 3" xfId="1520"/>
    <cellStyle name="40% - Accent4 2 3 2 2 3 2" xfId="3394"/>
    <cellStyle name="40% - Accent4 2 3 2 2 4" xfId="2460"/>
    <cellStyle name="40% - Accent4 2 3 2 3" xfId="815"/>
    <cellStyle name="40% - Accent4 2 3 2 3 2" xfId="1752"/>
    <cellStyle name="40% - Accent4 2 3 2 3 2 2" xfId="3626"/>
    <cellStyle name="40% - Accent4 2 3 2 3 3" xfId="2692"/>
    <cellStyle name="40% - Accent4 2 3 2 4" xfId="1286"/>
    <cellStyle name="40% - Accent4 2 3 2 4 2" xfId="3160"/>
    <cellStyle name="40% - Accent4 2 3 2 5" xfId="2226"/>
    <cellStyle name="40% - Accent4 2 3 3" xfId="458"/>
    <cellStyle name="40% - Accent4 2 3 3 2" xfId="932"/>
    <cellStyle name="40% - Accent4 2 3 3 2 2" xfId="1869"/>
    <cellStyle name="40% - Accent4 2 3 3 2 2 2" xfId="3743"/>
    <cellStyle name="40% - Accent4 2 3 3 2 3" xfId="2809"/>
    <cellStyle name="40% - Accent4 2 3 3 3" xfId="1403"/>
    <cellStyle name="40% - Accent4 2 3 3 3 2" xfId="3277"/>
    <cellStyle name="40% - Accent4 2 3 3 4" xfId="2343"/>
    <cellStyle name="40% - Accent4 2 3 4" xfId="710"/>
    <cellStyle name="40% - Accent4 2 3 4 2" xfId="1647"/>
    <cellStyle name="40% - Accent4 2 3 4 2 2" xfId="3521"/>
    <cellStyle name="40% - Accent4 2 3 4 3" xfId="2587"/>
    <cellStyle name="40% - Accent4 2 3 5" xfId="1168"/>
    <cellStyle name="40% - Accent4 2 3 5 2" xfId="3043"/>
    <cellStyle name="40% - Accent4 2 3 6" xfId="2109"/>
    <cellStyle name="40% - Accent4 2 4" xfId="289"/>
    <cellStyle name="40% - Accent4 2 4 2" xfId="523"/>
    <cellStyle name="40% - Accent4 2 4 2 2" xfId="997"/>
    <cellStyle name="40% - Accent4 2 4 2 2 2" xfId="1934"/>
    <cellStyle name="40% - Accent4 2 4 2 2 2 2" xfId="3808"/>
    <cellStyle name="40% - Accent4 2 4 2 2 3" xfId="2874"/>
    <cellStyle name="40% - Accent4 2 4 2 3" xfId="1468"/>
    <cellStyle name="40% - Accent4 2 4 2 3 2" xfId="3342"/>
    <cellStyle name="40% - Accent4 2 4 2 4" xfId="2408"/>
    <cellStyle name="40% - Accent4 2 4 3" xfId="763"/>
    <cellStyle name="40% - Accent4 2 4 3 2" xfId="1700"/>
    <cellStyle name="40% - Accent4 2 4 3 2 2" xfId="3574"/>
    <cellStyle name="40% - Accent4 2 4 3 3" xfId="2640"/>
    <cellStyle name="40% - Accent4 2 4 4" xfId="1234"/>
    <cellStyle name="40% - Accent4 2 4 4 2" xfId="3108"/>
    <cellStyle name="40% - Accent4 2 4 5" xfId="2174"/>
    <cellStyle name="40% - Accent4 2 5" xfId="406"/>
    <cellStyle name="40% - Accent4 2 5 2" xfId="880"/>
    <cellStyle name="40% - Accent4 2 5 2 2" xfId="1817"/>
    <cellStyle name="40% - Accent4 2 5 2 2 2" xfId="3691"/>
    <cellStyle name="40% - Accent4 2 5 2 3" xfId="2757"/>
    <cellStyle name="40% - Accent4 2 5 3" xfId="1351"/>
    <cellStyle name="40% - Accent4 2 5 3 2" xfId="3225"/>
    <cellStyle name="40% - Accent4 2 5 4" xfId="2291"/>
    <cellStyle name="40% - Accent4 2 6" xfId="660"/>
    <cellStyle name="40% - Accent4 2 6 2" xfId="1597"/>
    <cellStyle name="40% - Accent4 2 6 2 2" xfId="3471"/>
    <cellStyle name="40% - Accent4 2 6 3" xfId="2537"/>
    <cellStyle name="40% - Accent4 2 7" xfId="1116"/>
    <cellStyle name="40% - Accent4 2 7 2" xfId="2991"/>
    <cellStyle name="40% - Accent4 2 8" xfId="2057"/>
    <cellStyle name="40% - Accent4 3" xfId="387"/>
    <cellStyle name="40% - Accent4 3 2" xfId="621"/>
    <cellStyle name="40% - Accent4 3 2 2" xfId="1095"/>
    <cellStyle name="40% - Accent4 3 2 2 2" xfId="2032"/>
    <cellStyle name="40% - Accent4 3 2 2 2 2" xfId="3906"/>
    <cellStyle name="40% - Accent4 3 2 2 3" xfId="2972"/>
    <cellStyle name="40% - Accent4 3 2 3" xfId="1566"/>
    <cellStyle name="40% - Accent4 3 2 3 2" xfId="3440"/>
    <cellStyle name="40% - Accent4 3 2 4" xfId="2506"/>
    <cellStyle name="40% - Accent4 3 3" xfId="861"/>
    <cellStyle name="40% - Accent4 3 3 2" xfId="1798"/>
    <cellStyle name="40% - Accent4 3 3 2 2" xfId="3672"/>
    <cellStyle name="40% - Accent4 3 3 3" xfId="2738"/>
    <cellStyle name="40% - Accent4 3 4" xfId="1332"/>
    <cellStyle name="40% - Accent4 3 4 2" xfId="3206"/>
    <cellStyle name="40% - Accent4 3 5" xfId="2272"/>
    <cellStyle name="40% - Accent4 4" xfId="504"/>
    <cellStyle name="40% - Accent4 4 2" xfId="978"/>
    <cellStyle name="40% - Accent4 4 2 2" xfId="1915"/>
    <cellStyle name="40% - Accent4 4 2 2 2" xfId="3789"/>
    <cellStyle name="40% - Accent4 4 2 3" xfId="2855"/>
    <cellStyle name="40% - Accent4 4 3" xfId="1449"/>
    <cellStyle name="40% - Accent4 4 3 2" xfId="3323"/>
    <cellStyle name="40% - Accent4 4 4" xfId="2389"/>
    <cellStyle name="40% - Accent4 5" xfId="642"/>
    <cellStyle name="40% - Accent4 5 2" xfId="1579"/>
    <cellStyle name="40% - Accent4 5 2 2" xfId="3453"/>
    <cellStyle name="40% - Accent4 5 3" xfId="2519"/>
    <cellStyle name="40% - Accent4 6" xfId="1214"/>
    <cellStyle name="40% - Accent4 6 2" xfId="3089"/>
    <cellStyle name="40% - Accent4 7" xfId="2155"/>
    <cellStyle name="40% - Accent5" xfId="249" builtinId="47" customBuiltin="1"/>
    <cellStyle name="40% - Accent5 2" xfId="18"/>
    <cellStyle name="40% - Accent5 2 2" xfId="153"/>
    <cellStyle name="40% - Accent5 2 2 2" xfId="212"/>
    <cellStyle name="40% - Accent5 2 2 2 2" xfId="368"/>
    <cellStyle name="40% - Accent5 2 2 2 2 2" xfId="602"/>
    <cellStyle name="40% - Accent5 2 2 2 2 2 2" xfId="1076"/>
    <cellStyle name="40% - Accent5 2 2 2 2 2 2 2" xfId="2013"/>
    <cellStyle name="40% - Accent5 2 2 2 2 2 2 2 2" xfId="3887"/>
    <cellStyle name="40% - Accent5 2 2 2 2 2 2 3" xfId="2953"/>
    <cellStyle name="40% - Accent5 2 2 2 2 2 3" xfId="1547"/>
    <cellStyle name="40% - Accent5 2 2 2 2 2 3 2" xfId="3421"/>
    <cellStyle name="40% - Accent5 2 2 2 2 2 4" xfId="2487"/>
    <cellStyle name="40% - Accent5 2 2 2 2 3" xfId="842"/>
    <cellStyle name="40% - Accent5 2 2 2 2 3 2" xfId="1779"/>
    <cellStyle name="40% - Accent5 2 2 2 2 3 2 2" xfId="3653"/>
    <cellStyle name="40% - Accent5 2 2 2 2 3 3" xfId="2719"/>
    <cellStyle name="40% - Accent5 2 2 2 2 4" xfId="1313"/>
    <cellStyle name="40% - Accent5 2 2 2 2 4 2" xfId="3187"/>
    <cellStyle name="40% - Accent5 2 2 2 2 5" xfId="2253"/>
    <cellStyle name="40% - Accent5 2 2 2 3" xfId="485"/>
    <cellStyle name="40% - Accent5 2 2 2 3 2" xfId="959"/>
    <cellStyle name="40% - Accent5 2 2 2 3 2 2" xfId="1896"/>
    <cellStyle name="40% - Accent5 2 2 2 3 2 2 2" xfId="3770"/>
    <cellStyle name="40% - Accent5 2 2 2 3 2 3" xfId="2836"/>
    <cellStyle name="40% - Accent5 2 2 2 3 3" xfId="1430"/>
    <cellStyle name="40% - Accent5 2 2 2 3 3 2" xfId="3304"/>
    <cellStyle name="40% - Accent5 2 2 2 3 4" xfId="2370"/>
    <cellStyle name="40% - Accent5 2 2 2 4" xfId="737"/>
    <cellStyle name="40% - Accent5 2 2 2 4 2" xfId="1674"/>
    <cellStyle name="40% - Accent5 2 2 2 4 2 2" xfId="3548"/>
    <cellStyle name="40% - Accent5 2 2 2 4 3" xfId="2614"/>
    <cellStyle name="40% - Accent5 2 2 2 5" xfId="1195"/>
    <cellStyle name="40% - Accent5 2 2 2 5 2" xfId="3070"/>
    <cellStyle name="40% - Accent5 2 2 2 6" xfId="2136"/>
    <cellStyle name="40% - Accent5 2 2 3" xfId="316"/>
    <cellStyle name="40% - Accent5 2 2 3 2" xfId="550"/>
    <cellStyle name="40% - Accent5 2 2 3 2 2" xfId="1024"/>
    <cellStyle name="40% - Accent5 2 2 3 2 2 2" xfId="1961"/>
    <cellStyle name="40% - Accent5 2 2 3 2 2 2 2" xfId="3835"/>
    <cellStyle name="40% - Accent5 2 2 3 2 2 3" xfId="2901"/>
    <cellStyle name="40% - Accent5 2 2 3 2 3" xfId="1495"/>
    <cellStyle name="40% - Accent5 2 2 3 2 3 2" xfId="3369"/>
    <cellStyle name="40% - Accent5 2 2 3 2 4" xfId="2435"/>
    <cellStyle name="40% - Accent5 2 2 3 3" xfId="790"/>
    <cellStyle name="40% - Accent5 2 2 3 3 2" xfId="1727"/>
    <cellStyle name="40% - Accent5 2 2 3 3 2 2" xfId="3601"/>
    <cellStyle name="40% - Accent5 2 2 3 3 3" xfId="2667"/>
    <cellStyle name="40% - Accent5 2 2 3 4" xfId="1261"/>
    <cellStyle name="40% - Accent5 2 2 3 4 2" xfId="3135"/>
    <cellStyle name="40% - Accent5 2 2 3 5" xfId="2201"/>
    <cellStyle name="40% - Accent5 2 2 4" xfId="433"/>
    <cellStyle name="40% - Accent5 2 2 4 2" xfId="907"/>
    <cellStyle name="40% - Accent5 2 2 4 2 2" xfId="1844"/>
    <cellStyle name="40% - Accent5 2 2 4 2 2 2" xfId="3718"/>
    <cellStyle name="40% - Accent5 2 2 4 2 3" xfId="2784"/>
    <cellStyle name="40% - Accent5 2 2 4 3" xfId="1378"/>
    <cellStyle name="40% - Accent5 2 2 4 3 2" xfId="3252"/>
    <cellStyle name="40% - Accent5 2 2 4 4" xfId="2318"/>
    <cellStyle name="40% - Accent5 2 2 5" xfId="685"/>
    <cellStyle name="40% - Accent5 2 2 5 2" xfId="1622"/>
    <cellStyle name="40% - Accent5 2 2 5 2 2" xfId="3496"/>
    <cellStyle name="40% - Accent5 2 2 5 3" xfId="2562"/>
    <cellStyle name="40% - Accent5 2 2 6" xfId="1143"/>
    <cellStyle name="40% - Accent5 2 2 6 2" xfId="3018"/>
    <cellStyle name="40% - Accent5 2 2 7" xfId="2084"/>
    <cellStyle name="40% - Accent5 2 3" xfId="185"/>
    <cellStyle name="40% - Accent5 2 3 2" xfId="342"/>
    <cellStyle name="40% - Accent5 2 3 2 2" xfId="576"/>
    <cellStyle name="40% - Accent5 2 3 2 2 2" xfId="1050"/>
    <cellStyle name="40% - Accent5 2 3 2 2 2 2" xfId="1987"/>
    <cellStyle name="40% - Accent5 2 3 2 2 2 2 2" xfId="3861"/>
    <cellStyle name="40% - Accent5 2 3 2 2 2 3" xfId="2927"/>
    <cellStyle name="40% - Accent5 2 3 2 2 3" xfId="1521"/>
    <cellStyle name="40% - Accent5 2 3 2 2 3 2" xfId="3395"/>
    <cellStyle name="40% - Accent5 2 3 2 2 4" xfId="2461"/>
    <cellStyle name="40% - Accent5 2 3 2 3" xfId="816"/>
    <cellStyle name="40% - Accent5 2 3 2 3 2" xfId="1753"/>
    <cellStyle name="40% - Accent5 2 3 2 3 2 2" xfId="3627"/>
    <cellStyle name="40% - Accent5 2 3 2 3 3" xfId="2693"/>
    <cellStyle name="40% - Accent5 2 3 2 4" xfId="1287"/>
    <cellStyle name="40% - Accent5 2 3 2 4 2" xfId="3161"/>
    <cellStyle name="40% - Accent5 2 3 2 5" xfId="2227"/>
    <cellStyle name="40% - Accent5 2 3 3" xfId="459"/>
    <cellStyle name="40% - Accent5 2 3 3 2" xfId="933"/>
    <cellStyle name="40% - Accent5 2 3 3 2 2" xfId="1870"/>
    <cellStyle name="40% - Accent5 2 3 3 2 2 2" xfId="3744"/>
    <cellStyle name="40% - Accent5 2 3 3 2 3" xfId="2810"/>
    <cellStyle name="40% - Accent5 2 3 3 3" xfId="1404"/>
    <cellStyle name="40% - Accent5 2 3 3 3 2" xfId="3278"/>
    <cellStyle name="40% - Accent5 2 3 3 4" xfId="2344"/>
    <cellStyle name="40% - Accent5 2 3 4" xfId="711"/>
    <cellStyle name="40% - Accent5 2 3 4 2" xfId="1648"/>
    <cellStyle name="40% - Accent5 2 3 4 2 2" xfId="3522"/>
    <cellStyle name="40% - Accent5 2 3 4 3" xfId="2588"/>
    <cellStyle name="40% - Accent5 2 3 5" xfId="1169"/>
    <cellStyle name="40% - Accent5 2 3 5 2" xfId="3044"/>
    <cellStyle name="40% - Accent5 2 3 6" xfId="2110"/>
    <cellStyle name="40% - Accent5 2 4" xfId="290"/>
    <cellStyle name="40% - Accent5 2 4 2" xfId="524"/>
    <cellStyle name="40% - Accent5 2 4 2 2" xfId="998"/>
    <cellStyle name="40% - Accent5 2 4 2 2 2" xfId="1935"/>
    <cellStyle name="40% - Accent5 2 4 2 2 2 2" xfId="3809"/>
    <cellStyle name="40% - Accent5 2 4 2 2 3" xfId="2875"/>
    <cellStyle name="40% - Accent5 2 4 2 3" xfId="1469"/>
    <cellStyle name="40% - Accent5 2 4 2 3 2" xfId="3343"/>
    <cellStyle name="40% - Accent5 2 4 2 4" xfId="2409"/>
    <cellStyle name="40% - Accent5 2 4 3" xfId="764"/>
    <cellStyle name="40% - Accent5 2 4 3 2" xfId="1701"/>
    <cellStyle name="40% - Accent5 2 4 3 2 2" xfId="3575"/>
    <cellStyle name="40% - Accent5 2 4 3 3" xfId="2641"/>
    <cellStyle name="40% - Accent5 2 4 4" xfId="1235"/>
    <cellStyle name="40% - Accent5 2 4 4 2" xfId="3109"/>
    <cellStyle name="40% - Accent5 2 4 5" xfId="2175"/>
    <cellStyle name="40% - Accent5 2 5" xfId="407"/>
    <cellStyle name="40% - Accent5 2 5 2" xfId="881"/>
    <cellStyle name="40% - Accent5 2 5 2 2" xfId="1818"/>
    <cellStyle name="40% - Accent5 2 5 2 2 2" xfId="3692"/>
    <cellStyle name="40% - Accent5 2 5 2 3" xfId="2758"/>
    <cellStyle name="40% - Accent5 2 5 3" xfId="1352"/>
    <cellStyle name="40% - Accent5 2 5 3 2" xfId="3226"/>
    <cellStyle name="40% - Accent5 2 5 4" xfId="2292"/>
    <cellStyle name="40% - Accent5 2 6" xfId="661"/>
    <cellStyle name="40% - Accent5 2 6 2" xfId="1598"/>
    <cellStyle name="40% - Accent5 2 6 2 2" xfId="3472"/>
    <cellStyle name="40% - Accent5 2 6 3" xfId="2538"/>
    <cellStyle name="40% - Accent5 2 7" xfId="1117"/>
    <cellStyle name="40% - Accent5 2 7 2" xfId="2992"/>
    <cellStyle name="40% - Accent5 2 8" xfId="2058"/>
    <cellStyle name="40% - Accent5 3" xfId="389"/>
    <cellStyle name="40% - Accent5 3 2" xfId="623"/>
    <cellStyle name="40% - Accent5 3 2 2" xfId="1097"/>
    <cellStyle name="40% - Accent5 3 2 2 2" xfId="2034"/>
    <cellStyle name="40% - Accent5 3 2 2 2 2" xfId="3908"/>
    <cellStyle name="40% - Accent5 3 2 2 3" xfId="2974"/>
    <cellStyle name="40% - Accent5 3 2 3" xfId="1568"/>
    <cellStyle name="40% - Accent5 3 2 3 2" xfId="3442"/>
    <cellStyle name="40% - Accent5 3 2 4" xfId="2508"/>
    <cellStyle name="40% - Accent5 3 3" xfId="863"/>
    <cellStyle name="40% - Accent5 3 3 2" xfId="1800"/>
    <cellStyle name="40% - Accent5 3 3 2 2" xfId="3674"/>
    <cellStyle name="40% - Accent5 3 3 3" xfId="2740"/>
    <cellStyle name="40% - Accent5 3 4" xfId="1334"/>
    <cellStyle name="40% - Accent5 3 4 2" xfId="3208"/>
    <cellStyle name="40% - Accent5 3 5" xfId="2274"/>
    <cellStyle name="40% - Accent5 4" xfId="506"/>
    <cellStyle name="40% - Accent5 4 2" xfId="980"/>
    <cellStyle name="40% - Accent5 4 2 2" xfId="1917"/>
    <cellStyle name="40% - Accent5 4 2 2 2" xfId="3791"/>
    <cellStyle name="40% - Accent5 4 2 3" xfId="2857"/>
    <cellStyle name="40% - Accent5 4 3" xfId="1451"/>
    <cellStyle name="40% - Accent5 4 3 2" xfId="3325"/>
    <cellStyle name="40% - Accent5 4 4" xfId="2391"/>
    <cellStyle name="40% - Accent5 5" xfId="644"/>
    <cellStyle name="40% - Accent5 5 2" xfId="1581"/>
    <cellStyle name="40% - Accent5 5 2 2" xfId="3455"/>
    <cellStyle name="40% - Accent5 5 3" xfId="2521"/>
    <cellStyle name="40% - Accent5 6" xfId="1216"/>
    <cellStyle name="40% - Accent5 6 2" xfId="3091"/>
    <cellStyle name="40% - Accent5 7" xfId="2157"/>
    <cellStyle name="40% - Accent6" xfId="253" builtinId="51" customBuiltin="1"/>
    <cellStyle name="40% - Accent6 2" xfId="19"/>
    <cellStyle name="40% - Accent6 2 2" xfId="154"/>
    <cellStyle name="40% - Accent6 2 2 2" xfId="213"/>
    <cellStyle name="40% - Accent6 2 2 2 2" xfId="369"/>
    <cellStyle name="40% - Accent6 2 2 2 2 2" xfId="603"/>
    <cellStyle name="40% - Accent6 2 2 2 2 2 2" xfId="1077"/>
    <cellStyle name="40% - Accent6 2 2 2 2 2 2 2" xfId="2014"/>
    <cellStyle name="40% - Accent6 2 2 2 2 2 2 2 2" xfId="3888"/>
    <cellStyle name="40% - Accent6 2 2 2 2 2 2 3" xfId="2954"/>
    <cellStyle name="40% - Accent6 2 2 2 2 2 3" xfId="1548"/>
    <cellStyle name="40% - Accent6 2 2 2 2 2 3 2" xfId="3422"/>
    <cellStyle name="40% - Accent6 2 2 2 2 2 4" xfId="2488"/>
    <cellStyle name="40% - Accent6 2 2 2 2 3" xfId="843"/>
    <cellStyle name="40% - Accent6 2 2 2 2 3 2" xfId="1780"/>
    <cellStyle name="40% - Accent6 2 2 2 2 3 2 2" xfId="3654"/>
    <cellStyle name="40% - Accent6 2 2 2 2 3 3" xfId="2720"/>
    <cellStyle name="40% - Accent6 2 2 2 2 4" xfId="1314"/>
    <cellStyle name="40% - Accent6 2 2 2 2 4 2" xfId="3188"/>
    <cellStyle name="40% - Accent6 2 2 2 2 5" xfId="2254"/>
    <cellStyle name="40% - Accent6 2 2 2 3" xfId="486"/>
    <cellStyle name="40% - Accent6 2 2 2 3 2" xfId="960"/>
    <cellStyle name="40% - Accent6 2 2 2 3 2 2" xfId="1897"/>
    <cellStyle name="40% - Accent6 2 2 2 3 2 2 2" xfId="3771"/>
    <cellStyle name="40% - Accent6 2 2 2 3 2 3" xfId="2837"/>
    <cellStyle name="40% - Accent6 2 2 2 3 3" xfId="1431"/>
    <cellStyle name="40% - Accent6 2 2 2 3 3 2" xfId="3305"/>
    <cellStyle name="40% - Accent6 2 2 2 3 4" xfId="2371"/>
    <cellStyle name="40% - Accent6 2 2 2 4" xfId="738"/>
    <cellStyle name="40% - Accent6 2 2 2 4 2" xfId="1675"/>
    <cellStyle name="40% - Accent6 2 2 2 4 2 2" xfId="3549"/>
    <cellStyle name="40% - Accent6 2 2 2 4 3" xfId="2615"/>
    <cellStyle name="40% - Accent6 2 2 2 5" xfId="1196"/>
    <cellStyle name="40% - Accent6 2 2 2 5 2" xfId="3071"/>
    <cellStyle name="40% - Accent6 2 2 2 6" xfId="2137"/>
    <cellStyle name="40% - Accent6 2 2 3" xfId="317"/>
    <cellStyle name="40% - Accent6 2 2 3 2" xfId="551"/>
    <cellStyle name="40% - Accent6 2 2 3 2 2" xfId="1025"/>
    <cellStyle name="40% - Accent6 2 2 3 2 2 2" xfId="1962"/>
    <cellStyle name="40% - Accent6 2 2 3 2 2 2 2" xfId="3836"/>
    <cellStyle name="40% - Accent6 2 2 3 2 2 3" xfId="2902"/>
    <cellStyle name="40% - Accent6 2 2 3 2 3" xfId="1496"/>
    <cellStyle name="40% - Accent6 2 2 3 2 3 2" xfId="3370"/>
    <cellStyle name="40% - Accent6 2 2 3 2 4" xfId="2436"/>
    <cellStyle name="40% - Accent6 2 2 3 3" xfId="791"/>
    <cellStyle name="40% - Accent6 2 2 3 3 2" xfId="1728"/>
    <cellStyle name="40% - Accent6 2 2 3 3 2 2" xfId="3602"/>
    <cellStyle name="40% - Accent6 2 2 3 3 3" xfId="2668"/>
    <cellStyle name="40% - Accent6 2 2 3 4" xfId="1262"/>
    <cellStyle name="40% - Accent6 2 2 3 4 2" xfId="3136"/>
    <cellStyle name="40% - Accent6 2 2 3 5" xfId="2202"/>
    <cellStyle name="40% - Accent6 2 2 4" xfId="434"/>
    <cellStyle name="40% - Accent6 2 2 4 2" xfId="908"/>
    <cellStyle name="40% - Accent6 2 2 4 2 2" xfId="1845"/>
    <cellStyle name="40% - Accent6 2 2 4 2 2 2" xfId="3719"/>
    <cellStyle name="40% - Accent6 2 2 4 2 3" xfId="2785"/>
    <cellStyle name="40% - Accent6 2 2 4 3" xfId="1379"/>
    <cellStyle name="40% - Accent6 2 2 4 3 2" xfId="3253"/>
    <cellStyle name="40% - Accent6 2 2 4 4" xfId="2319"/>
    <cellStyle name="40% - Accent6 2 2 5" xfId="686"/>
    <cellStyle name="40% - Accent6 2 2 5 2" xfId="1623"/>
    <cellStyle name="40% - Accent6 2 2 5 2 2" xfId="3497"/>
    <cellStyle name="40% - Accent6 2 2 5 3" xfId="2563"/>
    <cellStyle name="40% - Accent6 2 2 6" xfId="1144"/>
    <cellStyle name="40% - Accent6 2 2 6 2" xfId="3019"/>
    <cellStyle name="40% - Accent6 2 2 7" xfId="2085"/>
    <cellStyle name="40% - Accent6 2 3" xfId="186"/>
    <cellStyle name="40% - Accent6 2 3 2" xfId="343"/>
    <cellStyle name="40% - Accent6 2 3 2 2" xfId="577"/>
    <cellStyle name="40% - Accent6 2 3 2 2 2" xfId="1051"/>
    <cellStyle name="40% - Accent6 2 3 2 2 2 2" xfId="1988"/>
    <cellStyle name="40% - Accent6 2 3 2 2 2 2 2" xfId="3862"/>
    <cellStyle name="40% - Accent6 2 3 2 2 2 3" xfId="2928"/>
    <cellStyle name="40% - Accent6 2 3 2 2 3" xfId="1522"/>
    <cellStyle name="40% - Accent6 2 3 2 2 3 2" xfId="3396"/>
    <cellStyle name="40% - Accent6 2 3 2 2 4" xfId="2462"/>
    <cellStyle name="40% - Accent6 2 3 2 3" xfId="817"/>
    <cellStyle name="40% - Accent6 2 3 2 3 2" xfId="1754"/>
    <cellStyle name="40% - Accent6 2 3 2 3 2 2" xfId="3628"/>
    <cellStyle name="40% - Accent6 2 3 2 3 3" xfId="2694"/>
    <cellStyle name="40% - Accent6 2 3 2 4" xfId="1288"/>
    <cellStyle name="40% - Accent6 2 3 2 4 2" xfId="3162"/>
    <cellStyle name="40% - Accent6 2 3 2 5" xfId="2228"/>
    <cellStyle name="40% - Accent6 2 3 3" xfId="460"/>
    <cellStyle name="40% - Accent6 2 3 3 2" xfId="934"/>
    <cellStyle name="40% - Accent6 2 3 3 2 2" xfId="1871"/>
    <cellStyle name="40% - Accent6 2 3 3 2 2 2" xfId="3745"/>
    <cellStyle name="40% - Accent6 2 3 3 2 3" xfId="2811"/>
    <cellStyle name="40% - Accent6 2 3 3 3" xfId="1405"/>
    <cellStyle name="40% - Accent6 2 3 3 3 2" xfId="3279"/>
    <cellStyle name="40% - Accent6 2 3 3 4" xfId="2345"/>
    <cellStyle name="40% - Accent6 2 3 4" xfId="712"/>
    <cellStyle name="40% - Accent6 2 3 4 2" xfId="1649"/>
    <cellStyle name="40% - Accent6 2 3 4 2 2" xfId="3523"/>
    <cellStyle name="40% - Accent6 2 3 4 3" xfId="2589"/>
    <cellStyle name="40% - Accent6 2 3 5" xfId="1170"/>
    <cellStyle name="40% - Accent6 2 3 5 2" xfId="3045"/>
    <cellStyle name="40% - Accent6 2 3 6" xfId="2111"/>
    <cellStyle name="40% - Accent6 2 4" xfId="291"/>
    <cellStyle name="40% - Accent6 2 4 2" xfId="525"/>
    <cellStyle name="40% - Accent6 2 4 2 2" xfId="999"/>
    <cellStyle name="40% - Accent6 2 4 2 2 2" xfId="1936"/>
    <cellStyle name="40% - Accent6 2 4 2 2 2 2" xfId="3810"/>
    <cellStyle name="40% - Accent6 2 4 2 2 3" xfId="2876"/>
    <cellStyle name="40% - Accent6 2 4 2 3" xfId="1470"/>
    <cellStyle name="40% - Accent6 2 4 2 3 2" xfId="3344"/>
    <cellStyle name="40% - Accent6 2 4 2 4" xfId="2410"/>
    <cellStyle name="40% - Accent6 2 4 3" xfId="765"/>
    <cellStyle name="40% - Accent6 2 4 3 2" xfId="1702"/>
    <cellStyle name="40% - Accent6 2 4 3 2 2" xfId="3576"/>
    <cellStyle name="40% - Accent6 2 4 3 3" xfId="2642"/>
    <cellStyle name="40% - Accent6 2 4 4" xfId="1236"/>
    <cellStyle name="40% - Accent6 2 4 4 2" xfId="3110"/>
    <cellStyle name="40% - Accent6 2 4 5" xfId="2176"/>
    <cellStyle name="40% - Accent6 2 5" xfId="408"/>
    <cellStyle name="40% - Accent6 2 5 2" xfId="882"/>
    <cellStyle name="40% - Accent6 2 5 2 2" xfId="1819"/>
    <cellStyle name="40% - Accent6 2 5 2 2 2" xfId="3693"/>
    <cellStyle name="40% - Accent6 2 5 2 3" xfId="2759"/>
    <cellStyle name="40% - Accent6 2 5 3" xfId="1353"/>
    <cellStyle name="40% - Accent6 2 5 3 2" xfId="3227"/>
    <cellStyle name="40% - Accent6 2 5 4" xfId="2293"/>
    <cellStyle name="40% - Accent6 2 6" xfId="662"/>
    <cellStyle name="40% - Accent6 2 6 2" xfId="1599"/>
    <cellStyle name="40% - Accent6 2 6 2 2" xfId="3473"/>
    <cellStyle name="40% - Accent6 2 6 3" xfId="2539"/>
    <cellStyle name="40% - Accent6 2 7" xfId="1118"/>
    <cellStyle name="40% - Accent6 2 7 2" xfId="2993"/>
    <cellStyle name="40% - Accent6 2 8" xfId="2059"/>
    <cellStyle name="40% - Accent6 3" xfId="391"/>
    <cellStyle name="40% - Accent6 3 2" xfId="625"/>
    <cellStyle name="40% - Accent6 3 2 2" xfId="1099"/>
    <cellStyle name="40% - Accent6 3 2 2 2" xfId="2036"/>
    <cellStyle name="40% - Accent6 3 2 2 2 2" xfId="3910"/>
    <cellStyle name="40% - Accent6 3 2 2 3" xfId="2976"/>
    <cellStyle name="40% - Accent6 3 2 3" xfId="1570"/>
    <cellStyle name="40% - Accent6 3 2 3 2" xfId="3444"/>
    <cellStyle name="40% - Accent6 3 2 4" xfId="2510"/>
    <cellStyle name="40% - Accent6 3 3" xfId="865"/>
    <cellStyle name="40% - Accent6 3 3 2" xfId="1802"/>
    <cellStyle name="40% - Accent6 3 3 2 2" xfId="3676"/>
    <cellStyle name="40% - Accent6 3 3 3" xfId="2742"/>
    <cellStyle name="40% - Accent6 3 4" xfId="1336"/>
    <cellStyle name="40% - Accent6 3 4 2" xfId="3210"/>
    <cellStyle name="40% - Accent6 3 5" xfId="2276"/>
    <cellStyle name="40% - Accent6 4" xfId="508"/>
    <cellStyle name="40% - Accent6 4 2" xfId="982"/>
    <cellStyle name="40% - Accent6 4 2 2" xfId="1919"/>
    <cellStyle name="40% - Accent6 4 2 2 2" xfId="3793"/>
    <cellStyle name="40% - Accent6 4 2 3" xfId="2859"/>
    <cellStyle name="40% - Accent6 4 3" xfId="1453"/>
    <cellStyle name="40% - Accent6 4 3 2" xfId="3327"/>
    <cellStyle name="40% - Accent6 4 4" xfId="2393"/>
    <cellStyle name="40% - Accent6 5" xfId="646"/>
    <cellStyle name="40% - Accent6 5 2" xfId="1583"/>
    <cellStyle name="40% - Accent6 5 2 2" xfId="3457"/>
    <cellStyle name="40% - Accent6 5 3" xfId="2523"/>
    <cellStyle name="40% - Accent6 6" xfId="1218"/>
    <cellStyle name="40% - Accent6 6 2" xfId="3093"/>
    <cellStyle name="40% - Accent6 7" xfId="2159"/>
    <cellStyle name="60% - Accent1" xfId="234" builtinId="32" customBuiltin="1"/>
    <cellStyle name="60% - Accent1 2" xfId="20"/>
    <cellStyle name="60% - Accent2" xfId="238" builtinId="36" customBuiltin="1"/>
    <cellStyle name="60% - Accent2 2" xfId="21"/>
    <cellStyle name="60% - Accent3" xfId="242" builtinId="40" customBuiltin="1"/>
    <cellStyle name="60% - Accent3 2" xfId="22"/>
    <cellStyle name="60% - Accent4" xfId="246" builtinId="44" customBuiltin="1"/>
    <cellStyle name="60% - Accent4 2" xfId="23"/>
    <cellStyle name="60% - Accent5" xfId="250" builtinId="48" customBuiltin="1"/>
    <cellStyle name="60% - Accent5 2" xfId="24"/>
    <cellStyle name="60% - Accent6" xfId="254" builtinId="52" customBuiltin="1"/>
    <cellStyle name="60% - Accent6 2" xfId="25"/>
    <cellStyle name="Accent1" xfId="231" builtinId="29" customBuiltin="1"/>
    <cellStyle name="Accent1 2" xfId="26"/>
    <cellStyle name="Accent2" xfId="235" builtinId="33" customBuiltin="1"/>
    <cellStyle name="Accent2 2" xfId="27"/>
    <cellStyle name="Accent3" xfId="239" builtinId="37" customBuiltin="1"/>
    <cellStyle name="Accent3 2" xfId="28"/>
    <cellStyle name="Accent4" xfId="243" builtinId="41" customBuiltin="1"/>
    <cellStyle name="Accent4 2" xfId="29"/>
    <cellStyle name="Accent5" xfId="247" builtinId="45" customBuiltin="1"/>
    <cellStyle name="Accent5 2" xfId="30"/>
    <cellStyle name="Accent6" xfId="251" builtinId="49" customBuiltin="1"/>
    <cellStyle name="Accent6 2" xfId="31"/>
    <cellStyle name="Bad" xfId="227" builtinId="27" customBuiltin="1"/>
    <cellStyle name="Bad 2" xfId="32"/>
    <cellStyle name="Calculation" xfId="68" builtinId="22" customBuiltin="1"/>
    <cellStyle name="Calculation 2" xfId="33"/>
    <cellStyle name="Check Cell" xfId="70" builtinId="23" customBuiltin="1"/>
    <cellStyle name="Check Cell 2" xfId="34"/>
    <cellStyle name="Comma" xfId="2" builtinId="3"/>
    <cellStyle name="Comma 10" xfId="2045"/>
    <cellStyle name="Comma 2" xfId="57"/>
    <cellStyle name="Comma 2 2" xfId="132"/>
    <cellStyle name="Comma 2 3" xfId="157"/>
    <cellStyle name="Comma 2 3 2" xfId="216"/>
    <cellStyle name="Comma 2 3 2 2" xfId="372"/>
    <cellStyle name="Comma 2 3 2 2 2" xfId="606"/>
    <cellStyle name="Comma 2 3 2 2 2 2" xfId="1080"/>
    <cellStyle name="Comma 2 3 2 2 2 2 2" xfId="2017"/>
    <cellStyle name="Comma 2 3 2 2 2 2 2 2" xfId="3891"/>
    <cellStyle name="Comma 2 3 2 2 2 2 3" xfId="2957"/>
    <cellStyle name="Comma 2 3 2 2 2 3" xfId="1551"/>
    <cellStyle name="Comma 2 3 2 2 2 3 2" xfId="3425"/>
    <cellStyle name="Comma 2 3 2 2 2 4" xfId="2491"/>
    <cellStyle name="Comma 2 3 2 2 3" xfId="846"/>
    <cellStyle name="Comma 2 3 2 2 3 2" xfId="1783"/>
    <cellStyle name="Comma 2 3 2 2 3 2 2" xfId="3657"/>
    <cellStyle name="Comma 2 3 2 2 3 3" xfId="2723"/>
    <cellStyle name="Comma 2 3 2 2 4" xfId="1317"/>
    <cellStyle name="Comma 2 3 2 2 4 2" xfId="3191"/>
    <cellStyle name="Comma 2 3 2 2 5" xfId="2257"/>
    <cellStyle name="Comma 2 3 2 3" xfId="489"/>
    <cellStyle name="Comma 2 3 2 3 2" xfId="963"/>
    <cellStyle name="Comma 2 3 2 3 2 2" xfId="1900"/>
    <cellStyle name="Comma 2 3 2 3 2 2 2" xfId="3774"/>
    <cellStyle name="Comma 2 3 2 3 2 3" xfId="2840"/>
    <cellStyle name="Comma 2 3 2 3 3" xfId="1434"/>
    <cellStyle name="Comma 2 3 2 3 3 2" xfId="3308"/>
    <cellStyle name="Comma 2 3 2 3 4" xfId="2374"/>
    <cellStyle name="Comma 2 3 2 4" xfId="741"/>
    <cellStyle name="Comma 2 3 2 4 2" xfId="1678"/>
    <cellStyle name="Comma 2 3 2 4 2 2" xfId="3552"/>
    <cellStyle name="Comma 2 3 2 4 3" xfId="2618"/>
    <cellStyle name="Comma 2 3 2 5" xfId="1199"/>
    <cellStyle name="Comma 2 3 2 5 2" xfId="3074"/>
    <cellStyle name="Comma 2 3 2 6" xfId="2140"/>
    <cellStyle name="Comma 2 3 3" xfId="320"/>
    <cellStyle name="Comma 2 3 3 2" xfId="554"/>
    <cellStyle name="Comma 2 3 3 2 2" xfId="1028"/>
    <cellStyle name="Comma 2 3 3 2 2 2" xfId="1965"/>
    <cellStyle name="Comma 2 3 3 2 2 2 2" xfId="3839"/>
    <cellStyle name="Comma 2 3 3 2 2 3" xfId="2905"/>
    <cellStyle name="Comma 2 3 3 2 3" xfId="1499"/>
    <cellStyle name="Comma 2 3 3 2 3 2" xfId="3373"/>
    <cellStyle name="Comma 2 3 3 2 4" xfId="2439"/>
    <cellStyle name="Comma 2 3 3 3" xfId="794"/>
    <cellStyle name="Comma 2 3 3 3 2" xfId="1731"/>
    <cellStyle name="Comma 2 3 3 3 2 2" xfId="3605"/>
    <cellStyle name="Comma 2 3 3 3 3" xfId="2671"/>
    <cellStyle name="Comma 2 3 3 4" xfId="1265"/>
    <cellStyle name="Comma 2 3 3 4 2" xfId="3139"/>
    <cellStyle name="Comma 2 3 3 5" xfId="2205"/>
    <cellStyle name="Comma 2 3 4" xfId="437"/>
    <cellStyle name="Comma 2 3 4 2" xfId="911"/>
    <cellStyle name="Comma 2 3 4 2 2" xfId="1848"/>
    <cellStyle name="Comma 2 3 4 2 2 2" xfId="3722"/>
    <cellStyle name="Comma 2 3 4 2 3" xfId="2788"/>
    <cellStyle name="Comma 2 3 4 3" xfId="1382"/>
    <cellStyle name="Comma 2 3 4 3 2" xfId="3256"/>
    <cellStyle name="Comma 2 3 4 4" xfId="2322"/>
    <cellStyle name="Comma 2 3 5" xfId="689"/>
    <cellStyle name="Comma 2 3 5 2" xfId="1626"/>
    <cellStyle name="Comma 2 3 5 2 2" xfId="3500"/>
    <cellStyle name="Comma 2 3 5 3" xfId="2566"/>
    <cellStyle name="Comma 2 3 6" xfId="1147"/>
    <cellStyle name="Comma 2 3 6 2" xfId="3022"/>
    <cellStyle name="Comma 2 3 7" xfId="2088"/>
    <cellStyle name="Comma 2 4" xfId="189"/>
    <cellStyle name="Comma 2 4 2" xfId="346"/>
    <cellStyle name="Comma 2 4 2 2" xfId="580"/>
    <cellStyle name="Comma 2 4 2 2 2" xfId="1054"/>
    <cellStyle name="Comma 2 4 2 2 2 2" xfId="1991"/>
    <cellStyle name="Comma 2 4 2 2 2 2 2" xfId="3865"/>
    <cellStyle name="Comma 2 4 2 2 2 3" xfId="2931"/>
    <cellStyle name="Comma 2 4 2 2 3" xfId="1525"/>
    <cellStyle name="Comma 2 4 2 2 3 2" xfId="3399"/>
    <cellStyle name="Comma 2 4 2 2 4" xfId="2465"/>
    <cellStyle name="Comma 2 4 2 3" xfId="820"/>
    <cellStyle name="Comma 2 4 2 3 2" xfId="1757"/>
    <cellStyle name="Comma 2 4 2 3 2 2" xfId="3631"/>
    <cellStyle name="Comma 2 4 2 3 3" xfId="2697"/>
    <cellStyle name="Comma 2 4 2 4" xfId="1291"/>
    <cellStyle name="Comma 2 4 2 4 2" xfId="3165"/>
    <cellStyle name="Comma 2 4 2 5" xfId="2231"/>
    <cellStyle name="Comma 2 4 3" xfId="463"/>
    <cellStyle name="Comma 2 4 3 2" xfId="937"/>
    <cellStyle name="Comma 2 4 3 2 2" xfId="1874"/>
    <cellStyle name="Comma 2 4 3 2 2 2" xfId="3748"/>
    <cellStyle name="Comma 2 4 3 2 3" xfId="2814"/>
    <cellStyle name="Comma 2 4 3 3" xfId="1408"/>
    <cellStyle name="Comma 2 4 3 3 2" xfId="3282"/>
    <cellStyle name="Comma 2 4 3 4" xfId="2348"/>
    <cellStyle name="Comma 2 4 4" xfId="715"/>
    <cellStyle name="Comma 2 4 4 2" xfId="1652"/>
    <cellStyle name="Comma 2 4 4 2 2" xfId="3526"/>
    <cellStyle name="Comma 2 4 4 3" xfId="2592"/>
    <cellStyle name="Comma 2 4 5" xfId="1173"/>
    <cellStyle name="Comma 2 4 5 2" xfId="3048"/>
    <cellStyle name="Comma 2 4 6" xfId="2114"/>
    <cellStyle name="Comma 2 5" xfId="294"/>
    <cellStyle name="Comma 2 5 2" xfId="528"/>
    <cellStyle name="Comma 2 5 2 2" xfId="1002"/>
    <cellStyle name="Comma 2 5 2 2 2" xfId="1939"/>
    <cellStyle name="Comma 2 5 2 2 2 2" xfId="3813"/>
    <cellStyle name="Comma 2 5 2 2 3" xfId="2879"/>
    <cellStyle name="Comma 2 5 2 3" xfId="1473"/>
    <cellStyle name="Comma 2 5 2 3 2" xfId="3347"/>
    <cellStyle name="Comma 2 5 2 4" xfId="2413"/>
    <cellStyle name="Comma 2 5 3" xfId="768"/>
    <cellStyle name="Comma 2 5 3 2" xfId="1705"/>
    <cellStyle name="Comma 2 5 3 2 2" xfId="3579"/>
    <cellStyle name="Comma 2 5 3 3" xfId="2645"/>
    <cellStyle name="Comma 2 5 4" xfId="1239"/>
    <cellStyle name="Comma 2 5 4 2" xfId="3113"/>
    <cellStyle name="Comma 2 5 5" xfId="2179"/>
    <cellStyle name="Comma 2 6" xfId="411"/>
    <cellStyle name="Comma 2 6 2" xfId="885"/>
    <cellStyle name="Comma 2 6 2 2" xfId="1822"/>
    <cellStyle name="Comma 2 6 2 2 2" xfId="3696"/>
    <cellStyle name="Comma 2 6 2 3" xfId="2762"/>
    <cellStyle name="Comma 2 6 3" xfId="1356"/>
    <cellStyle name="Comma 2 6 3 2" xfId="3230"/>
    <cellStyle name="Comma 2 6 4" xfId="2296"/>
    <cellStyle name="Comma 2 7" xfId="665"/>
    <cellStyle name="Comma 2 7 2" xfId="1602"/>
    <cellStyle name="Comma 2 7 2 2" xfId="3476"/>
    <cellStyle name="Comma 2 7 3" xfId="2542"/>
    <cellStyle name="Comma 2 8" xfId="1121"/>
    <cellStyle name="Comma 2 8 2" xfId="2996"/>
    <cellStyle name="Comma 2 9" xfId="2062"/>
    <cellStyle name="Comma 3" xfId="131"/>
    <cellStyle name="Comma 4" xfId="136"/>
    <cellStyle name="Comma 4 2" xfId="165"/>
    <cellStyle name="Comma 4 2 2" xfId="224"/>
    <cellStyle name="Comma 4 2 2 2" xfId="379"/>
    <cellStyle name="Comma 4 2 2 2 2" xfId="613"/>
    <cellStyle name="Comma 4 2 2 2 2 2" xfId="1087"/>
    <cellStyle name="Comma 4 2 2 2 2 2 2" xfId="2024"/>
    <cellStyle name="Comma 4 2 2 2 2 2 2 2" xfId="3898"/>
    <cellStyle name="Comma 4 2 2 2 2 2 3" xfId="2964"/>
    <cellStyle name="Comma 4 2 2 2 2 3" xfId="1558"/>
    <cellStyle name="Comma 4 2 2 2 2 3 2" xfId="3432"/>
    <cellStyle name="Comma 4 2 2 2 2 4" xfId="2498"/>
    <cellStyle name="Comma 4 2 2 2 3" xfId="853"/>
    <cellStyle name="Comma 4 2 2 2 3 2" xfId="1790"/>
    <cellStyle name="Comma 4 2 2 2 3 2 2" xfId="3664"/>
    <cellStyle name="Comma 4 2 2 2 3 3" xfId="2730"/>
    <cellStyle name="Comma 4 2 2 2 4" xfId="1324"/>
    <cellStyle name="Comma 4 2 2 2 4 2" xfId="3198"/>
    <cellStyle name="Comma 4 2 2 2 5" xfId="2264"/>
    <cellStyle name="Comma 4 2 2 3" xfId="496"/>
    <cellStyle name="Comma 4 2 2 3 2" xfId="970"/>
    <cellStyle name="Comma 4 2 2 3 2 2" xfId="1907"/>
    <cellStyle name="Comma 4 2 2 3 2 2 2" xfId="3781"/>
    <cellStyle name="Comma 4 2 2 3 2 3" xfId="2847"/>
    <cellStyle name="Comma 4 2 2 3 3" xfId="1441"/>
    <cellStyle name="Comma 4 2 2 3 3 2" xfId="3315"/>
    <cellStyle name="Comma 4 2 2 3 4" xfId="2381"/>
    <cellStyle name="Comma 4 2 2 4" xfId="748"/>
    <cellStyle name="Comma 4 2 2 4 2" xfId="1685"/>
    <cellStyle name="Comma 4 2 2 4 2 2" xfId="3559"/>
    <cellStyle name="Comma 4 2 2 4 3" xfId="2625"/>
    <cellStyle name="Comma 4 2 2 5" xfId="1206"/>
    <cellStyle name="Comma 4 2 2 5 2" xfId="3081"/>
    <cellStyle name="Comma 4 2 2 6" xfId="2147"/>
    <cellStyle name="Comma 4 2 3" xfId="327"/>
    <cellStyle name="Comma 4 2 3 2" xfId="561"/>
    <cellStyle name="Comma 4 2 3 2 2" xfId="1035"/>
    <cellStyle name="Comma 4 2 3 2 2 2" xfId="1972"/>
    <cellStyle name="Comma 4 2 3 2 2 2 2" xfId="3846"/>
    <cellStyle name="Comma 4 2 3 2 2 3" xfId="2912"/>
    <cellStyle name="Comma 4 2 3 2 3" xfId="1506"/>
    <cellStyle name="Comma 4 2 3 2 3 2" xfId="3380"/>
    <cellStyle name="Comma 4 2 3 2 4" xfId="2446"/>
    <cellStyle name="Comma 4 2 3 3" xfId="801"/>
    <cellStyle name="Comma 4 2 3 3 2" xfId="1738"/>
    <cellStyle name="Comma 4 2 3 3 2 2" xfId="3612"/>
    <cellStyle name="Comma 4 2 3 3 3" xfId="2678"/>
    <cellStyle name="Comma 4 2 3 4" xfId="1272"/>
    <cellStyle name="Comma 4 2 3 4 2" xfId="3146"/>
    <cellStyle name="Comma 4 2 3 5" xfId="2212"/>
    <cellStyle name="Comma 4 2 4" xfId="444"/>
    <cellStyle name="Comma 4 2 4 2" xfId="918"/>
    <cellStyle name="Comma 4 2 4 2 2" xfId="1855"/>
    <cellStyle name="Comma 4 2 4 2 2 2" xfId="3729"/>
    <cellStyle name="Comma 4 2 4 2 3" xfId="2795"/>
    <cellStyle name="Comma 4 2 4 3" xfId="1389"/>
    <cellStyle name="Comma 4 2 4 3 2" xfId="3263"/>
    <cellStyle name="Comma 4 2 4 4" xfId="2329"/>
    <cellStyle name="Comma 4 2 5" xfId="696"/>
    <cellStyle name="Comma 4 2 5 2" xfId="1633"/>
    <cellStyle name="Comma 4 2 5 2 2" xfId="3507"/>
    <cellStyle name="Comma 4 2 5 3" xfId="2573"/>
    <cellStyle name="Comma 4 2 6" xfId="1154"/>
    <cellStyle name="Comma 4 2 6 2" xfId="3029"/>
    <cellStyle name="Comma 4 2 7" xfId="2095"/>
    <cellStyle name="Comma 4 3" xfId="197"/>
    <cellStyle name="Comma 4 3 2" xfId="353"/>
    <cellStyle name="Comma 4 3 2 2" xfId="587"/>
    <cellStyle name="Comma 4 3 2 2 2" xfId="1061"/>
    <cellStyle name="Comma 4 3 2 2 2 2" xfId="1998"/>
    <cellStyle name="Comma 4 3 2 2 2 2 2" xfId="3872"/>
    <cellStyle name="Comma 4 3 2 2 2 3" xfId="2938"/>
    <cellStyle name="Comma 4 3 2 2 3" xfId="1532"/>
    <cellStyle name="Comma 4 3 2 2 3 2" xfId="3406"/>
    <cellStyle name="Comma 4 3 2 2 4" xfId="2472"/>
    <cellStyle name="Comma 4 3 2 3" xfId="827"/>
    <cellStyle name="Comma 4 3 2 3 2" xfId="1764"/>
    <cellStyle name="Comma 4 3 2 3 2 2" xfId="3638"/>
    <cellStyle name="Comma 4 3 2 3 3" xfId="2704"/>
    <cellStyle name="Comma 4 3 2 4" xfId="1298"/>
    <cellStyle name="Comma 4 3 2 4 2" xfId="3172"/>
    <cellStyle name="Comma 4 3 2 5" xfId="2238"/>
    <cellStyle name="Comma 4 3 3" xfId="470"/>
    <cellStyle name="Comma 4 3 3 2" xfId="944"/>
    <cellStyle name="Comma 4 3 3 2 2" xfId="1881"/>
    <cellStyle name="Comma 4 3 3 2 2 2" xfId="3755"/>
    <cellStyle name="Comma 4 3 3 2 3" xfId="2821"/>
    <cellStyle name="Comma 4 3 3 3" xfId="1415"/>
    <cellStyle name="Comma 4 3 3 3 2" xfId="3289"/>
    <cellStyle name="Comma 4 3 3 4" xfId="2355"/>
    <cellStyle name="Comma 4 3 4" xfId="722"/>
    <cellStyle name="Comma 4 3 4 2" xfId="1659"/>
    <cellStyle name="Comma 4 3 4 2 2" xfId="3533"/>
    <cellStyle name="Comma 4 3 4 3" xfId="2599"/>
    <cellStyle name="Comma 4 3 5" xfId="1180"/>
    <cellStyle name="Comma 4 3 5 2" xfId="3055"/>
    <cellStyle name="Comma 4 3 6" xfId="2121"/>
    <cellStyle name="Comma 4 4" xfId="301"/>
    <cellStyle name="Comma 4 4 2" xfId="535"/>
    <cellStyle name="Comma 4 4 2 2" xfId="1009"/>
    <cellStyle name="Comma 4 4 2 2 2" xfId="1946"/>
    <cellStyle name="Comma 4 4 2 2 2 2" xfId="3820"/>
    <cellStyle name="Comma 4 4 2 2 3" xfId="2886"/>
    <cellStyle name="Comma 4 4 2 3" xfId="1480"/>
    <cellStyle name="Comma 4 4 2 3 2" xfId="3354"/>
    <cellStyle name="Comma 4 4 2 4" xfId="2420"/>
    <cellStyle name="Comma 4 4 3" xfId="775"/>
    <cellStyle name="Comma 4 4 3 2" xfId="1712"/>
    <cellStyle name="Comma 4 4 3 2 2" xfId="3586"/>
    <cellStyle name="Comma 4 4 3 3" xfId="2652"/>
    <cellStyle name="Comma 4 4 4" xfId="1246"/>
    <cellStyle name="Comma 4 4 4 2" xfId="3120"/>
    <cellStyle name="Comma 4 4 5" xfId="2186"/>
    <cellStyle name="Comma 4 5" xfId="418"/>
    <cellStyle name="Comma 4 5 2" xfId="892"/>
    <cellStyle name="Comma 4 5 2 2" xfId="1829"/>
    <cellStyle name="Comma 4 5 2 2 2" xfId="3703"/>
    <cellStyle name="Comma 4 5 2 3" xfId="2769"/>
    <cellStyle name="Comma 4 5 3" xfId="1363"/>
    <cellStyle name="Comma 4 5 3 2" xfId="3237"/>
    <cellStyle name="Comma 4 5 4" xfId="2303"/>
    <cellStyle name="Comma 4 6" xfId="648"/>
    <cellStyle name="Comma 4 6 2" xfId="1585"/>
    <cellStyle name="Comma 4 6 2 2" xfId="3459"/>
    <cellStyle name="Comma 4 6 3" xfId="2525"/>
    <cellStyle name="Comma 4 7" xfId="1128"/>
    <cellStyle name="Comma 4 7 2" xfId="3003"/>
    <cellStyle name="Comma 4 8" xfId="2069"/>
    <cellStyle name="Comma 5" xfId="140"/>
    <cellStyle name="Comma 5 2" xfId="199"/>
    <cellStyle name="Comma 5 2 2" xfId="355"/>
    <cellStyle name="Comma 5 2 2 2" xfId="589"/>
    <cellStyle name="Comma 5 2 2 2 2" xfId="1063"/>
    <cellStyle name="Comma 5 2 2 2 2 2" xfId="2000"/>
    <cellStyle name="Comma 5 2 2 2 2 2 2" xfId="3874"/>
    <cellStyle name="Comma 5 2 2 2 2 3" xfId="2940"/>
    <cellStyle name="Comma 5 2 2 2 3" xfId="1534"/>
    <cellStyle name="Comma 5 2 2 2 3 2" xfId="3408"/>
    <cellStyle name="Comma 5 2 2 2 4" xfId="2474"/>
    <cellStyle name="Comma 5 2 2 3" xfId="829"/>
    <cellStyle name="Comma 5 2 2 3 2" xfId="1766"/>
    <cellStyle name="Comma 5 2 2 3 2 2" xfId="3640"/>
    <cellStyle name="Comma 5 2 2 3 3" xfId="2706"/>
    <cellStyle name="Comma 5 2 2 4" xfId="1300"/>
    <cellStyle name="Comma 5 2 2 4 2" xfId="3174"/>
    <cellStyle name="Comma 5 2 2 5" xfId="2240"/>
    <cellStyle name="Comma 5 2 3" xfId="472"/>
    <cellStyle name="Comma 5 2 3 2" xfId="946"/>
    <cellStyle name="Comma 5 2 3 2 2" xfId="1883"/>
    <cellStyle name="Comma 5 2 3 2 2 2" xfId="3757"/>
    <cellStyle name="Comma 5 2 3 2 3" xfId="2823"/>
    <cellStyle name="Comma 5 2 3 3" xfId="1417"/>
    <cellStyle name="Comma 5 2 3 3 2" xfId="3291"/>
    <cellStyle name="Comma 5 2 3 4" xfId="2357"/>
    <cellStyle name="Comma 5 2 4" xfId="724"/>
    <cellStyle name="Comma 5 2 4 2" xfId="1661"/>
    <cellStyle name="Comma 5 2 4 2 2" xfId="3535"/>
    <cellStyle name="Comma 5 2 4 3" xfId="2601"/>
    <cellStyle name="Comma 5 2 5" xfId="1182"/>
    <cellStyle name="Comma 5 2 5 2" xfId="3057"/>
    <cellStyle name="Comma 5 2 6" xfId="2123"/>
    <cellStyle name="Comma 5 3" xfId="303"/>
    <cellStyle name="Comma 5 3 2" xfId="537"/>
    <cellStyle name="Comma 5 3 2 2" xfId="1011"/>
    <cellStyle name="Comma 5 3 2 2 2" xfId="1948"/>
    <cellStyle name="Comma 5 3 2 2 2 2" xfId="3822"/>
    <cellStyle name="Comma 5 3 2 2 3" xfId="2888"/>
    <cellStyle name="Comma 5 3 2 3" xfId="1482"/>
    <cellStyle name="Comma 5 3 2 3 2" xfId="3356"/>
    <cellStyle name="Comma 5 3 2 4" xfId="2422"/>
    <cellStyle name="Comma 5 3 3" xfId="777"/>
    <cellStyle name="Comma 5 3 3 2" xfId="1714"/>
    <cellStyle name="Comma 5 3 3 2 2" xfId="3588"/>
    <cellStyle name="Comma 5 3 3 3" xfId="2654"/>
    <cellStyle name="Comma 5 3 4" xfId="1248"/>
    <cellStyle name="Comma 5 3 4 2" xfId="3122"/>
    <cellStyle name="Comma 5 3 5" xfId="2188"/>
    <cellStyle name="Comma 5 4" xfId="420"/>
    <cellStyle name="Comma 5 4 2" xfId="894"/>
    <cellStyle name="Comma 5 4 2 2" xfId="1831"/>
    <cellStyle name="Comma 5 4 2 2 2" xfId="3705"/>
    <cellStyle name="Comma 5 4 2 3" xfId="2771"/>
    <cellStyle name="Comma 5 4 3" xfId="1365"/>
    <cellStyle name="Comma 5 4 3 2" xfId="3239"/>
    <cellStyle name="Comma 5 4 4" xfId="2305"/>
    <cellStyle name="Comma 5 5" xfId="672"/>
    <cellStyle name="Comma 5 5 2" xfId="1609"/>
    <cellStyle name="Comma 5 5 2 2" xfId="3483"/>
    <cellStyle name="Comma 5 5 3" xfId="2549"/>
    <cellStyle name="Comma 5 6" xfId="1130"/>
    <cellStyle name="Comma 5 6 2" xfId="3005"/>
    <cellStyle name="Comma 5 7" xfId="2071"/>
    <cellStyle name="Comma 6" xfId="172"/>
    <cellStyle name="Comma 6 2" xfId="329"/>
    <cellStyle name="Comma 6 2 2" xfId="563"/>
    <cellStyle name="Comma 6 2 2 2" xfId="1037"/>
    <cellStyle name="Comma 6 2 2 2 2" xfId="1974"/>
    <cellStyle name="Comma 6 2 2 2 2 2" xfId="3848"/>
    <cellStyle name="Comma 6 2 2 2 3" xfId="2914"/>
    <cellStyle name="Comma 6 2 2 3" xfId="1508"/>
    <cellStyle name="Comma 6 2 2 3 2" xfId="3382"/>
    <cellStyle name="Comma 6 2 2 4" xfId="2448"/>
    <cellStyle name="Comma 6 2 3" xfId="803"/>
    <cellStyle name="Comma 6 2 3 2" xfId="1740"/>
    <cellStyle name="Comma 6 2 3 2 2" xfId="3614"/>
    <cellStyle name="Comma 6 2 3 3" xfId="2680"/>
    <cellStyle name="Comma 6 2 4" xfId="1274"/>
    <cellStyle name="Comma 6 2 4 2" xfId="3148"/>
    <cellStyle name="Comma 6 2 5" xfId="2214"/>
    <cellStyle name="Comma 6 3" xfId="446"/>
    <cellStyle name="Comma 6 3 2" xfId="920"/>
    <cellStyle name="Comma 6 3 2 2" xfId="1857"/>
    <cellStyle name="Comma 6 3 2 2 2" xfId="3731"/>
    <cellStyle name="Comma 6 3 2 3" xfId="2797"/>
    <cellStyle name="Comma 6 3 3" xfId="1391"/>
    <cellStyle name="Comma 6 3 3 2" xfId="3265"/>
    <cellStyle name="Comma 6 3 4" xfId="2331"/>
    <cellStyle name="Comma 6 4" xfId="698"/>
    <cellStyle name="Comma 6 4 2" xfId="1635"/>
    <cellStyle name="Comma 6 4 2 2" xfId="3509"/>
    <cellStyle name="Comma 6 4 3" xfId="2575"/>
    <cellStyle name="Comma 6 5" xfId="1156"/>
    <cellStyle name="Comma 6 5 2" xfId="3031"/>
    <cellStyle name="Comma 6 6" xfId="2097"/>
    <cellStyle name="Comma 7" xfId="277"/>
    <cellStyle name="Comma 7 2" xfId="511"/>
    <cellStyle name="Comma 7 2 2" xfId="985"/>
    <cellStyle name="Comma 7 2 2 2" xfId="1922"/>
    <cellStyle name="Comma 7 2 2 2 2" xfId="3796"/>
    <cellStyle name="Comma 7 2 2 3" xfId="2862"/>
    <cellStyle name="Comma 7 2 3" xfId="1456"/>
    <cellStyle name="Comma 7 2 3 2" xfId="3330"/>
    <cellStyle name="Comma 7 2 4" xfId="2396"/>
    <cellStyle name="Comma 7 3" xfId="751"/>
    <cellStyle name="Comma 7 3 2" xfId="1688"/>
    <cellStyle name="Comma 7 3 2 2" xfId="3562"/>
    <cellStyle name="Comma 7 3 3" xfId="2628"/>
    <cellStyle name="Comma 7 4" xfId="1222"/>
    <cellStyle name="Comma 7 4 2" xfId="3096"/>
    <cellStyle name="Comma 7 5" xfId="2162"/>
    <cellStyle name="Comma 8" xfId="394"/>
    <cellStyle name="Comma 8 2" xfId="868"/>
    <cellStyle name="Comma 8 2 2" xfId="1805"/>
    <cellStyle name="Comma 8 2 2 2" xfId="3679"/>
    <cellStyle name="Comma 8 2 3" xfId="2745"/>
    <cellStyle name="Comma 8 3" xfId="1339"/>
    <cellStyle name="Comma 8 3 2" xfId="3213"/>
    <cellStyle name="Comma 8 4" xfId="2279"/>
    <cellStyle name="Comma 9" xfId="1104"/>
    <cellStyle name="Comma 9 2" xfId="2979"/>
    <cellStyle name="Explanatory Text" xfId="230" builtinId="53" customBuiltin="1"/>
    <cellStyle name="Explanatory Text 2" xfId="35"/>
    <cellStyle name="Good" xfId="226" builtinId="26" customBuiltin="1"/>
    <cellStyle name="Good 2" xfId="36"/>
    <cellStyle name="Heading 1" xfId="63" builtinId="16" customBuiltin="1"/>
    <cellStyle name="Heading 1 2" xfId="37"/>
    <cellStyle name="Heading 2" xfId="64" builtinId="17" customBuiltin="1"/>
    <cellStyle name="Heading 2 2" xfId="38"/>
    <cellStyle name="Heading 3" xfId="65" builtinId="18" customBuiltin="1"/>
    <cellStyle name="Heading 3 2" xfId="39"/>
    <cellStyle name="Heading 4" xfId="225" builtinId="19" customBuiltin="1"/>
    <cellStyle name="Heading 4 2" xfId="40"/>
    <cellStyle name="Input" xfId="66" builtinId="20" customBuiltin="1"/>
    <cellStyle name="Input 2" xfId="41"/>
    <cellStyle name="Linked Cell" xfId="69" builtinId="24" customBuiltin="1"/>
    <cellStyle name="Linked Cell 2" xfId="42"/>
    <cellStyle name="Neutral" xfId="228" builtinId="28" customBuiltin="1"/>
    <cellStyle name="Neutral 2" xfId="43"/>
    <cellStyle name="Normal" xfId="0" builtinId="0"/>
    <cellStyle name="Normal 10" xfId="128"/>
    <cellStyle name="Normal 10 2" xfId="257"/>
    <cellStyle name="Normal 11" xfId="129"/>
    <cellStyle name="Normal 11 2" xfId="256"/>
    <cellStyle name="Normal 12" xfId="130"/>
    <cellStyle name="Normal 12 2" xfId="260"/>
    <cellStyle name="Normal 13" xfId="134"/>
    <cellStyle name="Normal 13 2" xfId="138"/>
    <cellStyle name="Normal 13 2 2" xfId="262"/>
    <cellStyle name="Normal 13 2 3" xfId="261"/>
    <cellStyle name="Normal 13 3" xfId="163"/>
    <cellStyle name="Normal 13 3 2" xfId="167"/>
    <cellStyle name="Normal 13 3 2 2" xfId="272"/>
    <cellStyle name="Normal 13 3 2 3" xfId="263"/>
    <cellStyle name="Normal 13 3 3" xfId="222"/>
    <cellStyle name="Normal 13 3 3 2" xfId="259"/>
    <cellStyle name="Normal 13 4" xfId="195"/>
    <cellStyle name="Normal 13 4 2" xfId="258"/>
    <cellStyle name="Normal 14" xfId="135"/>
    <cellStyle name="Normal 14 2" xfId="164"/>
    <cellStyle name="Normal 14 2 2" xfId="223"/>
    <cellStyle name="Normal 14 2 2 2" xfId="378"/>
    <cellStyle name="Normal 14 2 2 2 2" xfId="612"/>
    <cellStyle name="Normal 14 2 2 2 2 2" xfId="1086"/>
    <cellStyle name="Normal 14 2 2 2 2 2 2" xfId="2023"/>
    <cellStyle name="Normal 14 2 2 2 2 2 2 2" xfId="3897"/>
    <cellStyle name="Normal 14 2 2 2 2 2 3" xfId="2963"/>
    <cellStyle name="Normal 14 2 2 2 2 3" xfId="1557"/>
    <cellStyle name="Normal 14 2 2 2 2 3 2" xfId="3431"/>
    <cellStyle name="Normal 14 2 2 2 2 4" xfId="2497"/>
    <cellStyle name="Normal 14 2 2 2 3" xfId="852"/>
    <cellStyle name="Normal 14 2 2 2 3 2" xfId="1789"/>
    <cellStyle name="Normal 14 2 2 2 3 2 2" xfId="3663"/>
    <cellStyle name="Normal 14 2 2 2 3 3" xfId="2729"/>
    <cellStyle name="Normal 14 2 2 2 4" xfId="1323"/>
    <cellStyle name="Normal 14 2 2 2 4 2" xfId="3197"/>
    <cellStyle name="Normal 14 2 2 2 5" xfId="2263"/>
    <cellStyle name="Normal 14 2 2 3" xfId="495"/>
    <cellStyle name="Normal 14 2 2 3 2" xfId="969"/>
    <cellStyle name="Normal 14 2 2 3 2 2" xfId="1906"/>
    <cellStyle name="Normal 14 2 2 3 2 2 2" xfId="3780"/>
    <cellStyle name="Normal 14 2 2 3 2 3" xfId="2846"/>
    <cellStyle name="Normal 14 2 2 3 3" xfId="1440"/>
    <cellStyle name="Normal 14 2 2 3 3 2" xfId="3314"/>
    <cellStyle name="Normal 14 2 2 3 4" xfId="2380"/>
    <cellStyle name="Normal 14 2 2 4" xfId="747"/>
    <cellStyle name="Normal 14 2 2 4 2" xfId="1684"/>
    <cellStyle name="Normal 14 2 2 4 2 2" xfId="3558"/>
    <cellStyle name="Normal 14 2 2 4 3" xfId="2624"/>
    <cellStyle name="Normal 14 2 2 5" xfId="1205"/>
    <cellStyle name="Normal 14 2 2 5 2" xfId="3080"/>
    <cellStyle name="Normal 14 2 2 6" xfId="2146"/>
    <cellStyle name="Normal 14 2 3" xfId="326"/>
    <cellStyle name="Normal 14 2 3 2" xfId="560"/>
    <cellStyle name="Normal 14 2 3 2 2" xfId="1034"/>
    <cellStyle name="Normal 14 2 3 2 2 2" xfId="1971"/>
    <cellStyle name="Normal 14 2 3 2 2 2 2" xfId="3845"/>
    <cellStyle name="Normal 14 2 3 2 2 3" xfId="2911"/>
    <cellStyle name="Normal 14 2 3 2 3" xfId="1505"/>
    <cellStyle name="Normal 14 2 3 2 3 2" xfId="3379"/>
    <cellStyle name="Normal 14 2 3 2 4" xfId="2445"/>
    <cellStyle name="Normal 14 2 3 3" xfId="800"/>
    <cellStyle name="Normal 14 2 3 3 2" xfId="1737"/>
    <cellStyle name="Normal 14 2 3 3 2 2" xfId="3611"/>
    <cellStyle name="Normal 14 2 3 3 3" xfId="2677"/>
    <cellStyle name="Normal 14 2 3 4" xfId="1271"/>
    <cellStyle name="Normal 14 2 3 4 2" xfId="3145"/>
    <cellStyle name="Normal 14 2 3 5" xfId="2211"/>
    <cellStyle name="Normal 14 2 4" xfId="443"/>
    <cellStyle name="Normal 14 2 4 2" xfId="917"/>
    <cellStyle name="Normal 14 2 4 2 2" xfId="1854"/>
    <cellStyle name="Normal 14 2 4 2 2 2" xfId="3728"/>
    <cellStyle name="Normal 14 2 4 2 3" xfId="2794"/>
    <cellStyle name="Normal 14 2 4 3" xfId="1388"/>
    <cellStyle name="Normal 14 2 4 3 2" xfId="3262"/>
    <cellStyle name="Normal 14 2 4 4" xfId="2328"/>
    <cellStyle name="Normal 14 2 5" xfId="695"/>
    <cellStyle name="Normal 14 2 5 2" xfId="1632"/>
    <cellStyle name="Normal 14 2 5 2 2" xfId="3506"/>
    <cellStyle name="Normal 14 2 5 3" xfId="2572"/>
    <cellStyle name="Normal 14 2 6" xfId="1153"/>
    <cellStyle name="Normal 14 2 6 2" xfId="3028"/>
    <cellStyle name="Normal 14 2 7" xfId="2094"/>
    <cellStyle name="Normal 14 3" xfId="196"/>
    <cellStyle name="Normal 14 3 2" xfId="352"/>
    <cellStyle name="Normal 14 3 2 2" xfId="586"/>
    <cellStyle name="Normal 14 3 2 2 2" xfId="1060"/>
    <cellStyle name="Normal 14 3 2 2 2 2" xfId="1997"/>
    <cellStyle name="Normal 14 3 2 2 2 2 2" xfId="3871"/>
    <cellStyle name="Normal 14 3 2 2 2 3" xfId="2937"/>
    <cellStyle name="Normal 14 3 2 2 3" xfId="1531"/>
    <cellStyle name="Normal 14 3 2 2 3 2" xfId="3405"/>
    <cellStyle name="Normal 14 3 2 2 4" xfId="2471"/>
    <cellStyle name="Normal 14 3 2 3" xfId="826"/>
    <cellStyle name="Normal 14 3 2 3 2" xfId="1763"/>
    <cellStyle name="Normal 14 3 2 3 2 2" xfId="3637"/>
    <cellStyle name="Normal 14 3 2 3 3" xfId="2703"/>
    <cellStyle name="Normal 14 3 2 4" xfId="1297"/>
    <cellStyle name="Normal 14 3 2 4 2" xfId="3171"/>
    <cellStyle name="Normal 14 3 2 5" xfId="2237"/>
    <cellStyle name="Normal 14 3 3" xfId="469"/>
    <cellStyle name="Normal 14 3 3 2" xfId="943"/>
    <cellStyle name="Normal 14 3 3 2 2" xfId="1880"/>
    <cellStyle name="Normal 14 3 3 2 2 2" xfId="3754"/>
    <cellStyle name="Normal 14 3 3 2 3" xfId="2820"/>
    <cellStyle name="Normal 14 3 3 3" xfId="1414"/>
    <cellStyle name="Normal 14 3 3 3 2" xfId="3288"/>
    <cellStyle name="Normal 14 3 3 4" xfId="2354"/>
    <cellStyle name="Normal 14 3 4" xfId="721"/>
    <cellStyle name="Normal 14 3 4 2" xfId="1658"/>
    <cellStyle name="Normal 14 3 4 2 2" xfId="3532"/>
    <cellStyle name="Normal 14 3 4 3" xfId="2598"/>
    <cellStyle name="Normal 14 3 5" xfId="1179"/>
    <cellStyle name="Normal 14 3 5 2" xfId="3054"/>
    <cellStyle name="Normal 14 3 6" xfId="2120"/>
    <cellStyle name="Normal 14 4" xfId="300"/>
    <cellStyle name="Normal 14 4 2" xfId="534"/>
    <cellStyle name="Normal 14 4 2 2" xfId="1008"/>
    <cellStyle name="Normal 14 4 2 2 2" xfId="1945"/>
    <cellStyle name="Normal 14 4 2 2 2 2" xfId="3819"/>
    <cellStyle name="Normal 14 4 2 2 3" xfId="2885"/>
    <cellStyle name="Normal 14 4 2 3" xfId="1479"/>
    <cellStyle name="Normal 14 4 2 3 2" xfId="3353"/>
    <cellStyle name="Normal 14 4 2 4" xfId="2419"/>
    <cellStyle name="Normal 14 4 3" xfId="774"/>
    <cellStyle name="Normal 14 4 3 2" xfId="1711"/>
    <cellStyle name="Normal 14 4 3 2 2" xfId="3585"/>
    <cellStyle name="Normal 14 4 3 3" xfId="2651"/>
    <cellStyle name="Normal 14 4 4" xfId="1245"/>
    <cellStyle name="Normal 14 4 4 2" xfId="3119"/>
    <cellStyle name="Normal 14 4 5" xfId="2185"/>
    <cellStyle name="Normal 14 5" xfId="417"/>
    <cellStyle name="Normal 14 5 2" xfId="891"/>
    <cellStyle name="Normal 14 5 2 2" xfId="1828"/>
    <cellStyle name="Normal 14 5 2 2 2" xfId="3702"/>
    <cellStyle name="Normal 14 5 2 3" xfId="2768"/>
    <cellStyle name="Normal 14 5 3" xfId="1362"/>
    <cellStyle name="Normal 14 5 3 2" xfId="3236"/>
    <cellStyle name="Normal 14 5 4" xfId="2302"/>
    <cellStyle name="Normal 14 6" xfId="647"/>
    <cellStyle name="Normal 14 6 2" xfId="1584"/>
    <cellStyle name="Normal 14 6 2 2" xfId="3458"/>
    <cellStyle name="Normal 14 6 3" xfId="2524"/>
    <cellStyle name="Normal 14 7" xfId="1127"/>
    <cellStyle name="Normal 14 7 2" xfId="3002"/>
    <cellStyle name="Normal 14 8" xfId="2068"/>
    <cellStyle name="Normal 15" xfId="137"/>
    <cellStyle name="Normal 15 2" xfId="264"/>
    <cellStyle name="Normal 16" xfId="139"/>
    <cellStyle name="Normal 16 2" xfId="198"/>
    <cellStyle name="Normal 16 2 2" xfId="354"/>
    <cellStyle name="Normal 16 2 2 2" xfId="588"/>
    <cellStyle name="Normal 16 2 2 2 2" xfId="1062"/>
    <cellStyle name="Normal 16 2 2 2 2 2" xfId="1999"/>
    <cellStyle name="Normal 16 2 2 2 2 2 2" xfId="3873"/>
    <cellStyle name="Normal 16 2 2 2 2 3" xfId="2939"/>
    <cellStyle name="Normal 16 2 2 2 3" xfId="1533"/>
    <cellStyle name="Normal 16 2 2 2 3 2" xfId="3407"/>
    <cellStyle name="Normal 16 2 2 2 4" xfId="2473"/>
    <cellStyle name="Normal 16 2 2 3" xfId="828"/>
    <cellStyle name="Normal 16 2 2 3 2" xfId="1765"/>
    <cellStyle name="Normal 16 2 2 3 2 2" xfId="3639"/>
    <cellStyle name="Normal 16 2 2 3 3" xfId="2705"/>
    <cellStyle name="Normal 16 2 2 4" xfId="1299"/>
    <cellStyle name="Normal 16 2 2 4 2" xfId="3173"/>
    <cellStyle name="Normal 16 2 2 5" xfId="2239"/>
    <cellStyle name="Normal 16 2 3" xfId="471"/>
    <cellStyle name="Normal 16 2 3 2" xfId="945"/>
    <cellStyle name="Normal 16 2 3 2 2" xfId="1882"/>
    <cellStyle name="Normal 16 2 3 2 2 2" xfId="3756"/>
    <cellStyle name="Normal 16 2 3 2 3" xfId="2822"/>
    <cellStyle name="Normal 16 2 3 3" xfId="1416"/>
    <cellStyle name="Normal 16 2 3 3 2" xfId="3290"/>
    <cellStyle name="Normal 16 2 3 4" xfId="2356"/>
    <cellStyle name="Normal 16 2 4" xfId="723"/>
    <cellStyle name="Normal 16 2 4 2" xfId="1660"/>
    <cellStyle name="Normal 16 2 4 2 2" xfId="3534"/>
    <cellStyle name="Normal 16 2 4 3" xfId="2600"/>
    <cellStyle name="Normal 16 2 5" xfId="1181"/>
    <cellStyle name="Normal 16 2 5 2" xfId="3056"/>
    <cellStyle name="Normal 16 2 6" xfId="2122"/>
    <cellStyle name="Normal 16 3" xfId="302"/>
    <cellStyle name="Normal 16 3 2" xfId="536"/>
    <cellStyle name="Normal 16 3 2 2" xfId="1010"/>
    <cellStyle name="Normal 16 3 2 2 2" xfId="1947"/>
    <cellStyle name="Normal 16 3 2 2 2 2" xfId="3821"/>
    <cellStyle name="Normal 16 3 2 2 3" xfId="2887"/>
    <cellStyle name="Normal 16 3 2 3" xfId="1481"/>
    <cellStyle name="Normal 16 3 2 3 2" xfId="3355"/>
    <cellStyle name="Normal 16 3 2 4" xfId="2421"/>
    <cellStyle name="Normal 16 3 3" xfId="776"/>
    <cellStyle name="Normal 16 3 3 2" xfId="1713"/>
    <cellStyle name="Normal 16 3 3 2 2" xfId="3587"/>
    <cellStyle name="Normal 16 3 3 3" xfId="2653"/>
    <cellStyle name="Normal 16 3 4" xfId="1247"/>
    <cellStyle name="Normal 16 3 4 2" xfId="3121"/>
    <cellStyle name="Normal 16 3 5" xfId="2187"/>
    <cellStyle name="Normal 16 4" xfId="419"/>
    <cellStyle name="Normal 16 4 2" xfId="893"/>
    <cellStyle name="Normal 16 4 2 2" xfId="1830"/>
    <cellStyle name="Normal 16 4 2 2 2" xfId="3704"/>
    <cellStyle name="Normal 16 4 2 3" xfId="2770"/>
    <cellStyle name="Normal 16 4 3" xfId="1364"/>
    <cellStyle name="Normal 16 4 3 2" xfId="3238"/>
    <cellStyle name="Normal 16 4 4" xfId="2304"/>
    <cellStyle name="Normal 16 5" xfId="671"/>
    <cellStyle name="Normal 16 5 2" xfId="1608"/>
    <cellStyle name="Normal 16 5 2 2" xfId="3482"/>
    <cellStyle name="Normal 16 5 3" xfId="2548"/>
    <cellStyle name="Normal 16 6" xfId="1129"/>
    <cellStyle name="Normal 16 6 2" xfId="3004"/>
    <cellStyle name="Normal 16 7" xfId="2070"/>
    <cellStyle name="Normal 17" xfId="166"/>
    <cellStyle name="Normal 17 2" xfId="265"/>
    <cellStyle name="Normal 18" xfId="168"/>
    <cellStyle name="Normal 18 2" xfId="266"/>
    <cellStyle name="Normal 19" xfId="169"/>
    <cellStyle name="Normal 19 2" xfId="267"/>
    <cellStyle name="Normal 2" xfId="3"/>
    <cellStyle name="Normal 2 2" xfId="5"/>
    <cellStyle name="Normal 2 2 2" xfId="74"/>
    <cellStyle name="Normal 2 2 3" xfId="73"/>
    <cellStyle name="Normal 2 2 3 2" xfId="159"/>
    <cellStyle name="Normal 2 2 3 2 2" xfId="218"/>
    <cellStyle name="Normal 2 2 3 2 2 2" xfId="374"/>
    <cellStyle name="Normal 2 2 3 2 2 2 2" xfId="608"/>
    <cellStyle name="Normal 2 2 3 2 2 2 2 2" xfId="1082"/>
    <cellStyle name="Normal 2 2 3 2 2 2 2 2 2" xfId="2019"/>
    <cellStyle name="Normal 2 2 3 2 2 2 2 2 2 2" xfId="3893"/>
    <cellStyle name="Normal 2 2 3 2 2 2 2 2 3" xfId="2959"/>
    <cellStyle name="Normal 2 2 3 2 2 2 2 3" xfId="1553"/>
    <cellStyle name="Normal 2 2 3 2 2 2 2 3 2" xfId="3427"/>
    <cellStyle name="Normal 2 2 3 2 2 2 2 4" xfId="2493"/>
    <cellStyle name="Normal 2 2 3 2 2 2 3" xfId="848"/>
    <cellStyle name="Normal 2 2 3 2 2 2 3 2" xfId="1785"/>
    <cellStyle name="Normal 2 2 3 2 2 2 3 2 2" xfId="3659"/>
    <cellStyle name="Normal 2 2 3 2 2 2 3 3" xfId="2725"/>
    <cellStyle name="Normal 2 2 3 2 2 2 4" xfId="1319"/>
    <cellStyle name="Normal 2 2 3 2 2 2 4 2" xfId="3193"/>
    <cellStyle name="Normal 2 2 3 2 2 2 5" xfId="2259"/>
    <cellStyle name="Normal 2 2 3 2 2 3" xfId="491"/>
    <cellStyle name="Normal 2 2 3 2 2 3 2" xfId="965"/>
    <cellStyle name="Normal 2 2 3 2 2 3 2 2" xfId="1902"/>
    <cellStyle name="Normal 2 2 3 2 2 3 2 2 2" xfId="3776"/>
    <cellStyle name="Normal 2 2 3 2 2 3 2 3" xfId="2842"/>
    <cellStyle name="Normal 2 2 3 2 2 3 3" xfId="1436"/>
    <cellStyle name="Normal 2 2 3 2 2 3 3 2" xfId="3310"/>
    <cellStyle name="Normal 2 2 3 2 2 3 4" xfId="2376"/>
    <cellStyle name="Normal 2 2 3 2 2 4" xfId="743"/>
    <cellStyle name="Normal 2 2 3 2 2 4 2" xfId="1680"/>
    <cellStyle name="Normal 2 2 3 2 2 4 2 2" xfId="3554"/>
    <cellStyle name="Normal 2 2 3 2 2 4 3" xfId="2620"/>
    <cellStyle name="Normal 2 2 3 2 2 5" xfId="1201"/>
    <cellStyle name="Normal 2 2 3 2 2 5 2" xfId="3076"/>
    <cellStyle name="Normal 2 2 3 2 2 6" xfId="2142"/>
    <cellStyle name="Normal 2 2 3 2 3" xfId="322"/>
    <cellStyle name="Normal 2 2 3 2 3 2" xfId="556"/>
    <cellStyle name="Normal 2 2 3 2 3 2 2" xfId="1030"/>
    <cellStyle name="Normal 2 2 3 2 3 2 2 2" xfId="1967"/>
    <cellStyle name="Normal 2 2 3 2 3 2 2 2 2" xfId="3841"/>
    <cellStyle name="Normal 2 2 3 2 3 2 2 3" xfId="2907"/>
    <cellStyle name="Normal 2 2 3 2 3 2 3" xfId="1501"/>
    <cellStyle name="Normal 2 2 3 2 3 2 3 2" xfId="3375"/>
    <cellStyle name="Normal 2 2 3 2 3 2 4" xfId="2441"/>
    <cellStyle name="Normal 2 2 3 2 3 3" xfId="796"/>
    <cellStyle name="Normal 2 2 3 2 3 3 2" xfId="1733"/>
    <cellStyle name="Normal 2 2 3 2 3 3 2 2" xfId="3607"/>
    <cellStyle name="Normal 2 2 3 2 3 3 3" xfId="2673"/>
    <cellStyle name="Normal 2 2 3 2 3 4" xfId="1267"/>
    <cellStyle name="Normal 2 2 3 2 3 4 2" xfId="3141"/>
    <cellStyle name="Normal 2 2 3 2 3 5" xfId="2207"/>
    <cellStyle name="Normal 2 2 3 2 4" xfId="439"/>
    <cellStyle name="Normal 2 2 3 2 4 2" xfId="913"/>
    <cellStyle name="Normal 2 2 3 2 4 2 2" xfId="1850"/>
    <cellStyle name="Normal 2 2 3 2 4 2 2 2" xfId="3724"/>
    <cellStyle name="Normal 2 2 3 2 4 2 3" xfId="2790"/>
    <cellStyle name="Normal 2 2 3 2 4 3" xfId="1384"/>
    <cellStyle name="Normal 2 2 3 2 4 3 2" xfId="3258"/>
    <cellStyle name="Normal 2 2 3 2 4 4" xfId="2324"/>
    <cellStyle name="Normal 2 2 3 2 5" xfId="691"/>
    <cellStyle name="Normal 2 2 3 2 5 2" xfId="1628"/>
    <cellStyle name="Normal 2 2 3 2 5 2 2" xfId="3502"/>
    <cellStyle name="Normal 2 2 3 2 5 3" xfId="2568"/>
    <cellStyle name="Normal 2 2 3 2 6" xfId="1149"/>
    <cellStyle name="Normal 2 2 3 2 6 2" xfId="3024"/>
    <cellStyle name="Normal 2 2 3 2 7" xfId="2090"/>
    <cellStyle name="Normal 2 2 3 3" xfId="191"/>
    <cellStyle name="Normal 2 2 3 3 2" xfId="348"/>
    <cellStyle name="Normal 2 2 3 3 2 2" xfId="582"/>
    <cellStyle name="Normal 2 2 3 3 2 2 2" xfId="1056"/>
    <cellStyle name="Normal 2 2 3 3 2 2 2 2" xfId="1993"/>
    <cellStyle name="Normal 2 2 3 3 2 2 2 2 2" xfId="3867"/>
    <cellStyle name="Normal 2 2 3 3 2 2 2 3" xfId="2933"/>
    <cellStyle name="Normal 2 2 3 3 2 2 3" xfId="1527"/>
    <cellStyle name="Normal 2 2 3 3 2 2 3 2" xfId="3401"/>
    <cellStyle name="Normal 2 2 3 3 2 2 4" xfId="2467"/>
    <cellStyle name="Normal 2 2 3 3 2 3" xfId="822"/>
    <cellStyle name="Normal 2 2 3 3 2 3 2" xfId="1759"/>
    <cellStyle name="Normal 2 2 3 3 2 3 2 2" xfId="3633"/>
    <cellStyle name="Normal 2 2 3 3 2 3 3" xfId="2699"/>
    <cellStyle name="Normal 2 2 3 3 2 4" xfId="1293"/>
    <cellStyle name="Normal 2 2 3 3 2 4 2" xfId="3167"/>
    <cellStyle name="Normal 2 2 3 3 2 5" xfId="2233"/>
    <cellStyle name="Normal 2 2 3 3 3" xfId="465"/>
    <cellStyle name="Normal 2 2 3 3 3 2" xfId="939"/>
    <cellStyle name="Normal 2 2 3 3 3 2 2" xfId="1876"/>
    <cellStyle name="Normal 2 2 3 3 3 2 2 2" xfId="3750"/>
    <cellStyle name="Normal 2 2 3 3 3 2 3" xfId="2816"/>
    <cellStyle name="Normal 2 2 3 3 3 3" xfId="1410"/>
    <cellStyle name="Normal 2 2 3 3 3 3 2" xfId="3284"/>
    <cellStyle name="Normal 2 2 3 3 3 4" xfId="2350"/>
    <cellStyle name="Normal 2 2 3 3 4" xfId="717"/>
    <cellStyle name="Normal 2 2 3 3 4 2" xfId="1654"/>
    <cellStyle name="Normal 2 2 3 3 4 2 2" xfId="3528"/>
    <cellStyle name="Normal 2 2 3 3 4 3" xfId="2594"/>
    <cellStyle name="Normal 2 2 3 3 5" xfId="1175"/>
    <cellStyle name="Normal 2 2 3 3 5 2" xfId="3050"/>
    <cellStyle name="Normal 2 2 3 3 6" xfId="2116"/>
    <cellStyle name="Normal 2 2 3 4" xfId="296"/>
    <cellStyle name="Normal 2 2 3 4 2" xfId="530"/>
    <cellStyle name="Normal 2 2 3 4 2 2" xfId="1004"/>
    <cellStyle name="Normal 2 2 3 4 2 2 2" xfId="1941"/>
    <cellStyle name="Normal 2 2 3 4 2 2 2 2" xfId="3815"/>
    <cellStyle name="Normal 2 2 3 4 2 2 3" xfId="2881"/>
    <cellStyle name="Normal 2 2 3 4 2 3" xfId="1475"/>
    <cellStyle name="Normal 2 2 3 4 2 3 2" xfId="3349"/>
    <cellStyle name="Normal 2 2 3 4 2 4" xfId="2415"/>
    <cellStyle name="Normal 2 2 3 4 3" xfId="770"/>
    <cellStyle name="Normal 2 2 3 4 3 2" xfId="1707"/>
    <cellStyle name="Normal 2 2 3 4 3 2 2" xfId="3581"/>
    <cellStyle name="Normal 2 2 3 4 3 3" xfId="2647"/>
    <cellStyle name="Normal 2 2 3 4 4" xfId="1241"/>
    <cellStyle name="Normal 2 2 3 4 4 2" xfId="3115"/>
    <cellStyle name="Normal 2 2 3 4 5" xfId="2181"/>
    <cellStyle name="Normal 2 2 3 5" xfId="413"/>
    <cellStyle name="Normal 2 2 3 5 2" xfId="887"/>
    <cellStyle name="Normal 2 2 3 5 2 2" xfId="1824"/>
    <cellStyle name="Normal 2 2 3 5 2 2 2" xfId="3698"/>
    <cellStyle name="Normal 2 2 3 5 2 3" xfId="2764"/>
    <cellStyle name="Normal 2 2 3 5 3" xfId="1358"/>
    <cellStyle name="Normal 2 2 3 5 3 2" xfId="3232"/>
    <cellStyle name="Normal 2 2 3 5 4" xfId="2298"/>
    <cellStyle name="Normal 2 2 3 6" xfId="667"/>
    <cellStyle name="Normal 2 2 3 6 2" xfId="1604"/>
    <cellStyle name="Normal 2 2 3 6 2 2" xfId="3478"/>
    <cellStyle name="Normal 2 2 3 6 3" xfId="2544"/>
    <cellStyle name="Normal 2 2 3 7" xfId="1123"/>
    <cellStyle name="Normal 2 2 3 7 2" xfId="2998"/>
    <cellStyle name="Normal 2 2 3 8" xfId="2064"/>
    <cellStyle name="Normal 2 3" xfId="7"/>
    <cellStyle name="Normal 2 3 2" xfId="142"/>
    <cellStyle name="Normal 2 3 2 2" xfId="201"/>
    <cellStyle name="Normal 2 3 2 2 2" xfId="357"/>
    <cellStyle name="Normal 2 3 2 2 2 2" xfId="591"/>
    <cellStyle name="Normal 2 3 2 2 2 2 2" xfId="1065"/>
    <cellStyle name="Normal 2 3 2 2 2 2 2 2" xfId="2002"/>
    <cellStyle name="Normal 2 3 2 2 2 2 2 2 2" xfId="3876"/>
    <cellStyle name="Normal 2 3 2 2 2 2 2 3" xfId="2942"/>
    <cellStyle name="Normal 2 3 2 2 2 2 3" xfId="1536"/>
    <cellStyle name="Normal 2 3 2 2 2 2 3 2" xfId="3410"/>
    <cellStyle name="Normal 2 3 2 2 2 2 4" xfId="2476"/>
    <cellStyle name="Normal 2 3 2 2 2 3" xfId="831"/>
    <cellStyle name="Normal 2 3 2 2 2 3 2" xfId="1768"/>
    <cellStyle name="Normal 2 3 2 2 2 3 2 2" xfId="3642"/>
    <cellStyle name="Normal 2 3 2 2 2 3 3" xfId="2708"/>
    <cellStyle name="Normal 2 3 2 2 2 4" xfId="1302"/>
    <cellStyle name="Normal 2 3 2 2 2 4 2" xfId="3176"/>
    <cellStyle name="Normal 2 3 2 2 2 5" xfId="2242"/>
    <cellStyle name="Normal 2 3 2 2 3" xfId="474"/>
    <cellStyle name="Normal 2 3 2 2 3 2" xfId="948"/>
    <cellStyle name="Normal 2 3 2 2 3 2 2" xfId="1885"/>
    <cellStyle name="Normal 2 3 2 2 3 2 2 2" xfId="3759"/>
    <cellStyle name="Normal 2 3 2 2 3 2 3" xfId="2825"/>
    <cellStyle name="Normal 2 3 2 2 3 3" xfId="1419"/>
    <cellStyle name="Normal 2 3 2 2 3 3 2" xfId="3293"/>
    <cellStyle name="Normal 2 3 2 2 3 4" xfId="2359"/>
    <cellStyle name="Normal 2 3 2 2 4" xfId="726"/>
    <cellStyle name="Normal 2 3 2 2 4 2" xfId="1663"/>
    <cellStyle name="Normal 2 3 2 2 4 2 2" xfId="3537"/>
    <cellStyle name="Normal 2 3 2 2 4 3" xfId="2603"/>
    <cellStyle name="Normal 2 3 2 2 5" xfId="1184"/>
    <cellStyle name="Normal 2 3 2 2 5 2" xfId="3059"/>
    <cellStyle name="Normal 2 3 2 2 6" xfId="2125"/>
    <cellStyle name="Normal 2 3 2 3" xfId="305"/>
    <cellStyle name="Normal 2 3 2 3 2" xfId="539"/>
    <cellStyle name="Normal 2 3 2 3 2 2" xfId="1013"/>
    <cellStyle name="Normal 2 3 2 3 2 2 2" xfId="1950"/>
    <cellStyle name="Normal 2 3 2 3 2 2 2 2" xfId="3824"/>
    <cellStyle name="Normal 2 3 2 3 2 2 3" xfId="2890"/>
    <cellStyle name="Normal 2 3 2 3 2 3" xfId="1484"/>
    <cellStyle name="Normal 2 3 2 3 2 3 2" xfId="3358"/>
    <cellStyle name="Normal 2 3 2 3 2 4" xfId="2424"/>
    <cellStyle name="Normal 2 3 2 3 3" xfId="779"/>
    <cellStyle name="Normal 2 3 2 3 3 2" xfId="1716"/>
    <cellStyle name="Normal 2 3 2 3 3 2 2" xfId="3590"/>
    <cellStyle name="Normal 2 3 2 3 3 3" xfId="2656"/>
    <cellStyle name="Normal 2 3 2 3 4" xfId="1250"/>
    <cellStyle name="Normal 2 3 2 3 4 2" xfId="3124"/>
    <cellStyle name="Normal 2 3 2 3 5" xfId="2190"/>
    <cellStyle name="Normal 2 3 2 4" xfId="422"/>
    <cellStyle name="Normal 2 3 2 4 2" xfId="896"/>
    <cellStyle name="Normal 2 3 2 4 2 2" xfId="1833"/>
    <cellStyle name="Normal 2 3 2 4 2 2 2" xfId="3707"/>
    <cellStyle name="Normal 2 3 2 4 2 3" xfId="2773"/>
    <cellStyle name="Normal 2 3 2 4 3" xfId="1367"/>
    <cellStyle name="Normal 2 3 2 4 3 2" xfId="3241"/>
    <cellStyle name="Normal 2 3 2 4 4" xfId="2307"/>
    <cellStyle name="Normal 2 3 2 5" xfId="674"/>
    <cellStyle name="Normal 2 3 2 5 2" xfId="1611"/>
    <cellStyle name="Normal 2 3 2 5 2 2" xfId="3485"/>
    <cellStyle name="Normal 2 3 2 5 3" xfId="2551"/>
    <cellStyle name="Normal 2 3 2 6" xfId="1132"/>
    <cellStyle name="Normal 2 3 2 6 2" xfId="3007"/>
    <cellStyle name="Normal 2 3 2 7" xfId="2073"/>
    <cellStyle name="Normal 2 3 3" xfId="174"/>
    <cellStyle name="Normal 2 3 3 2" xfId="331"/>
    <cellStyle name="Normal 2 3 3 2 2" xfId="565"/>
    <cellStyle name="Normal 2 3 3 2 2 2" xfId="1039"/>
    <cellStyle name="Normal 2 3 3 2 2 2 2" xfId="1976"/>
    <cellStyle name="Normal 2 3 3 2 2 2 2 2" xfId="3850"/>
    <cellStyle name="Normal 2 3 3 2 2 2 3" xfId="2916"/>
    <cellStyle name="Normal 2 3 3 2 2 3" xfId="1510"/>
    <cellStyle name="Normal 2 3 3 2 2 3 2" xfId="3384"/>
    <cellStyle name="Normal 2 3 3 2 2 4" xfId="2450"/>
    <cellStyle name="Normal 2 3 3 2 3" xfId="805"/>
    <cellStyle name="Normal 2 3 3 2 3 2" xfId="1742"/>
    <cellStyle name="Normal 2 3 3 2 3 2 2" xfId="3616"/>
    <cellStyle name="Normal 2 3 3 2 3 3" xfId="2682"/>
    <cellStyle name="Normal 2 3 3 2 4" xfId="1276"/>
    <cellStyle name="Normal 2 3 3 2 4 2" xfId="3150"/>
    <cellStyle name="Normal 2 3 3 2 5" xfId="2216"/>
    <cellStyle name="Normal 2 3 3 3" xfId="448"/>
    <cellStyle name="Normal 2 3 3 3 2" xfId="922"/>
    <cellStyle name="Normal 2 3 3 3 2 2" xfId="1859"/>
    <cellStyle name="Normal 2 3 3 3 2 2 2" xfId="3733"/>
    <cellStyle name="Normal 2 3 3 3 2 3" xfId="2799"/>
    <cellStyle name="Normal 2 3 3 3 3" xfId="1393"/>
    <cellStyle name="Normal 2 3 3 3 3 2" xfId="3267"/>
    <cellStyle name="Normal 2 3 3 3 4" xfId="2333"/>
    <cellStyle name="Normal 2 3 3 4" xfId="700"/>
    <cellStyle name="Normal 2 3 3 4 2" xfId="1637"/>
    <cellStyle name="Normal 2 3 3 4 2 2" xfId="3511"/>
    <cellStyle name="Normal 2 3 3 4 3" xfId="2577"/>
    <cellStyle name="Normal 2 3 3 5" xfId="1158"/>
    <cellStyle name="Normal 2 3 3 5 2" xfId="3033"/>
    <cellStyle name="Normal 2 3 3 6" xfId="2099"/>
    <cellStyle name="Normal 2 3 4" xfId="279"/>
    <cellStyle name="Normal 2 3 4 2" xfId="513"/>
    <cellStyle name="Normal 2 3 4 2 2" xfId="987"/>
    <cellStyle name="Normal 2 3 4 2 2 2" xfId="1924"/>
    <cellStyle name="Normal 2 3 4 2 2 2 2" xfId="3798"/>
    <cellStyle name="Normal 2 3 4 2 2 3" xfId="2864"/>
    <cellStyle name="Normal 2 3 4 2 3" xfId="1458"/>
    <cellStyle name="Normal 2 3 4 2 3 2" xfId="3332"/>
    <cellStyle name="Normal 2 3 4 2 4" xfId="2398"/>
    <cellStyle name="Normal 2 3 4 3" xfId="753"/>
    <cellStyle name="Normal 2 3 4 3 2" xfId="1690"/>
    <cellStyle name="Normal 2 3 4 3 2 2" xfId="3564"/>
    <cellStyle name="Normal 2 3 4 3 3" xfId="2630"/>
    <cellStyle name="Normal 2 3 4 4" xfId="1224"/>
    <cellStyle name="Normal 2 3 4 4 2" xfId="3098"/>
    <cellStyle name="Normal 2 3 4 5" xfId="2164"/>
    <cellStyle name="Normal 2 3 5" xfId="396"/>
    <cellStyle name="Normal 2 3 5 2" xfId="870"/>
    <cellStyle name="Normal 2 3 5 2 2" xfId="1807"/>
    <cellStyle name="Normal 2 3 5 2 2 2" xfId="3681"/>
    <cellStyle name="Normal 2 3 5 2 3" xfId="2747"/>
    <cellStyle name="Normal 2 3 5 3" xfId="1341"/>
    <cellStyle name="Normal 2 3 5 3 2" xfId="3215"/>
    <cellStyle name="Normal 2 3 5 4" xfId="2281"/>
    <cellStyle name="Normal 2 3 6" xfId="650"/>
    <cellStyle name="Normal 2 3 6 2" xfId="1587"/>
    <cellStyle name="Normal 2 3 6 2 2" xfId="3461"/>
    <cellStyle name="Normal 2 3 6 3" xfId="2527"/>
    <cellStyle name="Normal 2 3 7" xfId="1106"/>
    <cellStyle name="Normal 2 3 7 2" xfId="2981"/>
    <cellStyle name="Normal 2 3 8" xfId="2047"/>
    <cellStyle name="Normal 2 4" xfId="50"/>
    <cellStyle name="Normal 2 4 2" xfId="62"/>
    <cellStyle name="Normal 2 5" xfId="58"/>
    <cellStyle name="Normal 2 5 2" xfId="121"/>
    <cellStyle name="Normal 2 6" xfId="72"/>
    <cellStyle name="Normal 20" xfId="170"/>
    <cellStyle name="Normal 20 2" xfId="270"/>
    <cellStyle name="Normal 21" xfId="171"/>
    <cellStyle name="Normal 21 2" xfId="271"/>
    <cellStyle name="Normal 21 2 2" xfId="392"/>
    <cellStyle name="Normal 21 2 2 2" xfId="626"/>
    <cellStyle name="Normal 21 2 2 2 2" xfId="1100"/>
    <cellStyle name="Normal 21 2 2 2 2 2" xfId="2037"/>
    <cellStyle name="Normal 21 2 2 2 2 2 2" xfId="3911"/>
    <cellStyle name="Normal 21 2 2 2 2 3" xfId="2977"/>
    <cellStyle name="Normal 21 2 2 2 3" xfId="1571"/>
    <cellStyle name="Normal 21 2 2 2 3 2" xfId="3445"/>
    <cellStyle name="Normal 21 2 2 2 4" xfId="2511"/>
    <cellStyle name="Normal 21 2 2 3" xfId="866"/>
    <cellStyle name="Normal 21 2 2 3 2" xfId="1803"/>
    <cellStyle name="Normal 21 2 2 3 2 2" xfId="3677"/>
    <cellStyle name="Normal 21 2 2 3 3" xfId="2743"/>
    <cellStyle name="Normal 21 2 2 4" xfId="1337"/>
    <cellStyle name="Normal 21 2 2 4 2" xfId="3211"/>
    <cellStyle name="Normal 21 2 2 5" xfId="2277"/>
    <cellStyle name="Normal 21 2 3" xfId="509"/>
    <cellStyle name="Normal 21 2 3 2" xfId="983"/>
    <cellStyle name="Normal 21 2 3 2 2" xfId="1920"/>
    <cellStyle name="Normal 21 2 3 2 2 2" xfId="3794"/>
    <cellStyle name="Normal 21 2 3 2 3" xfId="2860"/>
    <cellStyle name="Normal 21 2 3 3" xfId="1454"/>
    <cellStyle name="Normal 21 2 3 3 2" xfId="3328"/>
    <cellStyle name="Normal 21 2 3 4" xfId="2394"/>
    <cellStyle name="Normal 21 2 4" xfId="749"/>
    <cellStyle name="Normal 21 2 4 2" xfId="1686"/>
    <cellStyle name="Normal 21 2 4 2 2" xfId="3560"/>
    <cellStyle name="Normal 21 2 4 3" xfId="2626"/>
    <cellStyle name="Normal 21 2 5" xfId="1219"/>
    <cellStyle name="Normal 21 2 5 2" xfId="3094"/>
    <cellStyle name="Normal 21 2 6" xfId="2160"/>
    <cellStyle name="Normal 21 3" xfId="328"/>
    <cellStyle name="Normal 21 3 2" xfId="562"/>
    <cellStyle name="Normal 21 3 2 2" xfId="1036"/>
    <cellStyle name="Normal 21 3 2 2 2" xfId="1973"/>
    <cellStyle name="Normal 21 3 2 2 2 2" xfId="3847"/>
    <cellStyle name="Normal 21 3 2 2 3" xfId="2913"/>
    <cellStyle name="Normal 21 3 2 3" xfId="1507"/>
    <cellStyle name="Normal 21 3 2 3 2" xfId="3381"/>
    <cellStyle name="Normal 21 3 2 4" xfId="2447"/>
    <cellStyle name="Normal 21 3 3" xfId="802"/>
    <cellStyle name="Normal 21 3 3 2" xfId="1739"/>
    <cellStyle name="Normal 21 3 3 2 2" xfId="3613"/>
    <cellStyle name="Normal 21 3 3 3" xfId="2679"/>
    <cellStyle name="Normal 21 3 4" xfId="1273"/>
    <cellStyle name="Normal 21 3 4 2" xfId="3147"/>
    <cellStyle name="Normal 21 3 5" xfId="2213"/>
    <cellStyle name="Normal 21 4" xfId="445"/>
    <cellStyle name="Normal 21 4 2" xfId="919"/>
    <cellStyle name="Normal 21 4 2 2" xfId="1856"/>
    <cellStyle name="Normal 21 4 2 2 2" xfId="3730"/>
    <cellStyle name="Normal 21 4 2 3" xfId="2796"/>
    <cellStyle name="Normal 21 4 3" xfId="1390"/>
    <cellStyle name="Normal 21 4 3 2" xfId="3264"/>
    <cellStyle name="Normal 21 4 4" xfId="2330"/>
    <cellStyle name="Normal 21 5" xfId="697"/>
    <cellStyle name="Normal 21 5 2" xfId="1634"/>
    <cellStyle name="Normal 21 5 2 2" xfId="3508"/>
    <cellStyle name="Normal 21 5 3" xfId="2574"/>
    <cellStyle name="Normal 21 6" xfId="1155"/>
    <cellStyle name="Normal 21 6 2" xfId="3030"/>
    <cellStyle name="Normal 21 7" xfId="2096"/>
    <cellStyle name="Normal 22" xfId="255"/>
    <cellStyle name="Normal 23" xfId="273"/>
    <cellStyle name="Normal 23 2" xfId="275"/>
    <cellStyle name="Normal 24" xfId="274"/>
    <cellStyle name="Normal 24 2" xfId="628"/>
    <cellStyle name="Normal 24 3" xfId="1220"/>
    <cellStyle name="Normal 24 3 2" xfId="2039"/>
    <cellStyle name="Normal 25" xfId="276"/>
    <cellStyle name="Normal 25 2" xfId="510"/>
    <cellStyle name="Normal 25 2 2" xfId="984"/>
    <cellStyle name="Normal 25 2 2 2" xfId="1921"/>
    <cellStyle name="Normal 25 2 2 2 2" xfId="3795"/>
    <cellStyle name="Normal 25 2 2 3" xfId="2861"/>
    <cellStyle name="Normal 25 2 3" xfId="1455"/>
    <cellStyle name="Normal 25 2 3 2" xfId="3329"/>
    <cellStyle name="Normal 25 2 4" xfId="2395"/>
    <cellStyle name="Normal 25 3" xfId="750"/>
    <cellStyle name="Normal 25 3 2" xfId="1687"/>
    <cellStyle name="Normal 25 3 2 2" xfId="3561"/>
    <cellStyle name="Normal 25 3 3" xfId="2627"/>
    <cellStyle name="Normal 25 4" xfId="1221"/>
    <cellStyle name="Normal 25 4 2" xfId="3095"/>
    <cellStyle name="Normal 25 5" xfId="2161"/>
    <cellStyle name="Normal 26" xfId="393"/>
    <cellStyle name="Normal 26 2" xfId="867"/>
    <cellStyle name="Normal 26 2 2" xfId="1804"/>
    <cellStyle name="Normal 26 2 2 2" xfId="3678"/>
    <cellStyle name="Normal 26 2 3" xfId="2744"/>
    <cellStyle name="Normal 26 3" xfId="1338"/>
    <cellStyle name="Normal 26 3 2" xfId="3212"/>
    <cellStyle name="Normal 26 4" xfId="2278"/>
    <cellStyle name="Normal 27" xfId="627"/>
    <cellStyle name="Normal 28" xfId="629"/>
    <cellStyle name="Normal 29" xfId="630"/>
    <cellStyle name="Normal 3" xfId="49"/>
    <cellStyle name="Normal 3 2" xfId="51"/>
    <cellStyle name="Normal 3 2 2" xfId="125"/>
    <cellStyle name="Normal 3 2 3" xfId="76"/>
    <cellStyle name="Normal 3 3" xfId="61"/>
    <cellStyle name="Normal 3 3 2" xfId="124"/>
    <cellStyle name="Normal 3 3 3" xfId="77"/>
    <cellStyle name="Normal 3 4" xfId="75"/>
    <cellStyle name="Normal 30" xfId="631"/>
    <cellStyle name="Normal 31" xfId="632"/>
    <cellStyle name="Normal 32" xfId="633"/>
    <cellStyle name="Normal 33" xfId="634"/>
    <cellStyle name="Normal 34" xfId="1101"/>
    <cellStyle name="Normal 35" xfId="1102"/>
    <cellStyle name="Normal 36" xfId="1103"/>
    <cellStyle name="Normal 36 2" xfId="2978"/>
    <cellStyle name="Normal 37" xfId="2038"/>
    <cellStyle name="Normal 38" xfId="2041"/>
    <cellStyle name="Normal 39" xfId="2040"/>
    <cellStyle name="Normal 39 2" xfId="2043"/>
    <cellStyle name="Normal 4" xfId="6"/>
    <cellStyle name="Normal 4 10" xfId="79"/>
    <cellStyle name="Normal 4 11" xfId="80"/>
    <cellStyle name="Normal 4 12" xfId="81"/>
    <cellStyle name="Normal 4 13" xfId="82"/>
    <cellStyle name="Normal 4 14" xfId="83"/>
    <cellStyle name="Normal 4 15" xfId="84"/>
    <cellStyle name="Normal 4 16" xfId="85"/>
    <cellStyle name="Normal 4 17" xfId="86"/>
    <cellStyle name="Normal 4 18" xfId="87"/>
    <cellStyle name="Normal 4 19" xfId="88"/>
    <cellStyle name="Normal 4 2" xfId="52"/>
    <cellStyle name="Normal 4 2 2" xfId="126"/>
    <cellStyle name="Normal 4 2 3" xfId="89"/>
    <cellStyle name="Normal 4 20" xfId="90"/>
    <cellStyle name="Normal 4 21" xfId="91"/>
    <cellStyle name="Normal 4 22" xfId="92"/>
    <cellStyle name="Normal 4 23" xfId="93"/>
    <cellStyle name="Normal 4 24" xfId="94"/>
    <cellStyle name="Normal 4 25" xfId="95"/>
    <cellStyle name="Normal 4 26" xfId="96"/>
    <cellStyle name="Normal 4 27" xfId="97"/>
    <cellStyle name="Normal 4 28" xfId="98"/>
    <cellStyle name="Normal 4 29" xfId="99"/>
    <cellStyle name="Normal 4 3" xfId="60"/>
    <cellStyle name="Normal 4 3 2" xfId="123"/>
    <cellStyle name="Normal 4 3 3" xfId="100"/>
    <cellStyle name="Normal 4 30" xfId="101"/>
    <cellStyle name="Normal 4 31" xfId="102"/>
    <cellStyle name="Normal 4 32" xfId="103"/>
    <cellStyle name="Normal 4 33" xfId="78"/>
    <cellStyle name="Normal 4 4" xfId="104"/>
    <cellStyle name="Normal 4 5" xfId="105"/>
    <cellStyle name="Normal 4 6" xfId="106"/>
    <cellStyle name="Normal 4 7" xfId="107"/>
    <cellStyle name="Normal 4 8" xfId="108"/>
    <cellStyle name="Normal 4 9" xfId="109"/>
    <cellStyle name="Normal 40" xfId="2042"/>
    <cellStyle name="Normal 41" xfId="2044"/>
    <cellStyle name="Normal 5" xfId="4"/>
    <cellStyle name="Normal 5 10" xfId="2046"/>
    <cellStyle name="Normal 5 2" xfId="53"/>
    <cellStyle name="Normal 5 2 2" xfId="127"/>
    <cellStyle name="Normal 5 2 3" xfId="110"/>
    <cellStyle name="Normal 5 2 3 2" xfId="160"/>
    <cellStyle name="Normal 5 2 3 2 2" xfId="219"/>
    <cellStyle name="Normal 5 2 3 2 2 2" xfId="375"/>
    <cellStyle name="Normal 5 2 3 2 2 2 2" xfId="609"/>
    <cellStyle name="Normal 5 2 3 2 2 2 2 2" xfId="1083"/>
    <cellStyle name="Normal 5 2 3 2 2 2 2 2 2" xfId="2020"/>
    <cellStyle name="Normal 5 2 3 2 2 2 2 2 2 2" xfId="3894"/>
    <cellStyle name="Normal 5 2 3 2 2 2 2 2 3" xfId="2960"/>
    <cellStyle name="Normal 5 2 3 2 2 2 2 3" xfId="1554"/>
    <cellStyle name="Normal 5 2 3 2 2 2 2 3 2" xfId="3428"/>
    <cellStyle name="Normal 5 2 3 2 2 2 2 4" xfId="2494"/>
    <cellStyle name="Normal 5 2 3 2 2 2 3" xfId="849"/>
    <cellStyle name="Normal 5 2 3 2 2 2 3 2" xfId="1786"/>
    <cellStyle name="Normal 5 2 3 2 2 2 3 2 2" xfId="3660"/>
    <cellStyle name="Normal 5 2 3 2 2 2 3 3" xfId="2726"/>
    <cellStyle name="Normal 5 2 3 2 2 2 4" xfId="1320"/>
    <cellStyle name="Normal 5 2 3 2 2 2 4 2" xfId="3194"/>
    <cellStyle name="Normal 5 2 3 2 2 2 5" xfId="2260"/>
    <cellStyle name="Normal 5 2 3 2 2 3" xfId="492"/>
    <cellStyle name="Normal 5 2 3 2 2 3 2" xfId="966"/>
    <cellStyle name="Normal 5 2 3 2 2 3 2 2" xfId="1903"/>
    <cellStyle name="Normal 5 2 3 2 2 3 2 2 2" xfId="3777"/>
    <cellStyle name="Normal 5 2 3 2 2 3 2 3" xfId="2843"/>
    <cellStyle name="Normal 5 2 3 2 2 3 3" xfId="1437"/>
    <cellStyle name="Normal 5 2 3 2 2 3 3 2" xfId="3311"/>
    <cellStyle name="Normal 5 2 3 2 2 3 4" xfId="2377"/>
    <cellStyle name="Normal 5 2 3 2 2 4" xfId="744"/>
    <cellStyle name="Normal 5 2 3 2 2 4 2" xfId="1681"/>
    <cellStyle name="Normal 5 2 3 2 2 4 2 2" xfId="3555"/>
    <cellStyle name="Normal 5 2 3 2 2 4 3" xfId="2621"/>
    <cellStyle name="Normal 5 2 3 2 2 5" xfId="1202"/>
    <cellStyle name="Normal 5 2 3 2 2 5 2" xfId="3077"/>
    <cellStyle name="Normal 5 2 3 2 2 6" xfId="2143"/>
    <cellStyle name="Normal 5 2 3 2 3" xfId="323"/>
    <cellStyle name="Normal 5 2 3 2 3 2" xfId="557"/>
    <cellStyle name="Normal 5 2 3 2 3 2 2" xfId="1031"/>
    <cellStyle name="Normal 5 2 3 2 3 2 2 2" xfId="1968"/>
    <cellStyle name="Normal 5 2 3 2 3 2 2 2 2" xfId="3842"/>
    <cellStyle name="Normal 5 2 3 2 3 2 2 3" xfId="2908"/>
    <cellStyle name="Normal 5 2 3 2 3 2 3" xfId="1502"/>
    <cellStyle name="Normal 5 2 3 2 3 2 3 2" xfId="3376"/>
    <cellStyle name="Normal 5 2 3 2 3 2 4" xfId="2442"/>
    <cellStyle name="Normal 5 2 3 2 3 3" xfId="797"/>
    <cellStyle name="Normal 5 2 3 2 3 3 2" xfId="1734"/>
    <cellStyle name="Normal 5 2 3 2 3 3 2 2" xfId="3608"/>
    <cellStyle name="Normal 5 2 3 2 3 3 3" xfId="2674"/>
    <cellStyle name="Normal 5 2 3 2 3 4" xfId="1268"/>
    <cellStyle name="Normal 5 2 3 2 3 4 2" xfId="3142"/>
    <cellStyle name="Normal 5 2 3 2 3 5" xfId="2208"/>
    <cellStyle name="Normal 5 2 3 2 4" xfId="440"/>
    <cellStyle name="Normal 5 2 3 2 4 2" xfId="914"/>
    <cellStyle name="Normal 5 2 3 2 4 2 2" xfId="1851"/>
    <cellStyle name="Normal 5 2 3 2 4 2 2 2" xfId="3725"/>
    <cellStyle name="Normal 5 2 3 2 4 2 3" xfId="2791"/>
    <cellStyle name="Normal 5 2 3 2 4 3" xfId="1385"/>
    <cellStyle name="Normal 5 2 3 2 4 3 2" xfId="3259"/>
    <cellStyle name="Normal 5 2 3 2 4 4" xfId="2325"/>
    <cellStyle name="Normal 5 2 3 2 5" xfId="692"/>
    <cellStyle name="Normal 5 2 3 2 5 2" xfId="1629"/>
    <cellStyle name="Normal 5 2 3 2 5 2 2" xfId="3503"/>
    <cellStyle name="Normal 5 2 3 2 5 3" xfId="2569"/>
    <cellStyle name="Normal 5 2 3 2 6" xfId="1150"/>
    <cellStyle name="Normal 5 2 3 2 6 2" xfId="3025"/>
    <cellStyle name="Normal 5 2 3 2 7" xfId="2091"/>
    <cellStyle name="Normal 5 2 3 3" xfId="192"/>
    <cellStyle name="Normal 5 2 3 3 2" xfId="349"/>
    <cellStyle name="Normal 5 2 3 3 2 2" xfId="583"/>
    <cellStyle name="Normal 5 2 3 3 2 2 2" xfId="1057"/>
    <cellStyle name="Normal 5 2 3 3 2 2 2 2" xfId="1994"/>
    <cellStyle name="Normal 5 2 3 3 2 2 2 2 2" xfId="3868"/>
    <cellStyle name="Normal 5 2 3 3 2 2 2 3" xfId="2934"/>
    <cellStyle name="Normal 5 2 3 3 2 2 3" xfId="1528"/>
    <cellStyle name="Normal 5 2 3 3 2 2 3 2" xfId="3402"/>
    <cellStyle name="Normal 5 2 3 3 2 2 4" xfId="2468"/>
    <cellStyle name="Normal 5 2 3 3 2 3" xfId="823"/>
    <cellStyle name="Normal 5 2 3 3 2 3 2" xfId="1760"/>
    <cellStyle name="Normal 5 2 3 3 2 3 2 2" xfId="3634"/>
    <cellStyle name="Normal 5 2 3 3 2 3 3" xfId="2700"/>
    <cellStyle name="Normal 5 2 3 3 2 4" xfId="1294"/>
    <cellStyle name="Normal 5 2 3 3 2 4 2" xfId="3168"/>
    <cellStyle name="Normal 5 2 3 3 2 5" xfId="2234"/>
    <cellStyle name="Normal 5 2 3 3 3" xfId="466"/>
    <cellStyle name="Normal 5 2 3 3 3 2" xfId="940"/>
    <cellStyle name="Normal 5 2 3 3 3 2 2" xfId="1877"/>
    <cellStyle name="Normal 5 2 3 3 3 2 2 2" xfId="3751"/>
    <cellStyle name="Normal 5 2 3 3 3 2 3" xfId="2817"/>
    <cellStyle name="Normal 5 2 3 3 3 3" xfId="1411"/>
    <cellStyle name="Normal 5 2 3 3 3 3 2" xfId="3285"/>
    <cellStyle name="Normal 5 2 3 3 3 4" xfId="2351"/>
    <cellStyle name="Normal 5 2 3 3 4" xfId="718"/>
    <cellStyle name="Normal 5 2 3 3 4 2" xfId="1655"/>
    <cellStyle name="Normal 5 2 3 3 4 2 2" xfId="3529"/>
    <cellStyle name="Normal 5 2 3 3 4 3" xfId="2595"/>
    <cellStyle name="Normal 5 2 3 3 5" xfId="1176"/>
    <cellStyle name="Normal 5 2 3 3 5 2" xfId="3051"/>
    <cellStyle name="Normal 5 2 3 3 6" xfId="2117"/>
    <cellStyle name="Normal 5 2 3 4" xfId="297"/>
    <cellStyle name="Normal 5 2 3 4 2" xfId="531"/>
    <cellStyle name="Normal 5 2 3 4 2 2" xfId="1005"/>
    <cellStyle name="Normal 5 2 3 4 2 2 2" xfId="1942"/>
    <cellStyle name="Normal 5 2 3 4 2 2 2 2" xfId="3816"/>
    <cellStyle name="Normal 5 2 3 4 2 2 3" xfId="2882"/>
    <cellStyle name="Normal 5 2 3 4 2 3" xfId="1476"/>
    <cellStyle name="Normal 5 2 3 4 2 3 2" xfId="3350"/>
    <cellStyle name="Normal 5 2 3 4 2 4" xfId="2416"/>
    <cellStyle name="Normal 5 2 3 4 3" xfId="771"/>
    <cellStyle name="Normal 5 2 3 4 3 2" xfId="1708"/>
    <cellStyle name="Normal 5 2 3 4 3 2 2" xfId="3582"/>
    <cellStyle name="Normal 5 2 3 4 3 3" xfId="2648"/>
    <cellStyle name="Normal 5 2 3 4 4" xfId="1242"/>
    <cellStyle name="Normal 5 2 3 4 4 2" xfId="3116"/>
    <cellStyle name="Normal 5 2 3 4 5" xfId="2182"/>
    <cellStyle name="Normal 5 2 3 5" xfId="414"/>
    <cellStyle name="Normal 5 2 3 5 2" xfId="888"/>
    <cellStyle name="Normal 5 2 3 5 2 2" xfId="1825"/>
    <cellStyle name="Normal 5 2 3 5 2 2 2" xfId="3699"/>
    <cellStyle name="Normal 5 2 3 5 2 3" xfId="2765"/>
    <cellStyle name="Normal 5 2 3 5 3" xfId="1359"/>
    <cellStyle name="Normal 5 2 3 5 3 2" xfId="3233"/>
    <cellStyle name="Normal 5 2 3 5 4" xfId="2299"/>
    <cellStyle name="Normal 5 2 3 6" xfId="668"/>
    <cellStyle name="Normal 5 2 3 6 2" xfId="1605"/>
    <cellStyle name="Normal 5 2 3 6 2 2" xfId="3479"/>
    <cellStyle name="Normal 5 2 3 6 3" xfId="2545"/>
    <cellStyle name="Normal 5 2 3 7" xfId="1124"/>
    <cellStyle name="Normal 5 2 3 7 2" xfId="2999"/>
    <cellStyle name="Normal 5 2 3 8" xfId="2065"/>
    <cellStyle name="Normal 5 3" xfId="59"/>
    <cellStyle name="Normal 5 3 10" xfId="2063"/>
    <cellStyle name="Normal 5 3 2" xfId="122"/>
    <cellStyle name="Normal 5 3 2 2" xfId="162"/>
    <cellStyle name="Normal 5 3 2 2 2" xfId="221"/>
    <cellStyle name="Normal 5 3 2 2 2 2" xfId="377"/>
    <cellStyle name="Normal 5 3 2 2 2 2 2" xfId="611"/>
    <cellStyle name="Normal 5 3 2 2 2 2 2 2" xfId="1085"/>
    <cellStyle name="Normal 5 3 2 2 2 2 2 2 2" xfId="2022"/>
    <cellStyle name="Normal 5 3 2 2 2 2 2 2 2 2" xfId="3896"/>
    <cellStyle name="Normal 5 3 2 2 2 2 2 2 3" xfId="2962"/>
    <cellStyle name="Normal 5 3 2 2 2 2 2 3" xfId="1556"/>
    <cellStyle name="Normal 5 3 2 2 2 2 2 3 2" xfId="3430"/>
    <cellStyle name="Normal 5 3 2 2 2 2 2 4" xfId="2496"/>
    <cellStyle name="Normal 5 3 2 2 2 2 3" xfId="851"/>
    <cellStyle name="Normal 5 3 2 2 2 2 3 2" xfId="1788"/>
    <cellStyle name="Normal 5 3 2 2 2 2 3 2 2" xfId="3662"/>
    <cellStyle name="Normal 5 3 2 2 2 2 3 3" xfId="2728"/>
    <cellStyle name="Normal 5 3 2 2 2 2 4" xfId="1322"/>
    <cellStyle name="Normal 5 3 2 2 2 2 4 2" xfId="3196"/>
    <cellStyle name="Normal 5 3 2 2 2 2 5" xfId="2262"/>
    <cellStyle name="Normal 5 3 2 2 2 3" xfId="494"/>
    <cellStyle name="Normal 5 3 2 2 2 3 2" xfId="968"/>
    <cellStyle name="Normal 5 3 2 2 2 3 2 2" xfId="1905"/>
    <cellStyle name="Normal 5 3 2 2 2 3 2 2 2" xfId="3779"/>
    <cellStyle name="Normal 5 3 2 2 2 3 2 3" xfId="2845"/>
    <cellStyle name="Normal 5 3 2 2 2 3 3" xfId="1439"/>
    <cellStyle name="Normal 5 3 2 2 2 3 3 2" xfId="3313"/>
    <cellStyle name="Normal 5 3 2 2 2 3 4" xfId="2379"/>
    <cellStyle name="Normal 5 3 2 2 2 4" xfId="746"/>
    <cellStyle name="Normal 5 3 2 2 2 4 2" xfId="1683"/>
    <cellStyle name="Normal 5 3 2 2 2 4 2 2" xfId="3557"/>
    <cellStyle name="Normal 5 3 2 2 2 4 3" xfId="2623"/>
    <cellStyle name="Normal 5 3 2 2 2 5" xfId="1204"/>
    <cellStyle name="Normal 5 3 2 2 2 5 2" xfId="3079"/>
    <cellStyle name="Normal 5 3 2 2 2 6" xfId="2145"/>
    <cellStyle name="Normal 5 3 2 2 3" xfId="325"/>
    <cellStyle name="Normal 5 3 2 2 3 2" xfId="559"/>
    <cellStyle name="Normal 5 3 2 2 3 2 2" xfId="1033"/>
    <cellStyle name="Normal 5 3 2 2 3 2 2 2" xfId="1970"/>
    <cellStyle name="Normal 5 3 2 2 3 2 2 2 2" xfId="3844"/>
    <cellStyle name="Normal 5 3 2 2 3 2 2 3" xfId="2910"/>
    <cellStyle name="Normal 5 3 2 2 3 2 3" xfId="1504"/>
    <cellStyle name="Normal 5 3 2 2 3 2 3 2" xfId="3378"/>
    <cellStyle name="Normal 5 3 2 2 3 2 4" xfId="2444"/>
    <cellStyle name="Normal 5 3 2 2 3 3" xfId="799"/>
    <cellStyle name="Normal 5 3 2 2 3 3 2" xfId="1736"/>
    <cellStyle name="Normal 5 3 2 2 3 3 2 2" xfId="3610"/>
    <cellStyle name="Normal 5 3 2 2 3 3 3" xfId="2676"/>
    <cellStyle name="Normal 5 3 2 2 3 4" xfId="1270"/>
    <cellStyle name="Normal 5 3 2 2 3 4 2" xfId="3144"/>
    <cellStyle name="Normal 5 3 2 2 3 5" xfId="2210"/>
    <cellStyle name="Normal 5 3 2 2 4" xfId="442"/>
    <cellStyle name="Normal 5 3 2 2 4 2" xfId="916"/>
    <cellStyle name="Normal 5 3 2 2 4 2 2" xfId="1853"/>
    <cellStyle name="Normal 5 3 2 2 4 2 2 2" xfId="3727"/>
    <cellStyle name="Normal 5 3 2 2 4 2 3" xfId="2793"/>
    <cellStyle name="Normal 5 3 2 2 4 3" xfId="1387"/>
    <cellStyle name="Normal 5 3 2 2 4 3 2" xfId="3261"/>
    <cellStyle name="Normal 5 3 2 2 4 4" xfId="2327"/>
    <cellStyle name="Normal 5 3 2 2 5" xfId="694"/>
    <cellStyle name="Normal 5 3 2 2 5 2" xfId="1631"/>
    <cellStyle name="Normal 5 3 2 2 5 2 2" xfId="3505"/>
    <cellStyle name="Normal 5 3 2 2 5 3" xfId="2571"/>
    <cellStyle name="Normal 5 3 2 2 6" xfId="1152"/>
    <cellStyle name="Normal 5 3 2 2 6 2" xfId="3027"/>
    <cellStyle name="Normal 5 3 2 2 7" xfId="2093"/>
    <cellStyle name="Normal 5 3 2 3" xfId="194"/>
    <cellStyle name="Normal 5 3 2 3 2" xfId="351"/>
    <cellStyle name="Normal 5 3 2 3 2 2" xfId="585"/>
    <cellStyle name="Normal 5 3 2 3 2 2 2" xfId="1059"/>
    <cellStyle name="Normal 5 3 2 3 2 2 2 2" xfId="1996"/>
    <cellStyle name="Normal 5 3 2 3 2 2 2 2 2" xfId="3870"/>
    <cellStyle name="Normal 5 3 2 3 2 2 2 3" xfId="2936"/>
    <cellStyle name="Normal 5 3 2 3 2 2 3" xfId="1530"/>
    <cellStyle name="Normal 5 3 2 3 2 2 3 2" xfId="3404"/>
    <cellStyle name="Normal 5 3 2 3 2 2 4" xfId="2470"/>
    <cellStyle name="Normal 5 3 2 3 2 3" xfId="825"/>
    <cellStyle name="Normal 5 3 2 3 2 3 2" xfId="1762"/>
    <cellStyle name="Normal 5 3 2 3 2 3 2 2" xfId="3636"/>
    <cellStyle name="Normal 5 3 2 3 2 3 3" xfId="2702"/>
    <cellStyle name="Normal 5 3 2 3 2 4" xfId="1296"/>
    <cellStyle name="Normal 5 3 2 3 2 4 2" xfId="3170"/>
    <cellStyle name="Normal 5 3 2 3 2 5" xfId="2236"/>
    <cellStyle name="Normal 5 3 2 3 3" xfId="468"/>
    <cellStyle name="Normal 5 3 2 3 3 2" xfId="942"/>
    <cellStyle name="Normal 5 3 2 3 3 2 2" xfId="1879"/>
    <cellStyle name="Normal 5 3 2 3 3 2 2 2" xfId="3753"/>
    <cellStyle name="Normal 5 3 2 3 3 2 3" xfId="2819"/>
    <cellStyle name="Normal 5 3 2 3 3 3" xfId="1413"/>
    <cellStyle name="Normal 5 3 2 3 3 3 2" xfId="3287"/>
    <cellStyle name="Normal 5 3 2 3 3 4" xfId="2353"/>
    <cellStyle name="Normal 5 3 2 3 4" xfId="720"/>
    <cellStyle name="Normal 5 3 2 3 4 2" xfId="1657"/>
    <cellStyle name="Normal 5 3 2 3 4 2 2" xfId="3531"/>
    <cellStyle name="Normal 5 3 2 3 4 3" xfId="2597"/>
    <cellStyle name="Normal 5 3 2 3 5" xfId="1178"/>
    <cellStyle name="Normal 5 3 2 3 5 2" xfId="3053"/>
    <cellStyle name="Normal 5 3 2 3 6" xfId="2119"/>
    <cellStyle name="Normal 5 3 2 4" xfId="299"/>
    <cellStyle name="Normal 5 3 2 4 2" xfId="533"/>
    <cellStyle name="Normal 5 3 2 4 2 2" xfId="1007"/>
    <cellStyle name="Normal 5 3 2 4 2 2 2" xfId="1944"/>
    <cellStyle name="Normal 5 3 2 4 2 2 2 2" xfId="3818"/>
    <cellStyle name="Normal 5 3 2 4 2 2 3" xfId="2884"/>
    <cellStyle name="Normal 5 3 2 4 2 3" xfId="1478"/>
    <cellStyle name="Normal 5 3 2 4 2 3 2" xfId="3352"/>
    <cellStyle name="Normal 5 3 2 4 2 4" xfId="2418"/>
    <cellStyle name="Normal 5 3 2 4 3" xfId="773"/>
    <cellStyle name="Normal 5 3 2 4 3 2" xfId="1710"/>
    <cellStyle name="Normal 5 3 2 4 3 2 2" xfId="3584"/>
    <cellStyle name="Normal 5 3 2 4 3 3" xfId="2650"/>
    <cellStyle name="Normal 5 3 2 4 4" xfId="1244"/>
    <cellStyle name="Normal 5 3 2 4 4 2" xfId="3118"/>
    <cellStyle name="Normal 5 3 2 4 5" xfId="2184"/>
    <cellStyle name="Normal 5 3 2 5" xfId="416"/>
    <cellStyle name="Normal 5 3 2 5 2" xfId="890"/>
    <cellStyle name="Normal 5 3 2 5 2 2" xfId="1827"/>
    <cellStyle name="Normal 5 3 2 5 2 2 2" xfId="3701"/>
    <cellStyle name="Normal 5 3 2 5 2 3" xfId="2767"/>
    <cellStyle name="Normal 5 3 2 5 3" xfId="1361"/>
    <cellStyle name="Normal 5 3 2 5 3 2" xfId="3235"/>
    <cellStyle name="Normal 5 3 2 5 4" xfId="2301"/>
    <cellStyle name="Normal 5 3 2 6" xfId="670"/>
    <cellStyle name="Normal 5 3 2 6 2" xfId="1607"/>
    <cellStyle name="Normal 5 3 2 6 2 2" xfId="3481"/>
    <cellStyle name="Normal 5 3 2 6 3" xfId="2547"/>
    <cellStyle name="Normal 5 3 2 7" xfId="1126"/>
    <cellStyle name="Normal 5 3 2 7 2" xfId="3001"/>
    <cellStyle name="Normal 5 3 2 8" xfId="2067"/>
    <cellStyle name="Normal 5 3 3" xfId="111"/>
    <cellStyle name="Normal 5 3 4" xfId="158"/>
    <cellStyle name="Normal 5 3 4 2" xfId="217"/>
    <cellStyle name="Normal 5 3 4 2 2" xfId="373"/>
    <cellStyle name="Normal 5 3 4 2 2 2" xfId="607"/>
    <cellStyle name="Normal 5 3 4 2 2 2 2" xfId="1081"/>
    <cellStyle name="Normal 5 3 4 2 2 2 2 2" xfId="2018"/>
    <cellStyle name="Normal 5 3 4 2 2 2 2 2 2" xfId="3892"/>
    <cellStyle name="Normal 5 3 4 2 2 2 2 3" xfId="2958"/>
    <cellStyle name="Normal 5 3 4 2 2 2 3" xfId="1552"/>
    <cellStyle name="Normal 5 3 4 2 2 2 3 2" xfId="3426"/>
    <cellStyle name="Normal 5 3 4 2 2 2 4" xfId="2492"/>
    <cellStyle name="Normal 5 3 4 2 2 3" xfId="847"/>
    <cellStyle name="Normal 5 3 4 2 2 3 2" xfId="1784"/>
    <cellStyle name="Normal 5 3 4 2 2 3 2 2" xfId="3658"/>
    <cellStyle name="Normal 5 3 4 2 2 3 3" xfId="2724"/>
    <cellStyle name="Normal 5 3 4 2 2 4" xfId="1318"/>
    <cellStyle name="Normal 5 3 4 2 2 4 2" xfId="3192"/>
    <cellStyle name="Normal 5 3 4 2 2 5" xfId="2258"/>
    <cellStyle name="Normal 5 3 4 2 3" xfId="490"/>
    <cellStyle name="Normal 5 3 4 2 3 2" xfId="964"/>
    <cellStyle name="Normal 5 3 4 2 3 2 2" xfId="1901"/>
    <cellStyle name="Normal 5 3 4 2 3 2 2 2" xfId="3775"/>
    <cellStyle name="Normal 5 3 4 2 3 2 3" xfId="2841"/>
    <cellStyle name="Normal 5 3 4 2 3 3" xfId="1435"/>
    <cellStyle name="Normal 5 3 4 2 3 3 2" xfId="3309"/>
    <cellStyle name="Normal 5 3 4 2 3 4" xfId="2375"/>
    <cellStyle name="Normal 5 3 4 2 4" xfId="742"/>
    <cellStyle name="Normal 5 3 4 2 4 2" xfId="1679"/>
    <cellStyle name="Normal 5 3 4 2 4 2 2" xfId="3553"/>
    <cellStyle name="Normal 5 3 4 2 4 3" xfId="2619"/>
    <cellStyle name="Normal 5 3 4 2 5" xfId="1200"/>
    <cellStyle name="Normal 5 3 4 2 5 2" xfId="3075"/>
    <cellStyle name="Normal 5 3 4 2 6" xfId="2141"/>
    <cellStyle name="Normal 5 3 4 3" xfId="321"/>
    <cellStyle name="Normal 5 3 4 3 2" xfId="555"/>
    <cellStyle name="Normal 5 3 4 3 2 2" xfId="1029"/>
    <cellStyle name="Normal 5 3 4 3 2 2 2" xfId="1966"/>
    <cellStyle name="Normal 5 3 4 3 2 2 2 2" xfId="3840"/>
    <cellStyle name="Normal 5 3 4 3 2 2 3" xfId="2906"/>
    <cellStyle name="Normal 5 3 4 3 2 3" xfId="1500"/>
    <cellStyle name="Normal 5 3 4 3 2 3 2" xfId="3374"/>
    <cellStyle name="Normal 5 3 4 3 2 4" xfId="2440"/>
    <cellStyle name="Normal 5 3 4 3 3" xfId="795"/>
    <cellStyle name="Normal 5 3 4 3 3 2" xfId="1732"/>
    <cellStyle name="Normal 5 3 4 3 3 2 2" xfId="3606"/>
    <cellStyle name="Normal 5 3 4 3 3 3" xfId="2672"/>
    <cellStyle name="Normal 5 3 4 3 4" xfId="1266"/>
    <cellStyle name="Normal 5 3 4 3 4 2" xfId="3140"/>
    <cellStyle name="Normal 5 3 4 3 5" xfId="2206"/>
    <cellStyle name="Normal 5 3 4 4" xfId="438"/>
    <cellStyle name="Normal 5 3 4 4 2" xfId="912"/>
    <cellStyle name="Normal 5 3 4 4 2 2" xfId="1849"/>
    <cellStyle name="Normal 5 3 4 4 2 2 2" xfId="3723"/>
    <cellStyle name="Normal 5 3 4 4 2 3" xfId="2789"/>
    <cellStyle name="Normal 5 3 4 4 3" xfId="1383"/>
    <cellStyle name="Normal 5 3 4 4 3 2" xfId="3257"/>
    <cellStyle name="Normal 5 3 4 4 4" xfId="2323"/>
    <cellStyle name="Normal 5 3 4 5" xfId="690"/>
    <cellStyle name="Normal 5 3 4 5 2" xfId="1627"/>
    <cellStyle name="Normal 5 3 4 5 2 2" xfId="3501"/>
    <cellStyle name="Normal 5 3 4 5 3" xfId="2567"/>
    <cellStyle name="Normal 5 3 4 6" xfId="1148"/>
    <cellStyle name="Normal 5 3 4 6 2" xfId="3023"/>
    <cellStyle name="Normal 5 3 4 7" xfId="2089"/>
    <cellStyle name="Normal 5 3 5" xfId="190"/>
    <cellStyle name="Normal 5 3 5 2" xfId="347"/>
    <cellStyle name="Normal 5 3 5 2 2" xfId="581"/>
    <cellStyle name="Normal 5 3 5 2 2 2" xfId="1055"/>
    <cellStyle name="Normal 5 3 5 2 2 2 2" xfId="1992"/>
    <cellStyle name="Normal 5 3 5 2 2 2 2 2" xfId="3866"/>
    <cellStyle name="Normal 5 3 5 2 2 2 3" xfId="2932"/>
    <cellStyle name="Normal 5 3 5 2 2 3" xfId="1526"/>
    <cellStyle name="Normal 5 3 5 2 2 3 2" xfId="3400"/>
    <cellStyle name="Normal 5 3 5 2 2 4" xfId="2466"/>
    <cellStyle name="Normal 5 3 5 2 3" xfId="821"/>
    <cellStyle name="Normal 5 3 5 2 3 2" xfId="1758"/>
    <cellStyle name="Normal 5 3 5 2 3 2 2" xfId="3632"/>
    <cellStyle name="Normal 5 3 5 2 3 3" xfId="2698"/>
    <cellStyle name="Normal 5 3 5 2 4" xfId="1292"/>
    <cellStyle name="Normal 5 3 5 2 4 2" xfId="3166"/>
    <cellStyle name="Normal 5 3 5 2 5" xfId="2232"/>
    <cellStyle name="Normal 5 3 5 3" xfId="464"/>
    <cellStyle name="Normal 5 3 5 3 2" xfId="938"/>
    <cellStyle name="Normal 5 3 5 3 2 2" xfId="1875"/>
    <cellStyle name="Normal 5 3 5 3 2 2 2" xfId="3749"/>
    <cellStyle name="Normal 5 3 5 3 2 3" xfId="2815"/>
    <cellStyle name="Normal 5 3 5 3 3" xfId="1409"/>
    <cellStyle name="Normal 5 3 5 3 3 2" xfId="3283"/>
    <cellStyle name="Normal 5 3 5 3 4" xfId="2349"/>
    <cellStyle name="Normal 5 3 5 4" xfId="716"/>
    <cellStyle name="Normal 5 3 5 4 2" xfId="1653"/>
    <cellStyle name="Normal 5 3 5 4 2 2" xfId="3527"/>
    <cellStyle name="Normal 5 3 5 4 3" xfId="2593"/>
    <cellStyle name="Normal 5 3 5 5" xfId="1174"/>
    <cellStyle name="Normal 5 3 5 5 2" xfId="3049"/>
    <cellStyle name="Normal 5 3 5 6" xfId="2115"/>
    <cellStyle name="Normal 5 3 6" xfId="295"/>
    <cellStyle name="Normal 5 3 6 2" xfId="529"/>
    <cellStyle name="Normal 5 3 6 2 2" xfId="1003"/>
    <cellStyle name="Normal 5 3 6 2 2 2" xfId="1940"/>
    <cellStyle name="Normal 5 3 6 2 2 2 2" xfId="3814"/>
    <cellStyle name="Normal 5 3 6 2 2 3" xfId="2880"/>
    <cellStyle name="Normal 5 3 6 2 3" xfId="1474"/>
    <cellStyle name="Normal 5 3 6 2 3 2" xfId="3348"/>
    <cellStyle name="Normal 5 3 6 2 4" xfId="2414"/>
    <cellStyle name="Normal 5 3 6 3" xfId="769"/>
    <cellStyle name="Normal 5 3 6 3 2" xfId="1706"/>
    <cellStyle name="Normal 5 3 6 3 2 2" xfId="3580"/>
    <cellStyle name="Normal 5 3 6 3 3" xfId="2646"/>
    <cellStyle name="Normal 5 3 6 4" xfId="1240"/>
    <cellStyle name="Normal 5 3 6 4 2" xfId="3114"/>
    <cellStyle name="Normal 5 3 6 5" xfId="2180"/>
    <cellStyle name="Normal 5 3 7" xfId="412"/>
    <cellStyle name="Normal 5 3 7 2" xfId="886"/>
    <cellStyle name="Normal 5 3 7 2 2" xfId="1823"/>
    <cellStyle name="Normal 5 3 7 2 2 2" xfId="3697"/>
    <cellStyle name="Normal 5 3 7 2 3" xfId="2763"/>
    <cellStyle name="Normal 5 3 7 3" xfId="1357"/>
    <cellStyle name="Normal 5 3 7 3 2" xfId="3231"/>
    <cellStyle name="Normal 5 3 7 4" xfId="2297"/>
    <cellStyle name="Normal 5 3 8" xfId="666"/>
    <cellStyle name="Normal 5 3 8 2" xfId="1603"/>
    <cellStyle name="Normal 5 3 8 2 2" xfId="3477"/>
    <cellStyle name="Normal 5 3 8 3" xfId="2543"/>
    <cellStyle name="Normal 5 3 9" xfId="1122"/>
    <cellStyle name="Normal 5 3 9 2" xfId="2997"/>
    <cellStyle name="Normal 5 4" xfId="141"/>
    <cellStyle name="Normal 5 4 2" xfId="200"/>
    <cellStyle name="Normal 5 4 2 2" xfId="356"/>
    <cellStyle name="Normal 5 4 2 2 2" xfId="590"/>
    <cellStyle name="Normal 5 4 2 2 2 2" xfId="1064"/>
    <cellStyle name="Normal 5 4 2 2 2 2 2" xfId="2001"/>
    <cellStyle name="Normal 5 4 2 2 2 2 2 2" xfId="3875"/>
    <cellStyle name="Normal 5 4 2 2 2 2 3" xfId="2941"/>
    <cellStyle name="Normal 5 4 2 2 2 3" xfId="1535"/>
    <cellStyle name="Normal 5 4 2 2 2 3 2" xfId="3409"/>
    <cellStyle name="Normal 5 4 2 2 2 4" xfId="2475"/>
    <cellStyle name="Normal 5 4 2 2 3" xfId="830"/>
    <cellStyle name="Normal 5 4 2 2 3 2" xfId="1767"/>
    <cellStyle name="Normal 5 4 2 2 3 2 2" xfId="3641"/>
    <cellStyle name="Normal 5 4 2 2 3 3" xfId="2707"/>
    <cellStyle name="Normal 5 4 2 2 4" xfId="1301"/>
    <cellStyle name="Normal 5 4 2 2 4 2" xfId="3175"/>
    <cellStyle name="Normal 5 4 2 2 5" xfId="2241"/>
    <cellStyle name="Normal 5 4 2 3" xfId="473"/>
    <cellStyle name="Normal 5 4 2 3 2" xfId="947"/>
    <cellStyle name="Normal 5 4 2 3 2 2" xfId="1884"/>
    <cellStyle name="Normal 5 4 2 3 2 2 2" xfId="3758"/>
    <cellStyle name="Normal 5 4 2 3 2 3" xfId="2824"/>
    <cellStyle name="Normal 5 4 2 3 3" xfId="1418"/>
    <cellStyle name="Normal 5 4 2 3 3 2" xfId="3292"/>
    <cellStyle name="Normal 5 4 2 3 4" xfId="2358"/>
    <cellStyle name="Normal 5 4 2 4" xfId="725"/>
    <cellStyle name="Normal 5 4 2 4 2" xfId="1662"/>
    <cellStyle name="Normal 5 4 2 4 2 2" xfId="3536"/>
    <cellStyle name="Normal 5 4 2 4 3" xfId="2602"/>
    <cellStyle name="Normal 5 4 2 5" xfId="1183"/>
    <cellStyle name="Normal 5 4 2 5 2" xfId="3058"/>
    <cellStyle name="Normal 5 4 2 6" xfId="2124"/>
    <cellStyle name="Normal 5 4 3" xfId="304"/>
    <cellStyle name="Normal 5 4 3 2" xfId="538"/>
    <cellStyle name="Normal 5 4 3 2 2" xfId="1012"/>
    <cellStyle name="Normal 5 4 3 2 2 2" xfId="1949"/>
    <cellStyle name="Normal 5 4 3 2 2 2 2" xfId="3823"/>
    <cellStyle name="Normal 5 4 3 2 2 3" xfId="2889"/>
    <cellStyle name="Normal 5 4 3 2 3" xfId="1483"/>
    <cellStyle name="Normal 5 4 3 2 3 2" xfId="3357"/>
    <cellStyle name="Normal 5 4 3 2 4" xfId="2423"/>
    <cellStyle name="Normal 5 4 3 3" xfId="778"/>
    <cellStyle name="Normal 5 4 3 3 2" xfId="1715"/>
    <cellStyle name="Normal 5 4 3 3 2 2" xfId="3589"/>
    <cellStyle name="Normal 5 4 3 3 3" xfId="2655"/>
    <cellStyle name="Normal 5 4 3 4" xfId="1249"/>
    <cellStyle name="Normal 5 4 3 4 2" xfId="3123"/>
    <cellStyle name="Normal 5 4 3 5" xfId="2189"/>
    <cellStyle name="Normal 5 4 4" xfId="421"/>
    <cellStyle name="Normal 5 4 4 2" xfId="895"/>
    <cellStyle name="Normal 5 4 4 2 2" xfId="1832"/>
    <cellStyle name="Normal 5 4 4 2 2 2" xfId="3706"/>
    <cellStyle name="Normal 5 4 4 2 3" xfId="2772"/>
    <cellStyle name="Normal 5 4 4 3" xfId="1366"/>
    <cellStyle name="Normal 5 4 4 3 2" xfId="3240"/>
    <cellStyle name="Normal 5 4 4 4" xfId="2306"/>
    <cellStyle name="Normal 5 4 5" xfId="673"/>
    <cellStyle name="Normal 5 4 5 2" xfId="1610"/>
    <cellStyle name="Normal 5 4 5 2 2" xfId="3484"/>
    <cellStyle name="Normal 5 4 5 3" xfId="2550"/>
    <cellStyle name="Normal 5 4 6" xfId="1131"/>
    <cellStyle name="Normal 5 4 6 2" xfId="3006"/>
    <cellStyle name="Normal 5 4 7" xfId="2072"/>
    <cellStyle name="Normal 5 5" xfId="173"/>
    <cellStyle name="Normal 5 5 2" xfId="330"/>
    <cellStyle name="Normal 5 5 2 2" xfId="564"/>
    <cellStyle name="Normal 5 5 2 2 2" xfId="1038"/>
    <cellStyle name="Normal 5 5 2 2 2 2" xfId="1975"/>
    <cellStyle name="Normal 5 5 2 2 2 2 2" xfId="3849"/>
    <cellStyle name="Normal 5 5 2 2 2 3" xfId="2915"/>
    <cellStyle name="Normal 5 5 2 2 3" xfId="1509"/>
    <cellStyle name="Normal 5 5 2 2 3 2" xfId="3383"/>
    <cellStyle name="Normal 5 5 2 2 4" xfId="2449"/>
    <cellStyle name="Normal 5 5 2 3" xfId="804"/>
    <cellStyle name="Normal 5 5 2 3 2" xfId="1741"/>
    <cellStyle name="Normal 5 5 2 3 2 2" xfId="3615"/>
    <cellStyle name="Normal 5 5 2 3 3" xfId="2681"/>
    <cellStyle name="Normal 5 5 2 4" xfId="1275"/>
    <cellStyle name="Normal 5 5 2 4 2" xfId="3149"/>
    <cellStyle name="Normal 5 5 2 5" xfId="2215"/>
    <cellStyle name="Normal 5 5 3" xfId="447"/>
    <cellStyle name="Normal 5 5 3 2" xfId="921"/>
    <cellStyle name="Normal 5 5 3 2 2" xfId="1858"/>
    <cellStyle name="Normal 5 5 3 2 2 2" xfId="3732"/>
    <cellStyle name="Normal 5 5 3 2 3" xfId="2798"/>
    <cellStyle name="Normal 5 5 3 3" xfId="1392"/>
    <cellStyle name="Normal 5 5 3 3 2" xfId="3266"/>
    <cellStyle name="Normal 5 5 3 4" xfId="2332"/>
    <cellStyle name="Normal 5 5 4" xfId="699"/>
    <cellStyle name="Normal 5 5 4 2" xfId="1636"/>
    <cellStyle name="Normal 5 5 4 2 2" xfId="3510"/>
    <cellStyle name="Normal 5 5 4 3" xfId="2576"/>
    <cellStyle name="Normal 5 5 5" xfId="1157"/>
    <cellStyle name="Normal 5 5 5 2" xfId="3032"/>
    <cellStyle name="Normal 5 5 6" xfId="2098"/>
    <cellStyle name="Normal 5 6" xfId="278"/>
    <cellStyle name="Normal 5 6 2" xfId="512"/>
    <cellStyle name="Normal 5 6 2 2" xfId="986"/>
    <cellStyle name="Normal 5 6 2 2 2" xfId="1923"/>
    <cellStyle name="Normal 5 6 2 2 2 2" xfId="3797"/>
    <cellStyle name="Normal 5 6 2 2 3" xfId="2863"/>
    <cellStyle name="Normal 5 6 2 3" xfId="1457"/>
    <cellStyle name="Normal 5 6 2 3 2" xfId="3331"/>
    <cellStyle name="Normal 5 6 2 4" xfId="2397"/>
    <cellStyle name="Normal 5 6 3" xfId="752"/>
    <cellStyle name="Normal 5 6 3 2" xfId="1689"/>
    <cellStyle name="Normal 5 6 3 2 2" xfId="3563"/>
    <cellStyle name="Normal 5 6 3 3" xfId="2629"/>
    <cellStyle name="Normal 5 6 4" xfId="1223"/>
    <cellStyle name="Normal 5 6 4 2" xfId="3097"/>
    <cellStyle name="Normal 5 6 5" xfId="2163"/>
    <cellStyle name="Normal 5 7" xfId="395"/>
    <cellStyle name="Normal 5 7 2" xfId="869"/>
    <cellStyle name="Normal 5 7 2 2" xfId="1806"/>
    <cellStyle name="Normal 5 7 2 2 2" xfId="3680"/>
    <cellStyle name="Normal 5 7 2 3" xfId="2746"/>
    <cellStyle name="Normal 5 7 3" xfId="1340"/>
    <cellStyle name="Normal 5 7 3 2" xfId="3214"/>
    <cellStyle name="Normal 5 7 4" xfId="2280"/>
    <cellStyle name="Normal 5 8" xfId="649"/>
    <cellStyle name="Normal 5 8 2" xfId="1586"/>
    <cellStyle name="Normal 5 8 2 2" xfId="3460"/>
    <cellStyle name="Normal 5 8 3" xfId="2526"/>
    <cellStyle name="Normal 5 9" xfId="1105"/>
    <cellStyle name="Normal 5 9 2" xfId="2980"/>
    <cellStyle name="Normal 55" xfId="112"/>
    <cellStyle name="Normal 55 2" xfId="113"/>
    <cellStyle name="Normal 57" xfId="114"/>
    <cellStyle name="Normal 57 2" xfId="115"/>
    <cellStyle name="Normal 6" xfId="54"/>
    <cellStyle name="Normal 6 2" xfId="118"/>
    <cellStyle name="Normal 7" xfId="55"/>
    <cellStyle name="Normal 7 2" xfId="119"/>
    <cellStyle name="Normal 8" xfId="56"/>
    <cellStyle name="Normal 8 2" xfId="120"/>
    <cellStyle name="Normal 8 2 2" xfId="161"/>
    <cellStyle name="Normal 8 2 2 2" xfId="220"/>
    <cellStyle name="Normal 8 2 2 2 2" xfId="376"/>
    <cellStyle name="Normal 8 2 2 2 2 2" xfId="610"/>
    <cellStyle name="Normal 8 2 2 2 2 2 2" xfId="1084"/>
    <cellStyle name="Normal 8 2 2 2 2 2 2 2" xfId="2021"/>
    <cellStyle name="Normal 8 2 2 2 2 2 2 2 2" xfId="3895"/>
    <cellStyle name="Normal 8 2 2 2 2 2 2 3" xfId="2961"/>
    <cellStyle name="Normal 8 2 2 2 2 2 3" xfId="1555"/>
    <cellStyle name="Normal 8 2 2 2 2 2 3 2" xfId="3429"/>
    <cellStyle name="Normal 8 2 2 2 2 2 4" xfId="2495"/>
    <cellStyle name="Normal 8 2 2 2 2 3" xfId="850"/>
    <cellStyle name="Normal 8 2 2 2 2 3 2" xfId="1787"/>
    <cellStyle name="Normal 8 2 2 2 2 3 2 2" xfId="3661"/>
    <cellStyle name="Normal 8 2 2 2 2 3 3" xfId="2727"/>
    <cellStyle name="Normal 8 2 2 2 2 4" xfId="1321"/>
    <cellStyle name="Normal 8 2 2 2 2 4 2" xfId="3195"/>
    <cellStyle name="Normal 8 2 2 2 2 5" xfId="2261"/>
    <cellStyle name="Normal 8 2 2 2 3" xfId="493"/>
    <cellStyle name="Normal 8 2 2 2 3 2" xfId="967"/>
    <cellStyle name="Normal 8 2 2 2 3 2 2" xfId="1904"/>
    <cellStyle name="Normal 8 2 2 2 3 2 2 2" xfId="3778"/>
    <cellStyle name="Normal 8 2 2 2 3 2 3" xfId="2844"/>
    <cellStyle name="Normal 8 2 2 2 3 3" xfId="1438"/>
    <cellStyle name="Normal 8 2 2 2 3 3 2" xfId="3312"/>
    <cellStyle name="Normal 8 2 2 2 3 4" xfId="2378"/>
    <cellStyle name="Normal 8 2 2 2 4" xfId="745"/>
    <cellStyle name="Normal 8 2 2 2 4 2" xfId="1682"/>
    <cellStyle name="Normal 8 2 2 2 4 2 2" xfId="3556"/>
    <cellStyle name="Normal 8 2 2 2 4 3" xfId="2622"/>
    <cellStyle name="Normal 8 2 2 2 5" xfId="1203"/>
    <cellStyle name="Normal 8 2 2 2 5 2" xfId="3078"/>
    <cellStyle name="Normal 8 2 2 2 6" xfId="2144"/>
    <cellStyle name="Normal 8 2 2 3" xfId="324"/>
    <cellStyle name="Normal 8 2 2 3 2" xfId="558"/>
    <cellStyle name="Normal 8 2 2 3 2 2" xfId="1032"/>
    <cellStyle name="Normal 8 2 2 3 2 2 2" xfId="1969"/>
    <cellStyle name="Normal 8 2 2 3 2 2 2 2" xfId="3843"/>
    <cellStyle name="Normal 8 2 2 3 2 2 3" xfId="2909"/>
    <cellStyle name="Normal 8 2 2 3 2 3" xfId="1503"/>
    <cellStyle name="Normal 8 2 2 3 2 3 2" xfId="3377"/>
    <cellStyle name="Normal 8 2 2 3 2 4" xfId="2443"/>
    <cellStyle name="Normal 8 2 2 3 3" xfId="798"/>
    <cellStyle name="Normal 8 2 2 3 3 2" xfId="1735"/>
    <cellStyle name="Normal 8 2 2 3 3 2 2" xfId="3609"/>
    <cellStyle name="Normal 8 2 2 3 3 3" xfId="2675"/>
    <cellStyle name="Normal 8 2 2 3 4" xfId="1269"/>
    <cellStyle name="Normal 8 2 2 3 4 2" xfId="3143"/>
    <cellStyle name="Normal 8 2 2 3 5" xfId="2209"/>
    <cellStyle name="Normal 8 2 2 4" xfId="441"/>
    <cellStyle name="Normal 8 2 2 4 2" xfId="915"/>
    <cellStyle name="Normal 8 2 2 4 2 2" xfId="1852"/>
    <cellStyle name="Normal 8 2 2 4 2 2 2" xfId="3726"/>
    <cellStyle name="Normal 8 2 2 4 2 3" xfId="2792"/>
    <cellStyle name="Normal 8 2 2 4 3" xfId="1386"/>
    <cellStyle name="Normal 8 2 2 4 3 2" xfId="3260"/>
    <cellStyle name="Normal 8 2 2 4 4" xfId="2326"/>
    <cellStyle name="Normal 8 2 2 5" xfId="693"/>
    <cellStyle name="Normal 8 2 2 5 2" xfId="1630"/>
    <cellStyle name="Normal 8 2 2 5 2 2" xfId="3504"/>
    <cellStyle name="Normal 8 2 2 5 3" xfId="2570"/>
    <cellStyle name="Normal 8 2 2 6" xfId="1151"/>
    <cellStyle name="Normal 8 2 2 6 2" xfId="3026"/>
    <cellStyle name="Normal 8 2 2 7" xfId="2092"/>
    <cellStyle name="Normal 8 2 3" xfId="193"/>
    <cellStyle name="Normal 8 2 3 2" xfId="350"/>
    <cellStyle name="Normal 8 2 3 2 2" xfId="584"/>
    <cellStyle name="Normal 8 2 3 2 2 2" xfId="1058"/>
    <cellStyle name="Normal 8 2 3 2 2 2 2" xfId="1995"/>
    <cellStyle name="Normal 8 2 3 2 2 2 2 2" xfId="3869"/>
    <cellStyle name="Normal 8 2 3 2 2 2 3" xfId="2935"/>
    <cellStyle name="Normal 8 2 3 2 2 3" xfId="1529"/>
    <cellStyle name="Normal 8 2 3 2 2 3 2" xfId="3403"/>
    <cellStyle name="Normal 8 2 3 2 2 4" xfId="2469"/>
    <cellStyle name="Normal 8 2 3 2 3" xfId="824"/>
    <cellStyle name="Normal 8 2 3 2 3 2" xfId="1761"/>
    <cellStyle name="Normal 8 2 3 2 3 2 2" xfId="3635"/>
    <cellStyle name="Normal 8 2 3 2 3 3" xfId="2701"/>
    <cellStyle name="Normal 8 2 3 2 4" xfId="1295"/>
    <cellStyle name="Normal 8 2 3 2 4 2" xfId="3169"/>
    <cellStyle name="Normal 8 2 3 2 5" xfId="2235"/>
    <cellStyle name="Normal 8 2 3 3" xfId="467"/>
    <cellStyle name="Normal 8 2 3 3 2" xfId="941"/>
    <cellStyle name="Normal 8 2 3 3 2 2" xfId="1878"/>
    <cellStyle name="Normal 8 2 3 3 2 2 2" xfId="3752"/>
    <cellStyle name="Normal 8 2 3 3 2 3" xfId="2818"/>
    <cellStyle name="Normal 8 2 3 3 3" xfId="1412"/>
    <cellStyle name="Normal 8 2 3 3 3 2" xfId="3286"/>
    <cellStyle name="Normal 8 2 3 3 4" xfId="2352"/>
    <cellStyle name="Normal 8 2 3 4" xfId="719"/>
    <cellStyle name="Normal 8 2 3 4 2" xfId="1656"/>
    <cellStyle name="Normal 8 2 3 4 2 2" xfId="3530"/>
    <cellStyle name="Normal 8 2 3 4 3" xfId="2596"/>
    <cellStyle name="Normal 8 2 3 5" xfId="1177"/>
    <cellStyle name="Normal 8 2 3 5 2" xfId="3052"/>
    <cellStyle name="Normal 8 2 3 6" xfId="2118"/>
    <cellStyle name="Normal 8 2 4" xfId="298"/>
    <cellStyle name="Normal 8 2 4 2" xfId="532"/>
    <cellStyle name="Normal 8 2 4 2 2" xfId="1006"/>
    <cellStyle name="Normal 8 2 4 2 2 2" xfId="1943"/>
    <cellStyle name="Normal 8 2 4 2 2 2 2" xfId="3817"/>
    <cellStyle name="Normal 8 2 4 2 2 3" xfId="2883"/>
    <cellStyle name="Normal 8 2 4 2 3" xfId="1477"/>
    <cellStyle name="Normal 8 2 4 2 3 2" xfId="3351"/>
    <cellStyle name="Normal 8 2 4 2 4" xfId="2417"/>
    <cellStyle name="Normal 8 2 4 3" xfId="772"/>
    <cellStyle name="Normal 8 2 4 3 2" xfId="1709"/>
    <cellStyle name="Normal 8 2 4 3 2 2" xfId="3583"/>
    <cellStyle name="Normal 8 2 4 3 3" xfId="2649"/>
    <cellStyle name="Normal 8 2 4 4" xfId="1243"/>
    <cellStyle name="Normal 8 2 4 4 2" xfId="3117"/>
    <cellStyle name="Normal 8 2 4 5" xfId="2183"/>
    <cellStyle name="Normal 8 2 5" xfId="415"/>
    <cellStyle name="Normal 8 2 5 2" xfId="889"/>
    <cellStyle name="Normal 8 2 5 2 2" xfId="1826"/>
    <cellStyle name="Normal 8 2 5 2 2 2" xfId="3700"/>
    <cellStyle name="Normal 8 2 5 2 3" xfId="2766"/>
    <cellStyle name="Normal 8 2 5 3" xfId="1360"/>
    <cellStyle name="Normal 8 2 5 3 2" xfId="3234"/>
    <cellStyle name="Normal 8 2 5 4" xfId="2300"/>
    <cellStyle name="Normal 8 2 6" xfId="669"/>
    <cellStyle name="Normal 8 2 6 2" xfId="1606"/>
    <cellStyle name="Normal 8 2 6 2 2" xfId="3480"/>
    <cellStyle name="Normal 8 2 6 3" xfId="2546"/>
    <cellStyle name="Normal 8 2 7" xfId="1125"/>
    <cellStyle name="Normal 8 2 7 2" xfId="3000"/>
    <cellStyle name="Normal 8 2 8" xfId="2066"/>
    <cellStyle name="Normal 8 3" xfId="156"/>
    <cellStyle name="Normal 8 3 2" xfId="215"/>
    <cellStyle name="Normal 8 3 2 2" xfId="371"/>
    <cellStyle name="Normal 8 3 2 2 2" xfId="605"/>
    <cellStyle name="Normal 8 3 2 2 2 2" xfId="1079"/>
    <cellStyle name="Normal 8 3 2 2 2 2 2" xfId="2016"/>
    <cellStyle name="Normal 8 3 2 2 2 2 2 2" xfId="3890"/>
    <cellStyle name="Normal 8 3 2 2 2 2 3" xfId="2956"/>
    <cellStyle name="Normal 8 3 2 2 2 3" xfId="1550"/>
    <cellStyle name="Normal 8 3 2 2 2 3 2" xfId="3424"/>
    <cellStyle name="Normal 8 3 2 2 2 4" xfId="2490"/>
    <cellStyle name="Normal 8 3 2 2 3" xfId="845"/>
    <cellStyle name="Normal 8 3 2 2 3 2" xfId="1782"/>
    <cellStyle name="Normal 8 3 2 2 3 2 2" xfId="3656"/>
    <cellStyle name="Normal 8 3 2 2 3 3" xfId="2722"/>
    <cellStyle name="Normal 8 3 2 2 4" xfId="1316"/>
    <cellStyle name="Normal 8 3 2 2 4 2" xfId="3190"/>
    <cellStyle name="Normal 8 3 2 2 5" xfId="2256"/>
    <cellStyle name="Normal 8 3 2 3" xfId="488"/>
    <cellStyle name="Normal 8 3 2 3 2" xfId="962"/>
    <cellStyle name="Normal 8 3 2 3 2 2" xfId="1899"/>
    <cellStyle name="Normal 8 3 2 3 2 2 2" xfId="3773"/>
    <cellStyle name="Normal 8 3 2 3 2 3" xfId="2839"/>
    <cellStyle name="Normal 8 3 2 3 3" xfId="1433"/>
    <cellStyle name="Normal 8 3 2 3 3 2" xfId="3307"/>
    <cellStyle name="Normal 8 3 2 3 4" xfId="2373"/>
    <cellStyle name="Normal 8 3 2 4" xfId="740"/>
    <cellStyle name="Normal 8 3 2 4 2" xfId="1677"/>
    <cellStyle name="Normal 8 3 2 4 2 2" xfId="3551"/>
    <cellStyle name="Normal 8 3 2 4 3" xfId="2617"/>
    <cellStyle name="Normal 8 3 2 5" xfId="1198"/>
    <cellStyle name="Normal 8 3 2 5 2" xfId="3073"/>
    <cellStyle name="Normal 8 3 2 6" xfId="2139"/>
    <cellStyle name="Normal 8 3 3" xfId="319"/>
    <cellStyle name="Normal 8 3 3 2" xfId="553"/>
    <cellStyle name="Normal 8 3 3 2 2" xfId="1027"/>
    <cellStyle name="Normal 8 3 3 2 2 2" xfId="1964"/>
    <cellStyle name="Normal 8 3 3 2 2 2 2" xfId="3838"/>
    <cellStyle name="Normal 8 3 3 2 2 3" xfId="2904"/>
    <cellStyle name="Normal 8 3 3 2 3" xfId="1498"/>
    <cellStyle name="Normal 8 3 3 2 3 2" xfId="3372"/>
    <cellStyle name="Normal 8 3 3 2 4" xfId="2438"/>
    <cellStyle name="Normal 8 3 3 3" xfId="793"/>
    <cellStyle name="Normal 8 3 3 3 2" xfId="1730"/>
    <cellStyle name="Normal 8 3 3 3 2 2" xfId="3604"/>
    <cellStyle name="Normal 8 3 3 3 3" xfId="2670"/>
    <cellStyle name="Normal 8 3 3 4" xfId="1264"/>
    <cellStyle name="Normal 8 3 3 4 2" xfId="3138"/>
    <cellStyle name="Normal 8 3 3 5" xfId="2204"/>
    <cellStyle name="Normal 8 3 4" xfId="436"/>
    <cellStyle name="Normal 8 3 4 2" xfId="910"/>
    <cellStyle name="Normal 8 3 4 2 2" xfId="1847"/>
    <cellStyle name="Normal 8 3 4 2 2 2" xfId="3721"/>
    <cellStyle name="Normal 8 3 4 2 3" xfId="2787"/>
    <cellStyle name="Normal 8 3 4 3" xfId="1381"/>
    <cellStyle name="Normal 8 3 4 3 2" xfId="3255"/>
    <cellStyle name="Normal 8 3 4 4" xfId="2321"/>
    <cellStyle name="Normal 8 3 5" xfId="688"/>
    <cellStyle name="Normal 8 3 5 2" xfId="1625"/>
    <cellStyle name="Normal 8 3 5 2 2" xfId="3499"/>
    <cellStyle name="Normal 8 3 5 3" xfId="2565"/>
    <cellStyle name="Normal 8 3 6" xfId="1146"/>
    <cellStyle name="Normal 8 3 6 2" xfId="3021"/>
    <cellStyle name="Normal 8 3 7" xfId="2087"/>
    <cellStyle name="Normal 8 4" xfId="188"/>
    <cellStyle name="Normal 8 4 2" xfId="345"/>
    <cellStyle name="Normal 8 4 2 2" xfId="579"/>
    <cellStyle name="Normal 8 4 2 2 2" xfId="1053"/>
    <cellStyle name="Normal 8 4 2 2 2 2" xfId="1990"/>
    <cellStyle name="Normal 8 4 2 2 2 2 2" xfId="3864"/>
    <cellStyle name="Normal 8 4 2 2 2 3" xfId="2930"/>
    <cellStyle name="Normal 8 4 2 2 3" xfId="1524"/>
    <cellStyle name="Normal 8 4 2 2 3 2" xfId="3398"/>
    <cellStyle name="Normal 8 4 2 2 4" xfId="2464"/>
    <cellStyle name="Normal 8 4 2 3" xfId="819"/>
    <cellStyle name="Normal 8 4 2 3 2" xfId="1756"/>
    <cellStyle name="Normal 8 4 2 3 2 2" xfId="3630"/>
    <cellStyle name="Normal 8 4 2 3 3" xfId="2696"/>
    <cellStyle name="Normal 8 4 2 4" xfId="1290"/>
    <cellStyle name="Normal 8 4 2 4 2" xfId="3164"/>
    <cellStyle name="Normal 8 4 2 5" xfId="2230"/>
    <cellStyle name="Normal 8 4 3" xfId="462"/>
    <cellStyle name="Normal 8 4 3 2" xfId="936"/>
    <cellStyle name="Normal 8 4 3 2 2" xfId="1873"/>
    <cellStyle name="Normal 8 4 3 2 2 2" xfId="3747"/>
    <cellStyle name="Normal 8 4 3 2 3" xfId="2813"/>
    <cellStyle name="Normal 8 4 3 3" xfId="1407"/>
    <cellStyle name="Normal 8 4 3 3 2" xfId="3281"/>
    <cellStyle name="Normal 8 4 3 4" xfId="2347"/>
    <cellStyle name="Normal 8 4 4" xfId="714"/>
    <cellStyle name="Normal 8 4 4 2" xfId="1651"/>
    <cellStyle name="Normal 8 4 4 2 2" xfId="3525"/>
    <cellStyle name="Normal 8 4 4 3" xfId="2591"/>
    <cellStyle name="Normal 8 4 5" xfId="1172"/>
    <cellStyle name="Normal 8 4 5 2" xfId="3047"/>
    <cellStyle name="Normal 8 4 6" xfId="2113"/>
    <cellStyle name="Normal 8 5" xfId="293"/>
    <cellStyle name="Normal 8 5 2" xfId="527"/>
    <cellStyle name="Normal 8 5 2 2" xfId="1001"/>
    <cellStyle name="Normal 8 5 2 2 2" xfId="1938"/>
    <cellStyle name="Normal 8 5 2 2 2 2" xfId="3812"/>
    <cellStyle name="Normal 8 5 2 2 3" xfId="2878"/>
    <cellStyle name="Normal 8 5 2 3" xfId="1472"/>
    <cellStyle name="Normal 8 5 2 3 2" xfId="3346"/>
    <cellStyle name="Normal 8 5 2 4" xfId="2412"/>
    <cellStyle name="Normal 8 5 3" xfId="767"/>
    <cellStyle name="Normal 8 5 3 2" xfId="1704"/>
    <cellStyle name="Normal 8 5 3 2 2" xfId="3578"/>
    <cellStyle name="Normal 8 5 3 3" xfId="2644"/>
    <cellStyle name="Normal 8 5 4" xfId="1238"/>
    <cellStyle name="Normal 8 5 4 2" xfId="3112"/>
    <cellStyle name="Normal 8 5 5" xfId="2178"/>
    <cellStyle name="Normal 8 6" xfId="410"/>
    <cellStyle name="Normal 8 6 2" xfId="884"/>
    <cellStyle name="Normal 8 6 2 2" xfId="1821"/>
    <cellStyle name="Normal 8 6 2 2 2" xfId="3695"/>
    <cellStyle name="Normal 8 6 2 3" xfId="2761"/>
    <cellStyle name="Normal 8 6 3" xfId="1355"/>
    <cellStyle name="Normal 8 6 3 2" xfId="3229"/>
    <cellStyle name="Normal 8 6 4" xfId="2295"/>
    <cellStyle name="Normal 8 7" xfId="664"/>
    <cellStyle name="Normal 8 7 2" xfId="1601"/>
    <cellStyle name="Normal 8 7 2 2" xfId="3475"/>
    <cellStyle name="Normal 8 7 3" xfId="2541"/>
    <cellStyle name="Normal 8 8" xfId="1120"/>
    <cellStyle name="Normal 8 8 2" xfId="2995"/>
    <cellStyle name="Normal 8 9" xfId="2061"/>
    <cellStyle name="Normal 80" xfId="116"/>
    <cellStyle name="Normal 81" xfId="268"/>
    <cellStyle name="Normal 9" xfId="117"/>
    <cellStyle name="Normal 9 2" xfId="269"/>
    <cellStyle name="Normal_polymer price07.03.2007 depot 2" xfId="1"/>
    <cellStyle name="Note 2" xfId="44"/>
    <cellStyle name="Note 2 2" xfId="155"/>
    <cellStyle name="Note 2 2 2" xfId="214"/>
    <cellStyle name="Note 2 2 2 2" xfId="370"/>
    <cellStyle name="Note 2 2 2 2 2" xfId="604"/>
    <cellStyle name="Note 2 2 2 2 2 2" xfId="1078"/>
    <cellStyle name="Note 2 2 2 2 2 2 2" xfId="2015"/>
    <cellStyle name="Note 2 2 2 2 2 2 2 2" xfId="3889"/>
    <cellStyle name="Note 2 2 2 2 2 2 3" xfId="2955"/>
    <cellStyle name="Note 2 2 2 2 2 3" xfId="1549"/>
    <cellStyle name="Note 2 2 2 2 2 3 2" xfId="3423"/>
    <cellStyle name="Note 2 2 2 2 2 4" xfId="2489"/>
    <cellStyle name="Note 2 2 2 2 3" xfId="844"/>
    <cellStyle name="Note 2 2 2 2 3 2" xfId="1781"/>
    <cellStyle name="Note 2 2 2 2 3 2 2" xfId="3655"/>
    <cellStyle name="Note 2 2 2 2 3 3" xfId="2721"/>
    <cellStyle name="Note 2 2 2 2 4" xfId="1315"/>
    <cellStyle name="Note 2 2 2 2 4 2" xfId="3189"/>
    <cellStyle name="Note 2 2 2 2 5" xfId="2255"/>
    <cellStyle name="Note 2 2 2 3" xfId="487"/>
    <cellStyle name="Note 2 2 2 3 2" xfId="961"/>
    <cellStyle name="Note 2 2 2 3 2 2" xfId="1898"/>
    <cellStyle name="Note 2 2 2 3 2 2 2" xfId="3772"/>
    <cellStyle name="Note 2 2 2 3 2 3" xfId="2838"/>
    <cellStyle name="Note 2 2 2 3 3" xfId="1432"/>
    <cellStyle name="Note 2 2 2 3 3 2" xfId="3306"/>
    <cellStyle name="Note 2 2 2 3 4" xfId="2372"/>
    <cellStyle name="Note 2 2 2 4" xfId="739"/>
    <cellStyle name="Note 2 2 2 4 2" xfId="1676"/>
    <cellStyle name="Note 2 2 2 4 2 2" xfId="3550"/>
    <cellStyle name="Note 2 2 2 4 3" xfId="2616"/>
    <cellStyle name="Note 2 2 2 5" xfId="1197"/>
    <cellStyle name="Note 2 2 2 5 2" xfId="3072"/>
    <cellStyle name="Note 2 2 2 6" xfId="2138"/>
    <cellStyle name="Note 2 2 3" xfId="318"/>
    <cellStyle name="Note 2 2 3 2" xfId="552"/>
    <cellStyle name="Note 2 2 3 2 2" xfId="1026"/>
    <cellStyle name="Note 2 2 3 2 2 2" xfId="1963"/>
    <cellStyle name="Note 2 2 3 2 2 2 2" xfId="3837"/>
    <cellStyle name="Note 2 2 3 2 2 3" xfId="2903"/>
    <cellStyle name="Note 2 2 3 2 3" xfId="1497"/>
    <cellStyle name="Note 2 2 3 2 3 2" xfId="3371"/>
    <cellStyle name="Note 2 2 3 2 4" xfId="2437"/>
    <cellStyle name="Note 2 2 3 3" xfId="792"/>
    <cellStyle name="Note 2 2 3 3 2" xfId="1729"/>
    <cellStyle name="Note 2 2 3 3 2 2" xfId="3603"/>
    <cellStyle name="Note 2 2 3 3 3" xfId="2669"/>
    <cellStyle name="Note 2 2 3 4" xfId="1263"/>
    <cellStyle name="Note 2 2 3 4 2" xfId="3137"/>
    <cellStyle name="Note 2 2 3 5" xfId="2203"/>
    <cellStyle name="Note 2 2 4" xfId="435"/>
    <cellStyle name="Note 2 2 4 2" xfId="909"/>
    <cellStyle name="Note 2 2 4 2 2" xfId="1846"/>
    <cellStyle name="Note 2 2 4 2 2 2" xfId="3720"/>
    <cellStyle name="Note 2 2 4 2 3" xfId="2786"/>
    <cellStyle name="Note 2 2 4 3" xfId="1380"/>
    <cellStyle name="Note 2 2 4 3 2" xfId="3254"/>
    <cellStyle name="Note 2 2 4 4" xfId="2320"/>
    <cellStyle name="Note 2 2 5" xfId="687"/>
    <cellStyle name="Note 2 2 5 2" xfId="1624"/>
    <cellStyle name="Note 2 2 5 2 2" xfId="3498"/>
    <cellStyle name="Note 2 2 5 3" xfId="2564"/>
    <cellStyle name="Note 2 2 6" xfId="1145"/>
    <cellStyle name="Note 2 2 6 2" xfId="3020"/>
    <cellStyle name="Note 2 2 7" xfId="2086"/>
    <cellStyle name="Note 2 3" xfId="187"/>
    <cellStyle name="Note 2 3 2" xfId="344"/>
    <cellStyle name="Note 2 3 2 2" xfId="578"/>
    <cellStyle name="Note 2 3 2 2 2" xfId="1052"/>
    <cellStyle name="Note 2 3 2 2 2 2" xfId="1989"/>
    <cellStyle name="Note 2 3 2 2 2 2 2" xfId="3863"/>
    <cellStyle name="Note 2 3 2 2 2 3" xfId="2929"/>
    <cellStyle name="Note 2 3 2 2 3" xfId="1523"/>
    <cellStyle name="Note 2 3 2 2 3 2" xfId="3397"/>
    <cellStyle name="Note 2 3 2 2 4" xfId="2463"/>
    <cellStyle name="Note 2 3 2 3" xfId="818"/>
    <cellStyle name="Note 2 3 2 3 2" xfId="1755"/>
    <cellStyle name="Note 2 3 2 3 2 2" xfId="3629"/>
    <cellStyle name="Note 2 3 2 3 3" xfId="2695"/>
    <cellStyle name="Note 2 3 2 4" xfId="1289"/>
    <cellStyle name="Note 2 3 2 4 2" xfId="3163"/>
    <cellStyle name="Note 2 3 2 5" xfId="2229"/>
    <cellStyle name="Note 2 3 3" xfId="461"/>
    <cellStyle name="Note 2 3 3 2" xfId="935"/>
    <cellStyle name="Note 2 3 3 2 2" xfId="1872"/>
    <cellStyle name="Note 2 3 3 2 2 2" xfId="3746"/>
    <cellStyle name="Note 2 3 3 2 3" xfId="2812"/>
    <cellStyle name="Note 2 3 3 3" xfId="1406"/>
    <cellStyle name="Note 2 3 3 3 2" xfId="3280"/>
    <cellStyle name="Note 2 3 3 4" xfId="2346"/>
    <cellStyle name="Note 2 3 4" xfId="713"/>
    <cellStyle name="Note 2 3 4 2" xfId="1650"/>
    <cellStyle name="Note 2 3 4 2 2" xfId="3524"/>
    <cellStyle name="Note 2 3 4 3" xfId="2590"/>
    <cellStyle name="Note 2 3 5" xfId="1171"/>
    <cellStyle name="Note 2 3 5 2" xfId="3046"/>
    <cellStyle name="Note 2 3 6" xfId="2112"/>
    <cellStyle name="Note 2 4" xfId="292"/>
    <cellStyle name="Note 2 4 2" xfId="526"/>
    <cellStyle name="Note 2 4 2 2" xfId="1000"/>
    <cellStyle name="Note 2 4 2 2 2" xfId="1937"/>
    <cellStyle name="Note 2 4 2 2 2 2" xfId="3811"/>
    <cellStyle name="Note 2 4 2 2 3" xfId="2877"/>
    <cellStyle name="Note 2 4 2 3" xfId="1471"/>
    <cellStyle name="Note 2 4 2 3 2" xfId="3345"/>
    <cellStyle name="Note 2 4 2 4" xfId="2411"/>
    <cellStyle name="Note 2 4 3" xfId="766"/>
    <cellStyle name="Note 2 4 3 2" xfId="1703"/>
    <cellStyle name="Note 2 4 3 2 2" xfId="3577"/>
    <cellStyle name="Note 2 4 3 3" xfId="2643"/>
    <cellStyle name="Note 2 4 4" xfId="1237"/>
    <cellStyle name="Note 2 4 4 2" xfId="3111"/>
    <cellStyle name="Note 2 4 5" xfId="2177"/>
    <cellStyle name="Note 2 5" xfId="409"/>
    <cellStyle name="Note 2 5 2" xfId="883"/>
    <cellStyle name="Note 2 5 2 2" xfId="1820"/>
    <cellStyle name="Note 2 5 2 2 2" xfId="3694"/>
    <cellStyle name="Note 2 5 2 3" xfId="2760"/>
    <cellStyle name="Note 2 5 3" xfId="1354"/>
    <cellStyle name="Note 2 5 3 2" xfId="3228"/>
    <cellStyle name="Note 2 5 4" xfId="2294"/>
    <cellStyle name="Note 2 6" xfId="663"/>
    <cellStyle name="Note 2 6 2" xfId="1600"/>
    <cellStyle name="Note 2 6 2 2" xfId="3474"/>
    <cellStyle name="Note 2 6 3" xfId="2540"/>
    <cellStyle name="Note 2 7" xfId="1119"/>
    <cellStyle name="Note 2 7 2" xfId="2994"/>
    <cellStyle name="Note 2 8" xfId="2060"/>
    <cellStyle name="Output" xfId="67" builtinId="21" customBuiltin="1"/>
    <cellStyle name="Output 2" xfId="45"/>
    <cellStyle name="Percent 2" xfId="133"/>
    <cellStyle name="Title 2" xfId="46"/>
    <cellStyle name="Total" xfId="71" builtinId="25" customBuiltin="1"/>
    <cellStyle name="Total 2" xfId="47"/>
    <cellStyle name="Warning Text" xfId="229" builtinId="11" customBuiltin="1"/>
    <cellStyle name="Warning Text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7" name="Picture 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" name="Picture 1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6" name="Picture 1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" name="Picture 1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" name="Picture 1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" name="Picture 1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0" name="Picture 1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" name="Picture 1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" name="Picture 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3" name="Picture 1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" name="Picture 1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" name="Picture 1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" name="Picture 1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7" name="Picture 1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" name="Picture 1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" name="Picture 1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" name="Picture 1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" name="Picture 1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2" name="Picture 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3" name="Picture 1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4" name="Picture 1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5" name="Picture 1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6" name="Picture 1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7" name="Picture 1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8" name="Picture 1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9" name="Picture 1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0" name="Picture 1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1" name="Picture 1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2" name="Picture 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3" name="Picture 1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4" name="Picture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5" name="Picture 1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6" name="Picture 1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7" name="Picture 1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8" name="Picture 1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9" name="Picture 1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60" name="Picture 1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1" name="Picture 1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2" name="Picture 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3" name="Picture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4" name="Picture 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5" name="Picture 1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6" name="Picture 1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7" name="Picture 1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8" name="Picture 1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9" name="Picture 1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0" name="Picture 1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1" name="Picture 1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2" name="Picture 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3" name="Picture 1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4" name="Picture 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5" name="Picture 1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6" name="Picture 1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7" name="Picture 1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8" name="Picture 1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9" name="Picture 1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0" name="Picture 1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1" name="Picture 1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2" name="Picture 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3" name="Picture 1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4" name="Picture 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5" name="Picture 1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6" name="Picture 1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7" name="Picture 1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8" name="Picture 1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9" name="Picture 1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0" name="Picture 1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1" name="Picture 1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2" name="Picture 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3" name="Picture 1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4" name="Picture 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5" name="Picture 1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6" name="Picture 1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7" name="Picture 1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8" name="Picture 1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9" name="Picture 1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0" name="Picture 1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1" name="Picture 1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2" name="Picture 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3" name="Picture 1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4" name="Picture 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5" name="Picture 1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6" name="Picture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7" name="Picture 1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8" name="Picture 1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9" name="Picture 1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10" name="Picture 1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1" name="Picture 1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2" name="Picture 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3" name="Picture 1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4" name="Picture 1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5" name="Picture 1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6" name="Picture 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7" name="Picture 1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8" name="Picture 1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9" name="Picture 1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0" name="Picture 1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1" name="Picture 1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2" name="Picture 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3" name="Picture 1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4" name="Picture 1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5" name="Picture 1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6" name="Picture 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7" name="Picture 1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8" name="Picture 1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9" name="Picture 1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0" name="Picture 1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1" name="Picture 1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2" name="Picture 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3" name="Picture 1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4" name="Picture 1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5" name="Picture 1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6" name="Picture 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7" name="Picture 1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8" name="Picture 1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9" name="Picture 1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0" name="Picture 1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1" name="Picture 1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2" name="Picture 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3" name="Picture 1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4" name="Picture 1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5" name="Picture 1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6" name="Picture 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7" name="Picture 1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8" name="Picture 1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9" name="Picture 1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0" name="Picture 1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1" name="Picture 1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2" name="Picture 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3" name="Picture 1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4" name="Picture 1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5" name="Picture 1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6" name="Picture 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7" name="Picture 1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8" name="Picture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9" name="Picture 1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0" name="Picture 1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1" name="Picture 1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2" name="Picture 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3" name="Picture 1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4" name="Picture 1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5" name="Picture 1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6" name="Picture 1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7" name="Picture 1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8" name="Picture 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69" name="Picture 1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0" name="Picture 1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1" name="Picture 1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2" name="Picture 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3" name="Picture 1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4" name="Picture 1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5" name="Picture 1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6" name="Picture 1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7" name="Picture 1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8" name="Picture 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9" name="Picture 1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0" name="Picture 1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1" name="Picture 1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2" name="Picture 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3" name="Picture 1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4" name="Picture 1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5" name="Picture 1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6" name="Picture 1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7" name="Picture 1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8" name="Picture 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9" name="Picture 1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0" name="Picture 1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1" name="Picture 1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2" name="Picture 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3" name="Picture 1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4" name="Picture 1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5" name="Picture 1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6" name="Picture 1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7" name="Picture 1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8" name="Picture 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9" name="Picture 1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0" name="Picture 1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1" name="Picture 1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2" name="Picture 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3" name="Picture 1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4" name="Picture 1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5" name="Picture 1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6" name="Picture 1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7" name="Picture 1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8" name="Picture 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9" name="Picture 1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0" name="Picture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1" name="Picture 1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2" name="Picture 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3" name="Picture 1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4" name="Picture 1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5" name="Picture 1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6" name="Picture 1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7" name="Picture 1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8" name="Picture 1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19" name="Picture 1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0" name="Picture 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1" name="Picture 1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2" name="Picture 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3" name="Picture 1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4" name="Picture 1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5" name="Picture 1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6" name="Picture 1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7" name="Picture 1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8" name="Picture 1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9" name="Picture 1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30" name="Picture 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1" name="Picture 1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2" name="Picture 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3" name="Picture 1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4" name="Picture 1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5" name="Picture 1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6" name="Picture 1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7" name="Picture 1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8" name="Picture 1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9" name="Picture 1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0" name="Picture 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1" name="Picture 1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2" name="Picture 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3" name="Picture 1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4" name="Picture 1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5" name="Picture 1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6" name="Picture 1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7" name="Picture 1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8" name="Picture 1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9" name="Picture 1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0" name="Picture 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1" name="Picture 1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2" name="Picture 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3" name="Picture 1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4" name="Picture 1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5" name="Picture 1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6" name="Picture 1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7" name="Picture 1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8" name="Picture 1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59" name="Picture 1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0" name="Picture 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1" name="Picture 1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2" name="Picture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3" name="Picture 1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4" name="Picture 1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5" name="Picture 1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6" name="Picture 1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7" name="Picture 1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8" name="Picture 1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9" name="Picture 1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0" name="Picture 1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1" name="Picture 1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2" name="Picture 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3" name="Picture 1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4" name="Picture 1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5" name="Picture 1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6" name="Picture 1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7" name="Picture 1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8" name="Picture 1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9" name="Picture 1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0" name="Picture 1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1" name="Picture 1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2" name="Picture 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3" name="Picture 1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4" name="Picture 1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5" name="Picture 1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6" name="Picture 1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7" name="Picture 1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8" name="Picture 1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9" name="Picture 1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0" name="Picture 1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1" name="Picture 1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2" name="Picture 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3" name="Picture 1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4" name="Picture 1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5" name="Picture 1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6" name="Picture 1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7" name="Picture 1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8" name="Picture 1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9" name="Picture 1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0" name="Picture 1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1" name="Picture 1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2" name="Picture 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3" name="Picture 1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4" name="Picture 1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5" name="Picture 1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6" name="Picture 1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7" name="Picture 1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8" name="Picture 1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9" name="Picture 1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0" name="Picture 1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1" name="Picture 1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2" name="Picture 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3" name="Picture 1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4" name="Picture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5" name="Picture 1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6" name="Picture 1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7" name="Picture 1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8" name="Picture 1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9" name="Picture 1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0" name="Picture 1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1" name="Picture 1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2" name="Picture 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3" name="Picture 1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4" name="Picture 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5" name="Picture 1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6" name="Picture 1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7" name="Picture 1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8" name="Picture 1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9" name="Picture 1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0" name="Picture 1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1" name="Picture 1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2" name="Picture 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3" name="Picture 1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4" name="Picture 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5" name="Picture 1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6" name="Picture 1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7" name="Picture 1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8" name="Picture 1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9" name="Picture 1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0" name="Picture 1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1" name="Picture 1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2" name="Picture 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3" name="Picture 1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4" name="Picture 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5" name="Picture 1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6" name="Picture 1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7" name="Picture 1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8" name="Picture 1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9" name="Picture 1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0" name="Picture 1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1" name="Picture 1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2" name="Picture 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3" name="Picture 1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4" name="Picture 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5" name="Picture 1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6" name="Picture 1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7" name="Picture 1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8" name="Picture 1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9" name="Picture 1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0" name="Picture 1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1" name="Picture 1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2" name="Picture 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3" name="Picture 1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4" name="Picture 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5" name="Picture 1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6" name="Picture 1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7" name="Picture 1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8" name="Picture 1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9" name="Picture 1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0" name="Picture 1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1" name="Picture 1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2" name="Picture 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3" name="Picture 1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4" name="Picture 1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5" name="Picture 1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6" name="Picture 1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7" name="Picture 1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8" name="Picture 1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9" name="Picture 1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0" name="Picture 1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1" name="Picture 1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2" name="Picture 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3" name="Picture 1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4" name="Picture 1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5" name="Picture 1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6" name="Picture 1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7" name="Picture 1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8" name="Picture 1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9" name="Picture 1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0" name="Picture 1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1" name="Picture 1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2" name="Picture 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3" name="Picture 1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4" name="Picture 1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5" name="Picture 1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6" name="Picture 1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7" name="Picture 1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8" name="Picture 1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9" name="Picture 1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0" name="Picture 1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1" name="Picture 1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2" name="Picture 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3" name="Picture 1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4" name="Picture 1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5" name="Picture 1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6" name="Picture 1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7" name="Picture 1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8" name="Picture 1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9" name="Picture 1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0" name="Picture 1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1" name="Picture 1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2" name="Picture 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3" name="Picture 1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4" name="Picture 1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5" name="Picture 1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6" name="Picture 1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7" name="Picture 1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8" name="Picture 1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9" name="Picture 1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20" name="Picture 1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1" name="Picture 1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2" name="Picture 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3" name="Picture 1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4" name="Picture 1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5" name="Picture 1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6" name="Picture 1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7" name="Picture 1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8" name="Picture 1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9" name="Picture 1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0" name="Picture 1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1" name="Picture 1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2" name="Picture 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3" name="Picture 1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4" name="Picture 1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810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429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3820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31937</xdr:rowOff>
    </xdr:from>
    <xdr:to>
      <xdr:col>1</xdr:col>
      <xdr:colOff>152400</xdr:colOff>
      <xdr:row>3</xdr:row>
      <xdr:rowOff>146237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222437"/>
          <a:ext cx="568138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40"/>
  <sheetViews>
    <sheetView topLeftCell="A37" zoomScaleNormal="100" workbookViewId="0">
      <selection activeCell="C21" sqref="C21"/>
    </sheetView>
  </sheetViews>
  <sheetFormatPr defaultRowHeight="12.75" x14ac:dyDescent="0.2"/>
  <cols>
    <col min="1" max="1" width="16.85546875" style="48" customWidth="1"/>
    <col min="2" max="2" width="9" style="48" customWidth="1"/>
    <col min="3" max="3" width="8.85546875" style="48" customWidth="1"/>
    <col min="4" max="4" width="11.5703125" style="48" bestFit="1" customWidth="1"/>
    <col min="5" max="5" width="11.28515625" style="48" customWidth="1"/>
    <col min="6" max="6" width="9.85546875" style="48" customWidth="1"/>
    <col min="7" max="7" width="10.7109375" style="49" customWidth="1"/>
    <col min="8" max="8" width="8.28515625" style="48" customWidth="1"/>
    <col min="9" max="9" width="15.7109375" style="48" customWidth="1"/>
    <col min="10" max="10" width="14.140625" style="48" bestFit="1" customWidth="1"/>
    <col min="11" max="11" width="9.5703125" style="48" customWidth="1"/>
    <col min="12" max="12" width="9.28515625" style="48" bestFit="1" customWidth="1"/>
    <col min="13" max="13" width="6.5703125" style="48" customWidth="1"/>
    <col min="14" max="14" width="10.5703125" style="48" customWidth="1"/>
    <col min="15" max="15" width="11.7109375" style="48" customWidth="1"/>
    <col min="16" max="16" width="9.5703125" style="48" customWidth="1"/>
    <col min="17" max="17" width="10.5703125" style="49" bestFit="1" customWidth="1"/>
    <col min="18" max="18" width="6.5703125" style="48" bestFit="1" customWidth="1"/>
    <col min="19" max="19" width="10.5703125" style="48" bestFit="1" customWidth="1"/>
    <col min="20" max="20" width="10.7109375" style="48" customWidth="1"/>
    <col min="21" max="21" width="10.42578125" style="48" bestFit="1" customWidth="1"/>
    <col min="22" max="22" width="9.28515625" style="48" bestFit="1" customWidth="1"/>
    <col min="23" max="23" width="6.5703125" style="48" bestFit="1" customWidth="1"/>
    <col min="24" max="24" width="9.7109375" style="48" customWidth="1"/>
    <col min="25" max="25" width="11.5703125" style="48" customWidth="1"/>
    <col min="26" max="26" width="9.5703125" style="48" bestFit="1" customWidth="1"/>
    <col min="27" max="27" width="9.28515625" style="48" bestFit="1" customWidth="1"/>
    <col min="28" max="28" width="6.5703125" style="48" bestFit="1" customWidth="1"/>
    <col min="29" max="29" width="10.5703125" style="48" bestFit="1" customWidth="1"/>
    <col min="30" max="30" width="14.7109375" style="48" bestFit="1" customWidth="1"/>
    <col min="31" max="31" width="9.5703125" style="48" bestFit="1" customWidth="1"/>
    <col min="32" max="32" width="9.28515625" style="48" bestFit="1" customWidth="1"/>
    <col min="33" max="33" width="6.5703125" style="48" bestFit="1" customWidth="1"/>
    <col min="34" max="34" width="10.5703125" style="48" bestFit="1" customWidth="1"/>
    <col min="35" max="35" width="14.7109375" style="48" bestFit="1" customWidth="1"/>
    <col min="36" max="36" width="9.5703125" style="48" bestFit="1" customWidth="1"/>
    <col min="37" max="16384" width="9.140625" style="48"/>
  </cols>
  <sheetData>
    <row r="1" spans="1:44" ht="15" x14ac:dyDescent="0.25">
      <c r="A1" s="353" t="s">
        <v>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  <c r="AA1"/>
      <c r="AB1"/>
      <c r="AC1"/>
      <c r="AD1"/>
      <c r="AE1"/>
      <c r="AF1"/>
      <c r="AG1"/>
      <c r="AH1"/>
      <c r="AI1"/>
      <c r="AJ1"/>
    </row>
    <row r="2" spans="1:44" ht="15" x14ac:dyDescent="0.25">
      <c r="A2" s="353" t="s">
        <v>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  <c r="Y2" s="353"/>
      <c r="Z2" s="353"/>
      <c r="AA2"/>
      <c r="AB2"/>
      <c r="AC2"/>
      <c r="AD2"/>
      <c r="AE2"/>
      <c r="AF2"/>
      <c r="AG2"/>
      <c r="AH2"/>
      <c r="AI2"/>
      <c r="AJ2"/>
    </row>
    <row r="3" spans="1:44" ht="15" x14ac:dyDescent="0.25">
      <c r="A3" s="354" t="s">
        <v>2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  <c r="Y3" s="354"/>
      <c r="Z3" s="354"/>
      <c r="AA3"/>
      <c r="AB3"/>
      <c r="AC3"/>
      <c r="AD3"/>
      <c r="AE3"/>
      <c r="AF3"/>
      <c r="AG3"/>
      <c r="AH3"/>
      <c r="AI3"/>
      <c r="AJ3"/>
    </row>
    <row r="4" spans="1:44" ht="15" x14ac:dyDescent="0.25">
      <c r="A4" s="355" t="s">
        <v>166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/>
      <c r="AB4"/>
      <c r="AC4"/>
      <c r="AD4"/>
      <c r="AE4"/>
      <c r="AF4"/>
      <c r="AG4"/>
      <c r="AH4"/>
      <c r="AI4"/>
      <c r="AJ4"/>
    </row>
    <row r="5" spans="1:44" ht="15" x14ac:dyDescent="0.25">
      <c r="A5" s="353" t="s">
        <v>168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/>
      <c r="AB5"/>
      <c r="AC5"/>
      <c r="AD5"/>
      <c r="AE5"/>
      <c r="AF5"/>
      <c r="AG5"/>
      <c r="AH5"/>
      <c r="AI5"/>
      <c r="AJ5"/>
    </row>
    <row r="6" spans="1:44" ht="15" x14ac:dyDescent="0.25">
      <c r="A6" s="353" t="s">
        <v>3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  <c r="AA6"/>
      <c r="AB6"/>
      <c r="AC6"/>
      <c r="AD6"/>
      <c r="AE6"/>
      <c r="AF6"/>
      <c r="AG6"/>
      <c r="AH6"/>
      <c r="AI6"/>
      <c r="AJ6"/>
    </row>
    <row r="7" spans="1:44" ht="16.5" thickBot="1" x14ac:dyDescent="0.3">
      <c r="A7" s="68"/>
      <c r="B7" s="68"/>
      <c r="C7" s="178"/>
      <c r="D7" s="69"/>
      <c r="E7" s="68"/>
      <c r="F7" s="68"/>
      <c r="G7" s="68"/>
      <c r="H7" s="68"/>
      <c r="I7" s="69"/>
      <c r="J7" s="68"/>
      <c r="K7" s="68"/>
      <c r="L7" s="68"/>
      <c r="M7" s="68"/>
      <c r="N7" s="68"/>
      <c r="O7" s="68"/>
      <c r="P7" s="68"/>
      <c r="Q7" s="68"/>
      <c r="R7" s="68"/>
      <c r="S7" s="69"/>
      <c r="T7" s="68"/>
      <c r="U7" s="68"/>
      <c r="V7" s="68"/>
      <c r="W7" s="68"/>
      <c r="X7" s="70"/>
      <c r="Y7" s="68"/>
      <c r="Z7" s="68"/>
      <c r="AA7" s="66"/>
      <c r="AB7" s="12"/>
      <c r="AC7" s="179"/>
      <c r="AD7"/>
      <c r="AE7"/>
      <c r="AF7" s="66"/>
      <c r="AG7"/>
      <c r="AH7" s="67"/>
      <c r="AI7"/>
      <c r="AJ7"/>
    </row>
    <row r="8" spans="1:44" ht="13.5" thickBot="1" x14ac:dyDescent="0.25">
      <c r="A8" s="52"/>
      <c r="B8" s="340" t="s">
        <v>4</v>
      </c>
      <c r="C8" s="341"/>
      <c r="D8" s="341"/>
      <c r="E8" s="341"/>
      <c r="F8" s="342"/>
      <c r="G8" s="340" t="s">
        <v>5</v>
      </c>
      <c r="H8" s="341"/>
      <c r="I8" s="341"/>
      <c r="J8" s="341"/>
      <c r="K8" s="342"/>
      <c r="L8" s="340" t="s">
        <v>81</v>
      </c>
      <c r="M8" s="341"/>
      <c r="N8" s="341"/>
      <c r="O8" s="341"/>
      <c r="P8" s="342"/>
      <c r="Q8" s="340" t="s">
        <v>119</v>
      </c>
      <c r="R8" s="341"/>
      <c r="S8" s="341"/>
      <c r="T8" s="341"/>
      <c r="U8" s="342"/>
      <c r="V8" s="340" t="s">
        <v>7</v>
      </c>
      <c r="W8" s="341"/>
      <c r="X8" s="341"/>
      <c r="Y8" s="341"/>
      <c r="Z8" s="342"/>
      <c r="AA8" s="340" t="s">
        <v>8</v>
      </c>
      <c r="AB8" s="341"/>
      <c r="AC8" s="341"/>
      <c r="AD8" s="341"/>
      <c r="AE8" s="342"/>
      <c r="AF8" s="340" t="s">
        <v>9</v>
      </c>
      <c r="AG8" s="341"/>
      <c r="AH8" s="341"/>
      <c r="AI8" s="341"/>
      <c r="AJ8" s="342"/>
    </row>
    <row r="9" spans="1:44" ht="13.5" thickBot="1" x14ac:dyDescent="0.25">
      <c r="A9" s="43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5" t="s">
        <v>10</v>
      </c>
      <c r="H9" s="42" t="s">
        <v>11</v>
      </c>
      <c r="I9" s="42" t="s">
        <v>57</v>
      </c>
      <c r="J9" s="42" t="s">
        <v>105</v>
      </c>
      <c r="K9" s="44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45" t="s">
        <v>10</v>
      </c>
      <c r="R9" s="42" t="s">
        <v>11</v>
      </c>
      <c r="S9" s="42" t="s">
        <v>57</v>
      </c>
      <c r="T9" s="42" t="s">
        <v>105</v>
      </c>
      <c r="U9" s="44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5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  <c r="AF9" s="45" t="s">
        <v>10</v>
      </c>
      <c r="AG9" s="42" t="s">
        <v>11</v>
      </c>
      <c r="AH9" s="42" t="s">
        <v>57</v>
      </c>
      <c r="AI9" s="42" t="s">
        <v>105</v>
      </c>
      <c r="AJ9" s="44" t="s">
        <v>12</v>
      </c>
    </row>
    <row r="10" spans="1:44" ht="13.5" thickBot="1" x14ac:dyDescent="0.25">
      <c r="A10" s="127" t="s">
        <v>13</v>
      </c>
      <c r="B10" s="301"/>
      <c r="C10" s="302"/>
      <c r="D10" s="302"/>
      <c r="E10" s="302"/>
      <c r="F10" s="303"/>
      <c r="G10" s="301"/>
      <c r="H10" s="302"/>
      <c r="I10" s="302"/>
      <c r="J10" s="302"/>
      <c r="K10" s="303"/>
      <c r="L10" s="301"/>
      <c r="M10" s="302"/>
      <c r="N10" s="302"/>
      <c r="O10" s="302"/>
      <c r="P10" s="303"/>
      <c r="Q10" s="301"/>
      <c r="R10" s="302"/>
      <c r="S10" s="302"/>
      <c r="T10" s="302"/>
      <c r="U10" s="108"/>
      <c r="V10" s="301"/>
      <c r="W10" s="302"/>
      <c r="X10" s="302"/>
      <c r="Y10" s="302"/>
      <c r="Z10" s="303"/>
      <c r="AA10" s="301"/>
      <c r="AB10" s="302"/>
      <c r="AC10" s="302"/>
      <c r="AD10" s="302"/>
      <c r="AE10" s="303"/>
      <c r="AF10" s="301"/>
      <c r="AG10" s="302"/>
      <c r="AH10" s="302"/>
      <c r="AI10" s="302"/>
      <c r="AJ10" s="303"/>
    </row>
    <row r="11" spans="1:44" ht="13.9" customHeight="1" x14ac:dyDescent="0.2">
      <c r="A11" s="125" t="s">
        <v>14</v>
      </c>
      <c r="B11" s="327">
        <v>134600</v>
      </c>
      <c r="C11" s="337">
        <v>1000</v>
      </c>
      <c r="D11" s="279">
        <v>2221.56</v>
      </c>
      <c r="E11" s="137">
        <f>(B11-C11+D11)*18%</f>
        <v>24447.880799999999</v>
      </c>
      <c r="F11" s="108">
        <f>B11-C11+D11+E11</f>
        <v>160269.44079999998</v>
      </c>
      <c r="G11" s="330">
        <v>134700</v>
      </c>
      <c r="H11" s="337">
        <v>1000</v>
      </c>
      <c r="I11" s="279">
        <v>2199.1200000000003</v>
      </c>
      <c r="J11" s="137">
        <f>(G11-H11+I11)*18%</f>
        <v>24461.8416</v>
      </c>
      <c r="K11" s="108">
        <f>G11-H11+I11+J11</f>
        <v>160360.96159999998</v>
      </c>
      <c r="L11" s="330">
        <v>134510</v>
      </c>
      <c r="M11" s="337">
        <v>1000</v>
      </c>
      <c r="N11" s="279">
        <v>2751.75</v>
      </c>
      <c r="O11" s="137">
        <f>(L11-M11+N11)*18%</f>
        <v>24527.114999999998</v>
      </c>
      <c r="P11" s="108">
        <f>L11-M11+N11+O11</f>
        <v>160788.86499999999</v>
      </c>
      <c r="Q11" s="330">
        <v>136220</v>
      </c>
      <c r="R11" s="337">
        <v>1000</v>
      </c>
      <c r="S11" s="279">
        <v>1851.8500000000001</v>
      </c>
      <c r="T11" s="137">
        <f t="shared" ref="T11:T57" si="0">(Q11-R11+S11)*18%</f>
        <v>24672.933000000001</v>
      </c>
      <c r="U11" s="108">
        <f>Q11-R11+S11+T11</f>
        <v>161744.783</v>
      </c>
      <c r="V11" s="330">
        <v>136540</v>
      </c>
      <c r="W11" s="337">
        <v>1000</v>
      </c>
      <c r="X11" s="176">
        <v>1836.9</v>
      </c>
      <c r="Y11" s="137">
        <f>(V11-W11+X11)*18%</f>
        <v>24727.841999999997</v>
      </c>
      <c r="Z11" s="108">
        <f>V11-W11+X11+Y11</f>
        <v>162104.742</v>
      </c>
      <c r="AA11" s="330">
        <v>135360</v>
      </c>
      <c r="AB11" s="337">
        <v>1000</v>
      </c>
      <c r="AC11" s="176">
        <v>2534.2199999999998</v>
      </c>
      <c r="AD11" s="337">
        <f>(AA11-AB11+AC11)*18%</f>
        <v>24640.959599999998</v>
      </c>
      <c r="AE11" s="108">
        <f>AA11-AB11+AC11+AD11</f>
        <v>161535.1796</v>
      </c>
      <c r="AF11" s="330">
        <v>134480</v>
      </c>
      <c r="AG11" s="337">
        <v>1000</v>
      </c>
      <c r="AH11" s="176">
        <v>3381.75</v>
      </c>
      <c r="AI11" s="137">
        <f t="shared" ref="AI11:AI57" si="1">(AF11-AG11+AH11)*18%</f>
        <v>24635.114999999998</v>
      </c>
      <c r="AJ11" s="108">
        <f>AF11-AG11+AH11+AI11</f>
        <v>161496.86499999999</v>
      </c>
      <c r="AK11" s="8"/>
      <c r="AL11" s="8"/>
      <c r="AM11" s="8"/>
      <c r="AN11" s="8"/>
      <c r="AO11" s="8"/>
      <c r="AP11" s="8"/>
      <c r="AQ11" s="8"/>
      <c r="AR11" s="8"/>
    </row>
    <row r="12" spans="1:44" x14ac:dyDescent="0.2">
      <c r="A12" s="125" t="s">
        <v>15</v>
      </c>
      <c r="B12" s="316">
        <v>134600</v>
      </c>
      <c r="C12" s="264">
        <v>1000</v>
      </c>
      <c r="D12" s="277">
        <v>2221.56</v>
      </c>
      <c r="E12" s="266">
        <f t="shared" ref="E12:E56" si="2">(B12-C12+D12)*18%</f>
        <v>24447.880799999999</v>
      </c>
      <c r="F12" s="106">
        <f t="shared" ref="F12:F56" si="3">B12-C12+D12+E12</f>
        <v>160269.44079999998</v>
      </c>
      <c r="G12" s="324">
        <v>134700</v>
      </c>
      <c r="H12" s="264">
        <v>1000</v>
      </c>
      <c r="I12" s="277">
        <v>2199.1200000000003</v>
      </c>
      <c r="J12" s="266">
        <f t="shared" ref="J12:J57" si="4">(G12-H12+I12)*18%</f>
        <v>24461.8416</v>
      </c>
      <c r="K12" s="106">
        <f t="shared" ref="K12:K57" si="5">G12-H12+I12+J12</f>
        <v>160360.96159999998</v>
      </c>
      <c r="L12" s="324">
        <v>134510</v>
      </c>
      <c r="M12" s="264">
        <v>1000</v>
      </c>
      <c r="N12" s="256">
        <v>2751.75</v>
      </c>
      <c r="O12" s="266">
        <f>(L12-M12+N12)*18%</f>
        <v>24527.114999999998</v>
      </c>
      <c r="P12" s="106">
        <f>L12-M12+N12+O12</f>
        <v>160788.86499999999</v>
      </c>
      <c r="Q12" s="324">
        <v>136220</v>
      </c>
      <c r="R12" s="264">
        <v>1000</v>
      </c>
      <c r="S12" s="256">
        <v>1851.8500000000001</v>
      </c>
      <c r="T12" s="266">
        <f t="shared" si="0"/>
        <v>24672.933000000001</v>
      </c>
      <c r="U12" s="106">
        <f t="shared" ref="U12:U57" si="6">Q12-R12+S12+T12</f>
        <v>161744.783</v>
      </c>
      <c r="V12" s="324">
        <v>136540</v>
      </c>
      <c r="W12" s="264">
        <v>1000</v>
      </c>
      <c r="X12" s="256">
        <v>1836.9</v>
      </c>
      <c r="Y12" s="266">
        <f t="shared" ref="Y12:Y57" si="7">(V12-W12+X12)*18%</f>
        <v>24727.841999999997</v>
      </c>
      <c r="Z12" s="106">
        <f t="shared" ref="Z12:Z57" si="8">V12-W12+X12+Y12</f>
        <v>162104.742</v>
      </c>
      <c r="AA12" s="324">
        <v>135360</v>
      </c>
      <c r="AB12" s="264">
        <v>1000</v>
      </c>
      <c r="AC12" s="256">
        <v>2534.2199999999998</v>
      </c>
      <c r="AD12" s="264">
        <f>(AA12-AB12+AC12)*18%</f>
        <v>24640.959599999998</v>
      </c>
      <c r="AE12" s="106">
        <f>AA12-AB12+AC12+AD12</f>
        <v>161535.1796</v>
      </c>
      <c r="AF12" s="324">
        <v>134480</v>
      </c>
      <c r="AG12" s="264">
        <v>1000</v>
      </c>
      <c r="AH12" s="256">
        <v>3381.75</v>
      </c>
      <c r="AI12" s="266">
        <f t="shared" si="1"/>
        <v>24635.114999999998</v>
      </c>
      <c r="AJ12" s="106">
        <f t="shared" ref="AJ12:AJ57" si="9">AF12-AG12+AH12+AI12</f>
        <v>161496.86499999999</v>
      </c>
      <c r="AK12" s="8"/>
      <c r="AL12" s="8"/>
      <c r="AM12" s="8"/>
      <c r="AN12" s="8"/>
      <c r="AO12" s="8"/>
      <c r="AP12" s="8"/>
      <c r="AQ12" s="8"/>
      <c r="AR12" s="8"/>
    </row>
    <row r="13" spans="1:44" ht="13.5" thickBot="1" x14ac:dyDescent="0.25">
      <c r="A13" s="126" t="s">
        <v>16</v>
      </c>
      <c r="B13" s="323">
        <v>136600</v>
      </c>
      <c r="C13" s="61">
        <v>1000</v>
      </c>
      <c r="D13" s="278">
        <v>2221.56</v>
      </c>
      <c r="E13" s="51">
        <f>(B13-C13+D13)*18%</f>
        <v>24807.880799999999</v>
      </c>
      <c r="F13" s="107">
        <f>B13-C13+D13+E13</f>
        <v>162629.44079999998</v>
      </c>
      <c r="G13" s="328">
        <v>136810</v>
      </c>
      <c r="H13" s="61">
        <v>1000</v>
      </c>
      <c r="I13" s="278">
        <v>2199.1200000000003</v>
      </c>
      <c r="J13" s="51">
        <f t="shared" si="4"/>
        <v>24841.641599999999</v>
      </c>
      <c r="K13" s="107">
        <f t="shared" si="5"/>
        <v>162850.7616</v>
      </c>
      <c r="L13" s="328">
        <v>135820</v>
      </c>
      <c r="M13" s="61">
        <v>1000</v>
      </c>
      <c r="N13" s="173">
        <v>2751.75</v>
      </c>
      <c r="O13" s="51">
        <f>(L13-M13+N13)*18%</f>
        <v>24762.915000000001</v>
      </c>
      <c r="P13" s="107">
        <f>L13-M13+N13+O13</f>
        <v>162334.66500000001</v>
      </c>
      <c r="Q13" s="328">
        <v>137400</v>
      </c>
      <c r="R13" s="61">
        <v>1000</v>
      </c>
      <c r="S13" s="173">
        <v>1851.8500000000001</v>
      </c>
      <c r="T13" s="51">
        <f t="shared" si="0"/>
        <v>24885.332999999999</v>
      </c>
      <c r="U13" s="107">
        <f t="shared" si="6"/>
        <v>163137.18300000002</v>
      </c>
      <c r="V13" s="328">
        <v>138290</v>
      </c>
      <c r="W13" s="61">
        <v>1000</v>
      </c>
      <c r="X13" s="173">
        <v>1836.9</v>
      </c>
      <c r="Y13" s="51">
        <f t="shared" si="7"/>
        <v>25042.841999999997</v>
      </c>
      <c r="Z13" s="107">
        <f t="shared" si="8"/>
        <v>164169.742</v>
      </c>
      <c r="AA13" s="328">
        <v>138610</v>
      </c>
      <c r="AB13" s="61">
        <v>1000</v>
      </c>
      <c r="AC13" s="173">
        <v>2534.2199999999998</v>
      </c>
      <c r="AD13" s="61">
        <f>(AA13-AB13+AC13)*18%</f>
        <v>25225.959599999998</v>
      </c>
      <c r="AE13" s="107">
        <f>AA13-AB13+AC13+AD13</f>
        <v>165370.1796</v>
      </c>
      <c r="AF13" s="328">
        <v>136640</v>
      </c>
      <c r="AG13" s="61">
        <v>1000</v>
      </c>
      <c r="AH13" s="173">
        <v>3381.75</v>
      </c>
      <c r="AI13" s="51">
        <f t="shared" si="1"/>
        <v>25023.915000000001</v>
      </c>
      <c r="AJ13" s="107">
        <f t="shared" si="9"/>
        <v>164045.66500000001</v>
      </c>
      <c r="AK13" s="8"/>
      <c r="AL13" s="8"/>
      <c r="AM13" s="8"/>
      <c r="AN13" s="8"/>
      <c r="AO13" s="8"/>
      <c r="AP13" s="8"/>
      <c r="AQ13" s="8"/>
      <c r="AR13" s="8"/>
    </row>
    <row r="14" spans="1:44" x14ac:dyDescent="0.2">
      <c r="A14" s="125"/>
      <c r="B14" s="202"/>
      <c r="C14" s="264"/>
      <c r="D14" s="264"/>
      <c r="E14" s="266"/>
      <c r="F14" s="106"/>
      <c r="G14" s="202"/>
      <c r="H14" s="264"/>
      <c r="I14" s="182"/>
      <c r="J14" s="266"/>
      <c r="K14" s="106"/>
      <c r="L14" s="202"/>
      <c r="M14" s="264"/>
      <c r="N14" s="169"/>
      <c r="O14" s="266"/>
      <c r="P14" s="106"/>
      <c r="Q14" s="202"/>
      <c r="R14" s="264"/>
      <c r="S14" s="180"/>
      <c r="T14" s="266"/>
      <c r="U14" s="106"/>
      <c r="V14" s="202"/>
      <c r="W14" s="264"/>
      <c r="X14" s="256"/>
      <c r="Y14" s="266"/>
      <c r="Z14" s="106"/>
      <c r="AA14" s="202"/>
      <c r="AB14" s="264"/>
      <c r="AC14" s="256"/>
      <c r="AD14" s="264"/>
      <c r="AE14" s="106"/>
      <c r="AF14" s="202"/>
      <c r="AG14" s="264"/>
      <c r="AH14" s="256"/>
      <c r="AI14" s="266"/>
      <c r="AJ14" s="106"/>
      <c r="AK14" s="8"/>
      <c r="AL14" s="8"/>
      <c r="AM14" s="8"/>
      <c r="AN14" s="8"/>
      <c r="AO14" s="8"/>
      <c r="AP14" s="8"/>
      <c r="AQ14" s="8"/>
      <c r="AR14" s="8"/>
    </row>
    <row r="15" spans="1:44" x14ac:dyDescent="0.2">
      <c r="A15" s="125" t="s">
        <v>147</v>
      </c>
      <c r="B15" s="316">
        <v>135950</v>
      </c>
      <c r="C15" s="264">
        <v>1000</v>
      </c>
      <c r="D15" s="277">
        <v>2221.56</v>
      </c>
      <c r="E15" s="266">
        <f>(B15-C15+D15)*18%</f>
        <v>24690.880799999999</v>
      </c>
      <c r="F15" s="106">
        <f>B15-C15+D15+E15</f>
        <v>161862.44079999998</v>
      </c>
      <c r="G15" s="324">
        <v>135960</v>
      </c>
      <c r="H15" s="264">
        <v>1000</v>
      </c>
      <c r="I15" s="277">
        <v>2199.1200000000003</v>
      </c>
      <c r="J15" s="266">
        <f>(G15-H15+I15)*18%</f>
        <v>24688.641599999999</v>
      </c>
      <c r="K15" s="106">
        <f>G15-H15+I15+J15</f>
        <v>161847.7616</v>
      </c>
      <c r="L15" s="324">
        <v>135270</v>
      </c>
      <c r="M15" s="264">
        <v>1000</v>
      </c>
      <c r="N15" s="256">
        <v>2751.75</v>
      </c>
      <c r="O15" s="266">
        <f>(L15-M15+N15)*18%</f>
        <v>24663.915000000001</v>
      </c>
      <c r="P15" s="106">
        <f>L15-M15+N15+O15</f>
        <v>161685.66500000001</v>
      </c>
      <c r="Q15" s="324">
        <v>138800</v>
      </c>
      <c r="R15" s="264">
        <v>1000</v>
      </c>
      <c r="S15" s="256">
        <v>1851.8500000000001</v>
      </c>
      <c r="T15" s="266">
        <f t="shared" ref="T15" si="10">(Q15-R15+S15)*18%</f>
        <v>25137.332999999999</v>
      </c>
      <c r="U15" s="106">
        <f>Q15-R15+S15+T15</f>
        <v>164789.18300000002</v>
      </c>
      <c r="V15" s="324">
        <v>137840</v>
      </c>
      <c r="W15" s="264">
        <v>1000</v>
      </c>
      <c r="X15" s="256">
        <v>1836.9</v>
      </c>
      <c r="Y15" s="266">
        <f>(V15-W15+X15)*18%</f>
        <v>24961.841999999997</v>
      </c>
      <c r="Z15" s="106">
        <f>V15-W15+X15+Y15</f>
        <v>163638.742</v>
      </c>
      <c r="AA15" s="324">
        <v>136460</v>
      </c>
      <c r="AB15" s="264">
        <v>1000</v>
      </c>
      <c r="AC15" s="256">
        <v>2534.2199999999998</v>
      </c>
      <c r="AD15" s="264">
        <f>(AA15-AB15+AC15)*18%</f>
        <v>24838.959599999998</v>
      </c>
      <c r="AE15" s="106">
        <f>AA15-AB15+AC15+AD15</f>
        <v>162833.1796</v>
      </c>
      <c r="AF15" s="324">
        <v>136040</v>
      </c>
      <c r="AG15" s="264">
        <v>1000</v>
      </c>
      <c r="AH15" s="256">
        <v>3381.75</v>
      </c>
      <c r="AI15" s="266">
        <f t="shared" ref="AI15" si="11">(AF15-AG15+AH15)*18%</f>
        <v>24915.915000000001</v>
      </c>
      <c r="AJ15" s="106">
        <f>AF15-AG15+AH15+AI15</f>
        <v>163337.66500000001</v>
      </c>
      <c r="AK15" s="8"/>
      <c r="AL15" s="8"/>
      <c r="AM15" s="8"/>
      <c r="AN15" s="8"/>
      <c r="AO15" s="8"/>
      <c r="AP15" s="8"/>
      <c r="AQ15" s="8"/>
      <c r="AR15" s="8"/>
    </row>
    <row r="16" spans="1:44" ht="13.5" thickBot="1" x14ac:dyDescent="0.25">
      <c r="A16" s="125"/>
      <c r="B16" s="164"/>
      <c r="C16" s="61"/>
      <c r="D16" s="61"/>
      <c r="E16" s="51"/>
      <c r="F16" s="107"/>
      <c r="G16" s="202"/>
      <c r="H16" s="264"/>
      <c r="I16" s="182"/>
      <c r="J16" s="266"/>
      <c r="K16" s="106"/>
      <c r="L16" s="164"/>
      <c r="M16" s="61"/>
      <c r="N16" s="171"/>
      <c r="O16" s="51"/>
      <c r="P16" s="107"/>
      <c r="Q16" s="164"/>
      <c r="R16" s="61"/>
      <c r="S16" s="181"/>
      <c r="T16" s="51"/>
      <c r="U16" s="107"/>
      <c r="V16" s="164"/>
      <c r="W16" s="61"/>
      <c r="X16" s="173"/>
      <c r="Y16" s="51"/>
      <c r="Z16" s="107"/>
      <c r="AA16" s="164"/>
      <c r="AB16" s="61"/>
      <c r="AC16" s="173"/>
      <c r="AD16" s="61"/>
      <c r="AE16" s="107"/>
      <c r="AF16" s="164"/>
      <c r="AG16" s="61"/>
      <c r="AH16" s="173"/>
      <c r="AI16" s="51"/>
      <c r="AJ16" s="107"/>
      <c r="AK16" s="8"/>
      <c r="AL16" s="8"/>
      <c r="AM16" s="8"/>
      <c r="AN16" s="8"/>
      <c r="AO16" s="8"/>
      <c r="AP16" s="8"/>
      <c r="AQ16" s="8"/>
      <c r="AR16" s="8"/>
    </row>
    <row r="17" spans="1:44" x14ac:dyDescent="0.2">
      <c r="A17" s="127" t="s">
        <v>17</v>
      </c>
      <c r="B17" s="138"/>
      <c r="C17" s="337"/>
      <c r="D17" s="337"/>
      <c r="E17" s="137"/>
      <c r="F17" s="338"/>
      <c r="G17" s="138"/>
      <c r="H17" s="337"/>
      <c r="I17" s="139"/>
      <c r="J17" s="137"/>
      <c r="K17" s="338"/>
      <c r="L17" s="138"/>
      <c r="M17" s="337"/>
      <c r="N17" s="184"/>
      <c r="O17" s="137"/>
      <c r="P17" s="108"/>
      <c r="Q17" s="138"/>
      <c r="R17" s="337"/>
      <c r="S17" s="183"/>
      <c r="T17" s="137"/>
      <c r="U17" s="108"/>
      <c r="V17" s="138"/>
      <c r="W17" s="337"/>
      <c r="X17" s="176"/>
      <c r="Y17" s="137"/>
      <c r="Z17" s="108"/>
      <c r="AA17" s="138"/>
      <c r="AB17" s="337"/>
      <c r="AC17" s="176"/>
      <c r="AD17" s="337"/>
      <c r="AE17" s="108"/>
      <c r="AF17" s="138"/>
      <c r="AG17" s="337"/>
      <c r="AH17" s="176"/>
      <c r="AI17" s="137"/>
      <c r="AJ17" s="108"/>
      <c r="AK17" s="8"/>
      <c r="AL17" s="8"/>
      <c r="AM17" s="8"/>
      <c r="AN17" s="8"/>
      <c r="AO17" s="8"/>
      <c r="AP17" s="8"/>
      <c r="AQ17" s="8"/>
      <c r="AR17" s="8"/>
    </row>
    <row r="18" spans="1:44" ht="13.9" customHeight="1" x14ac:dyDescent="0.2">
      <c r="A18" s="125" t="s">
        <v>18</v>
      </c>
      <c r="B18" s="316">
        <v>126570</v>
      </c>
      <c r="C18" s="264">
        <v>1000</v>
      </c>
      <c r="D18" s="277">
        <v>2221.56</v>
      </c>
      <c r="E18" s="266">
        <f t="shared" si="2"/>
        <v>23002.480799999998</v>
      </c>
      <c r="F18" s="106">
        <f t="shared" si="3"/>
        <v>150794.04079999999</v>
      </c>
      <c r="G18" s="324">
        <v>125570</v>
      </c>
      <c r="H18" s="264">
        <v>1000</v>
      </c>
      <c r="I18" s="277">
        <v>2199.1200000000003</v>
      </c>
      <c r="J18" s="266">
        <f t="shared" si="4"/>
        <v>22818.441599999998</v>
      </c>
      <c r="K18" s="106">
        <f t="shared" si="5"/>
        <v>149587.56159999999</v>
      </c>
      <c r="L18" s="324">
        <v>125860</v>
      </c>
      <c r="M18" s="264">
        <v>1000</v>
      </c>
      <c r="N18" s="256">
        <v>2751.75</v>
      </c>
      <c r="O18" s="266">
        <f t="shared" ref="O18:O57" si="12">(L18-M18+N18)*18%</f>
        <v>22970.114999999998</v>
      </c>
      <c r="P18" s="106">
        <f t="shared" ref="P18:P57" si="13">L18-M18+N18+O18</f>
        <v>150581.86499999999</v>
      </c>
      <c r="Q18" s="324">
        <v>128510</v>
      </c>
      <c r="R18" s="264">
        <v>1000</v>
      </c>
      <c r="S18" s="256">
        <v>1851.8500000000001</v>
      </c>
      <c r="T18" s="266">
        <f t="shared" si="0"/>
        <v>23285.133000000002</v>
      </c>
      <c r="U18" s="106">
        <f t="shared" si="6"/>
        <v>152646.98300000001</v>
      </c>
      <c r="V18" s="324">
        <v>126700</v>
      </c>
      <c r="W18" s="264">
        <v>1000</v>
      </c>
      <c r="X18" s="256">
        <v>1836.9</v>
      </c>
      <c r="Y18" s="266">
        <f t="shared" si="7"/>
        <v>22956.642</v>
      </c>
      <c r="Z18" s="106">
        <f t="shared" si="8"/>
        <v>150493.54199999999</v>
      </c>
      <c r="AA18" s="324">
        <v>126130</v>
      </c>
      <c r="AB18" s="264">
        <v>1000</v>
      </c>
      <c r="AC18" s="256">
        <v>2534.2199999999998</v>
      </c>
      <c r="AD18" s="264">
        <f>(AA18-AB18+AC18)*18%</f>
        <v>22979.559600000001</v>
      </c>
      <c r="AE18" s="106">
        <f>AA18-AB18+AC18+AD18</f>
        <v>150643.77960000001</v>
      </c>
      <c r="AF18" s="324">
        <v>125100</v>
      </c>
      <c r="AG18" s="264">
        <v>1000</v>
      </c>
      <c r="AH18" s="256">
        <v>3381.75</v>
      </c>
      <c r="AI18" s="266">
        <f t="shared" si="1"/>
        <v>22946.715</v>
      </c>
      <c r="AJ18" s="106">
        <f t="shared" si="9"/>
        <v>150428.465</v>
      </c>
      <c r="AK18" s="8"/>
      <c r="AL18" s="8"/>
      <c r="AM18" s="8"/>
      <c r="AN18" s="8"/>
      <c r="AO18" s="8"/>
      <c r="AP18" s="8"/>
      <c r="AQ18" s="8"/>
      <c r="AR18" s="8"/>
    </row>
    <row r="19" spans="1:44" ht="13.5" thickBot="1" x14ac:dyDescent="0.25">
      <c r="A19" s="126"/>
      <c r="B19" s="159"/>
      <c r="C19" s="61"/>
      <c r="D19" s="61"/>
      <c r="E19" s="51"/>
      <c r="F19" s="63"/>
      <c r="G19" s="159"/>
      <c r="H19" s="61"/>
      <c r="I19" s="62"/>
      <c r="J19" s="51"/>
      <c r="K19" s="63"/>
      <c r="L19" s="159"/>
      <c r="M19" s="61"/>
      <c r="N19" s="173"/>
      <c r="O19" s="51"/>
      <c r="P19" s="107"/>
      <c r="Q19" s="159"/>
      <c r="R19" s="61"/>
      <c r="S19" s="181"/>
      <c r="T19" s="51"/>
      <c r="U19" s="107"/>
      <c r="V19" s="159"/>
      <c r="W19" s="61"/>
      <c r="X19" s="173"/>
      <c r="Y19" s="51"/>
      <c r="Z19" s="107"/>
      <c r="AA19" s="159"/>
      <c r="AB19" s="61"/>
      <c r="AC19" s="173"/>
      <c r="AD19" s="61"/>
      <c r="AE19" s="107"/>
      <c r="AF19" s="159"/>
      <c r="AG19" s="61"/>
      <c r="AH19" s="173"/>
      <c r="AI19" s="51"/>
      <c r="AJ19" s="107"/>
      <c r="AK19" s="8"/>
      <c r="AL19" s="8"/>
      <c r="AM19" s="8"/>
      <c r="AN19" s="8"/>
      <c r="AO19" s="8"/>
      <c r="AP19" s="8"/>
      <c r="AQ19" s="8"/>
      <c r="AR19" s="8"/>
    </row>
    <row r="20" spans="1:44" x14ac:dyDescent="0.2">
      <c r="A20" s="128" t="s">
        <v>19</v>
      </c>
      <c r="B20" s="316">
        <v>129450</v>
      </c>
      <c r="C20" s="337">
        <v>1000</v>
      </c>
      <c r="D20" s="277">
        <v>2221.56</v>
      </c>
      <c r="E20" s="137">
        <f t="shared" si="2"/>
        <v>23520.880799999999</v>
      </c>
      <c r="F20" s="108">
        <f t="shared" si="3"/>
        <v>154192.44079999998</v>
      </c>
      <c r="G20" s="324">
        <v>129450</v>
      </c>
      <c r="H20" s="337">
        <v>1000</v>
      </c>
      <c r="I20" s="279">
        <v>2199.1200000000003</v>
      </c>
      <c r="J20" s="137">
        <f t="shared" si="4"/>
        <v>23516.8416</v>
      </c>
      <c r="K20" s="108">
        <f t="shared" si="5"/>
        <v>154165.96159999998</v>
      </c>
      <c r="L20" s="324">
        <v>128690</v>
      </c>
      <c r="M20" s="337">
        <v>1000</v>
      </c>
      <c r="N20" s="279">
        <v>2751.75</v>
      </c>
      <c r="O20" s="137">
        <f t="shared" si="12"/>
        <v>23479.514999999999</v>
      </c>
      <c r="P20" s="108">
        <f t="shared" si="13"/>
        <v>153921.26500000001</v>
      </c>
      <c r="Q20" s="324">
        <v>131290</v>
      </c>
      <c r="R20" s="337">
        <v>1000</v>
      </c>
      <c r="S20" s="256">
        <v>1851.8500000000001</v>
      </c>
      <c r="T20" s="137">
        <f t="shared" si="0"/>
        <v>23785.532999999999</v>
      </c>
      <c r="U20" s="108">
        <f t="shared" si="6"/>
        <v>155927.383</v>
      </c>
      <c r="V20" s="324">
        <v>131580</v>
      </c>
      <c r="W20" s="264">
        <v>1000</v>
      </c>
      <c r="X20" s="176">
        <v>1836.9</v>
      </c>
      <c r="Y20" s="266">
        <f t="shared" si="7"/>
        <v>23835.041999999998</v>
      </c>
      <c r="Z20" s="106">
        <f t="shared" si="8"/>
        <v>156251.94199999998</v>
      </c>
      <c r="AA20" s="324">
        <v>129710</v>
      </c>
      <c r="AB20" s="264">
        <v>1000</v>
      </c>
      <c r="AC20" s="176">
        <v>2534.2199999999998</v>
      </c>
      <c r="AD20" s="264">
        <f>(AA20-AB20+AC20)*18%</f>
        <v>23623.959599999998</v>
      </c>
      <c r="AE20" s="106">
        <f>AA20-AB20+AC20+AD20</f>
        <v>154868.1796</v>
      </c>
      <c r="AF20" s="324">
        <v>129730</v>
      </c>
      <c r="AG20" s="337">
        <v>1000</v>
      </c>
      <c r="AH20" s="176">
        <v>3381.75</v>
      </c>
      <c r="AI20" s="137">
        <f t="shared" si="1"/>
        <v>23780.114999999998</v>
      </c>
      <c r="AJ20" s="108">
        <f t="shared" si="9"/>
        <v>155891.86499999999</v>
      </c>
      <c r="AK20" s="8"/>
      <c r="AL20" s="8"/>
      <c r="AM20" s="8"/>
      <c r="AN20" s="8"/>
      <c r="AO20" s="8"/>
      <c r="AP20" s="8"/>
      <c r="AQ20" s="8"/>
      <c r="AR20" s="8"/>
    </row>
    <row r="21" spans="1:44" ht="13.5" thickBot="1" x14ac:dyDescent="0.25">
      <c r="A21" s="126" t="s">
        <v>20</v>
      </c>
      <c r="B21" s="159"/>
      <c r="C21" s="61"/>
      <c r="D21" s="61"/>
      <c r="E21" s="51"/>
      <c r="F21" s="63"/>
      <c r="G21" s="159"/>
      <c r="H21" s="61"/>
      <c r="I21" s="62"/>
      <c r="J21" s="51"/>
      <c r="K21" s="63"/>
      <c r="L21" s="159"/>
      <c r="M21" s="61"/>
      <c r="N21" s="173"/>
      <c r="O21" s="51"/>
      <c r="P21" s="107"/>
      <c r="Q21" s="159"/>
      <c r="R21" s="61"/>
      <c r="S21" s="181"/>
      <c r="T21" s="51"/>
      <c r="U21" s="107"/>
      <c r="V21" s="159"/>
      <c r="W21" s="61"/>
      <c r="X21" s="173"/>
      <c r="Y21" s="51"/>
      <c r="Z21" s="107"/>
      <c r="AA21" s="159"/>
      <c r="AB21" s="61"/>
      <c r="AC21" s="173"/>
      <c r="AD21" s="61"/>
      <c r="AE21" s="107"/>
      <c r="AF21" s="159"/>
      <c r="AG21" s="61"/>
      <c r="AH21" s="173"/>
      <c r="AI21" s="51"/>
      <c r="AJ21" s="107"/>
      <c r="AK21" s="8"/>
      <c r="AL21" s="8"/>
      <c r="AM21" s="8"/>
      <c r="AN21" s="8"/>
      <c r="AO21" s="8"/>
      <c r="AP21" s="8"/>
      <c r="AQ21" s="8"/>
      <c r="AR21" s="8"/>
    </row>
    <row r="22" spans="1:44" x14ac:dyDescent="0.2">
      <c r="A22" s="127" t="s">
        <v>21</v>
      </c>
      <c r="B22" s="138"/>
      <c r="C22" s="337"/>
      <c r="D22" s="337"/>
      <c r="E22" s="137"/>
      <c r="F22" s="338"/>
      <c r="G22" s="138"/>
      <c r="H22" s="337"/>
      <c r="I22" s="139"/>
      <c r="J22" s="137"/>
      <c r="K22" s="338"/>
      <c r="L22" s="138"/>
      <c r="M22" s="337"/>
      <c r="N22" s="176"/>
      <c r="O22" s="137"/>
      <c r="P22" s="108"/>
      <c r="Q22" s="138"/>
      <c r="R22" s="337"/>
      <c r="S22" s="183"/>
      <c r="T22" s="137"/>
      <c r="U22" s="108"/>
      <c r="V22" s="158"/>
      <c r="W22" s="264"/>
      <c r="X22" s="256"/>
      <c r="Y22" s="266"/>
      <c r="Z22" s="106"/>
      <c r="AA22" s="158"/>
      <c r="AB22" s="264"/>
      <c r="AC22" s="256"/>
      <c r="AD22" s="264"/>
      <c r="AE22" s="106"/>
      <c r="AF22" s="138"/>
      <c r="AG22" s="337"/>
      <c r="AH22" s="176"/>
      <c r="AI22" s="137"/>
      <c r="AJ22" s="108"/>
      <c r="AK22" s="8"/>
      <c r="AL22" s="8"/>
      <c r="AM22" s="8"/>
      <c r="AN22" s="8"/>
      <c r="AO22" s="8"/>
      <c r="AP22" s="8"/>
      <c r="AQ22" s="8"/>
      <c r="AR22" s="8"/>
    </row>
    <row r="23" spans="1:44" ht="13.9" customHeight="1" x14ac:dyDescent="0.2">
      <c r="A23" s="125" t="s">
        <v>22</v>
      </c>
      <c r="B23" s="316">
        <v>136200</v>
      </c>
      <c r="C23" s="264">
        <v>1000</v>
      </c>
      <c r="D23" s="277">
        <v>2221.56</v>
      </c>
      <c r="E23" s="266">
        <f t="shared" si="2"/>
        <v>24735.880799999999</v>
      </c>
      <c r="F23" s="106">
        <f t="shared" si="3"/>
        <v>162157.44079999998</v>
      </c>
      <c r="G23" s="324">
        <v>136110</v>
      </c>
      <c r="H23" s="264">
        <v>1000</v>
      </c>
      <c r="I23" s="277">
        <v>2199.1200000000003</v>
      </c>
      <c r="J23" s="266">
        <f t="shared" si="4"/>
        <v>24715.641599999999</v>
      </c>
      <c r="K23" s="106">
        <f t="shared" si="5"/>
        <v>162024.7616</v>
      </c>
      <c r="L23" s="324">
        <v>136470</v>
      </c>
      <c r="M23" s="264">
        <v>1000</v>
      </c>
      <c r="N23" s="256">
        <v>2751.75</v>
      </c>
      <c r="O23" s="266">
        <f t="shared" si="12"/>
        <v>24879.915000000001</v>
      </c>
      <c r="P23" s="106">
        <f t="shared" si="13"/>
        <v>163101.66500000001</v>
      </c>
      <c r="Q23" s="324">
        <v>138250</v>
      </c>
      <c r="R23" s="264">
        <v>1000</v>
      </c>
      <c r="S23" s="256">
        <v>1851.8500000000001</v>
      </c>
      <c r="T23" s="266">
        <f t="shared" si="0"/>
        <v>25038.332999999999</v>
      </c>
      <c r="U23" s="106">
        <f t="shared" si="6"/>
        <v>164140.18300000002</v>
      </c>
      <c r="V23" s="324">
        <v>138440</v>
      </c>
      <c r="W23" s="264">
        <v>1000</v>
      </c>
      <c r="X23" s="256">
        <v>1836.9</v>
      </c>
      <c r="Y23" s="266">
        <f t="shared" si="7"/>
        <v>25069.841999999997</v>
      </c>
      <c r="Z23" s="106">
        <f t="shared" si="8"/>
        <v>164346.742</v>
      </c>
      <c r="AA23" s="324">
        <v>137460</v>
      </c>
      <c r="AB23" s="264">
        <v>1000</v>
      </c>
      <c r="AC23" s="256">
        <v>2534.2199999999998</v>
      </c>
      <c r="AD23" s="264">
        <f>(AA23-AB23+AC23)*18%</f>
        <v>25018.959599999998</v>
      </c>
      <c r="AE23" s="106">
        <f>AA23-AB23+AC23+AD23</f>
        <v>164013.1796</v>
      </c>
      <c r="AF23" s="324">
        <v>136240</v>
      </c>
      <c r="AG23" s="264">
        <v>1000</v>
      </c>
      <c r="AH23" s="256">
        <v>3381.75</v>
      </c>
      <c r="AI23" s="266">
        <f t="shared" si="1"/>
        <v>24951.915000000001</v>
      </c>
      <c r="AJ23" s="106">
        <f t="shared" si="9"/>
        <v>163573.66500000001</v>
      </c>
      <c r="AK23" s="8"/>
      <c r="AL23" s="8"/>
      <c r="AM23" s="8"/>
      <c r="AN23" s="8"/>
      <c r="AO23" s="8"/>
      <c r="AP23" s="8"/>
      <c r="AQ23" s="8"/>
      <c r="AR23" s="8"/>
    </row>
    <row r="24" spans="1:44" ht="13.5" thickBot="1" x14ac:dyDescent="0.25">
      <c r="A24" s="126" t="s">
        <v>23</v>
      </c>
      <c r="B24" s="159"/>
      <c r="C24" s="61"/>
      <c r="D24" s="61"/>
      <c r="E24" s="51"/>
      <c r="F24" s="63"/>
      <c r="G24" s="159"/>
      <c r="H24" s="61"/>
      <c r="I24" s="62"/>
      <c r="J24" s="51"/>
      <c r="K24" s="63"/>
      <c r="L24" s="159"/>
      <c r="M24" s="61"/>
      <c r="N24" s="173"/>
      <c r="O24" s="51"/>
      <c r="P24" s="107"/>
      <c r="Q24" s="159"/>
      <c r="R24" s="61"/>
      <c r="S24" s="181"/>
      <c r="T24" s="51"/>
      <c r="U24" s="107"/>
      <c r="V24" s="158"/>
      <c r="W24" s="264"/>
      <c r="X24" s="256"/>
      <c r="Y24" s="266"/>
      <c r="Z24" s="106"/>
      <c r="AA24" s="158"/>
      <c r="AB24" s="264"/>
      <c r="AC24" s="256"/>
      <c r="AD24" s="264"/>
      <c r="AE24" s="106"/>
      <c r="AF24" s="159"/>
      <c r="AG24" s="61"/>
      <c r="AH24" s="173"/>
      <c r="AI24" s="51"/>
      <c r="AJ24" s="107"/>
      <c r="AK24" s="8"/>
      <c r="AL24" s="8"/>
      <c r="AM24" s="8"/>
      <c r="AN24" s="8"/>
      <c r="AO24" s="8"/>
      <c r="AP24" s="8"/>
      <c r="AQ24" s="8"/>
      <c r="AR24" s="8"/>
    </row>
    <row r="25" spans="1:44" x14ac:dyDescent="0.2">
      <c r="A25" s="127" t="s">
        <v>24</v>
      </c>
      <c r="B25" s="138"/>
      <c r="C25" s="337"/>
      <c r="D25" s="337"/>
      <c r="E25" s="137"/>
      <c r="F25" s="338"/>
      <c r="G25" s="138"/>
      <c r="H25" s="337"/>
      <c r="I25" s="139"/>
      <c r="J25" s="137"/>
      <c r="K25" s="338"/>
      <c r="L25" s="138"/>
      <c r="M25" s="337"/>
      <c r="N25" s="176"/>
      <c r="O25" s="137"/>
      <c r="P25" s="108"/>
      <c r="Q25" s="138"/>
      <c r="R25" s="337"/>
      <c r="S25" s="183"/>
      <c r="T25" s="137"/>
      <c r="U25" s="108"/>
      <c r="V25" s="138"/>
      <c r="W25" s="337"/>
      <c r="X25" s="176"/>
      <c r="Y25" s="137"/>
      <c r="Z25" s="108"/>
      <c r="AA25" s="138"/>
      <c r="AB25" s="337"/>
      <c r="AC25" s="176"/>
      <c r="AD25" s="337"/>
      <c r="AE25" s="108"/>
      <c r="AF25" s="138"/>
      <c r="AG25" s="337"/>
      <c r="AH25" s="176"/>
      <c r="AI25" s="137"/>
      <c r="AJ25" s="108"/>
      <c r="AK25" s="8"/>
      <c r="AL25" s="8"/>
      <c r="AM25" s="8"/>
      <c r="AN25" s="8"/>
      <c r="AO25" s="8"/>
      <c r="AP25" s="8"/>
      <c r="AQ25" s="8"/>
      <c r="AR25" s="8"/>
    </row>
    <row r="26" spans="1:44" ht="13.9" customHeight="1" x14ac:dyDescent="0.2">
      <c r="A26" s="125" t="s">
        <v>25</v>
      </c>
      <c r="B26" s="316">
        <v>125820</v>
      </c>
      <c r="C26" s="264">
        <v>1000</v>
      </c>
      <c r="D26" s="277">
        <v>2221.56</v>
      </c>
      <c r="E26" s="266">
        <f t="shared" si="2"/>
        <v>22867.480799999998</v>
      </c>
      <c r="F26" s="106">
        <f t="shared" si="3"/>
        <v>149909.04079999999</v>
      </c>
      <c r="G26" s="324">
        <v>125830</v>
      </c>
      <c r="H26" s="264">
        <v>1000</v>
      </c>
      <c r="I26" s="277">
        <v>2199.1200000000003</v>
      </c>
      <c r="J26" s="266">
        <f t="shared" si="4"/>
        <v>22865.241599999998</v>
      </c>
      <c r="K26" s="106">
        <f t="shared" si="5"/>
        <v>149894.3616</v>
      </c>
      <c r="L26" s="324">
        <v>125050</v>
      </c>
      <c r="M26" s="264">
        <v>1000</v>
      </c>
      <c r="N26" s="256">
        <v>2751.75</v>
      </c>
      <c r="O26" s="266">
        <f t="shared" si="12"/>
        <v>22824.314999999999</v>
      </c>
      <c r="P26" s="106">
        <f t="shared" si="13"/>
        <v>149626.065</v>
      </c>
      <c r="Q26" s="324">
        <v>128190</v>
      </c>
      <c r="R26" s="264">
        <v>1000</v>
      </c>
      <c r="S26" s="256">
        <v>1851.8500000000001</v>
      </c>
      <c r="T26" s="266">
        <f t="shared" si="0"/>
        <v>23227.532999999999</v>
      </c>
      <c r="U26" s="106">
        <f t="shared" si="6"/>
        <v>152269.383</v>
      </c>
      <c r="V26" s="324">
        <v>127820</v>
      </c>
      <c r="W26" s="264">
        <v>1000</v>
      </c>
      <c r="X26" s="256">
        <v>1836.9</v>
      </c>
      <c r="Y26" s="266">
        <f t="shared" si="7"/>
        <v>23158.241999999998</v>
      </c>
      <c r="Z26" s="106">
        <f t="shared" si="8"/>
        <v>151815.14199999999</v>
      </c>
      <c r="AA26" s="324">
        <v>126100</v>
      </c>
      <c r="AB26" s="264">
        <v>1000</v>
      </c>
      <c r="AC26" s="256">
        <v>2534.2199999999998</v>
      </c>
      <c r="AD26" s="264">
        <f>(AA26-AB26+AC26)*18%</f>
        <v>22974.159599999999</v>
      </c>
      <c r="AE26" s="106">
        <f>AA26-AB26+AC26+AD26</f>
        <v>150608.37959999999</v>
      </c>
      <c r="AF26" s="324">
        <v>126040</v>
      </c>
      <c r="AG26" s="264">
        <v>1000</v>
      </c>
      <c r="AH26" s="256">
        <v>3381.75</v>
      </c>
      <c r="AI26" s="266">
        <f t="shared" si="1"/>
        <v>23115.915000000001</v>
      </c>
      <c r="AJ26" s="106">
        <f t="shared" si="9"/>
        <v>151537.66500000001</v>
      </c>
      <c r="AK26" s="8"/>
      <c r="AL26" s="8"/>
      <c r="AM26" s="8"/>
      <c r="AN26" s="8"/>
      <c r="AO26" s="8"/>
      <c r="AP26" s="8"/>
      <c r="AQ26" s="8"/>
      <c r="AR26" s="8"/>
    </row>
    <row r="27" spans="1:44" ht="13.5" thickBot="1" x14ac:dyDescent="0.25">
      <c r="A27" s="126" t="s">
        <v>26</v>
      </c>
      <c r="B27" s="159"/>
      <c r="C27" s="61"/>
      <c r="D27" s="61"/>
      <c r="E27" s="51"/>
      <c r="F27" s="63"/>
      <c r="G27" s="159"/>
      <c r="H27" s="61"/>
      <c r="I27" s="62"/>
      <c r="J27" s="51"/>
      <c r="K27" s="63"/>
      <c r="L27" s="159"/>
      <c r="M27" s="61"/>
      <c r="N27" s="173"/>
      <c r="O27" s="51"/>
      <c r="P27" s="107"/>
      <c r="Q27" s="159"/>
      <c r="R27" s="61"/>
      <c r="S27" s="181"/>
      <c r="T27" s="51"/>
      <c r="U27" s="107"/>
      <c r="V27" s="159"/>
      <c r="W27" s="61"/>
      <c r="X27" s="173"/>
      <c r="Y27" s="51"/>
      <c r="Z27" s="107"/>
      <c r="AA27" s="159"/>
      <c r="AB27" s="61"/>
      <c r="AC27" s="173"/>
      <c r="AD27" s="61"/>
      <c r="AE27" s="107"/>
      <c r="AF27" s="159"/>
      <c r="AG27" s="61"/>
      <c r="AH27" s="173"/>
      <c r="AI27" s="51"/>
      <c r="AJ27" s="107"/>
      <c r="AK27" s="8"/>
      <c r="AL27" s="8"/>
      <c r="AM27" s="8"/>
      <c r="AN27" s="8"/>
      <c r="AO27" s="8"/>
      <c r="AP27" s="8"/>
      <c r="AQ27" s="8"/>
      <c r="AR27" s="8"/>
    </row>
    <row r="28" spans="1:44" x14ac:dyDescent="0.2">
      <c r="A28" s="127" t="s">
        <v>27</v>
      </c>
      <c r="B28" s="138"/>
      <c r="C28" s="337"/>
      <c r="D28" s="337"/>
      <c r="E28" s="137"/>
      <c r="F28" s="338"/>
      <c r="G28" s="138"/>
      <c r="H28" s="337"/>
      <c r="I28" s="139"/>
      <c r="J28" s="137"/>
      <c r="K28" s="338"/>
      <c r="L28" s="138"/>
      <c r="M28" s="337"/>
      <c r="N28" s="176"/>
      <c r="O28" s="137"/>
      <c r="P28" s="108"/>
      <c r="Q28" s="138"/>
      <c r="R28" s="337"/>
      <c r="S28" s="183"/>
      <c r="T28" s="137"/>
      <c r="U28" s="108"/>
      <c r="V28" s="158"/>
      <c r="W28" s="264"/>
      <c r="X28" s="256"/>
      <c r="Y28" s="266"/>
      <c r="Z28" s="106"/>
      <c r="AA28" s="158"/>
      <c r="AB28" s="264"/>
      <c r="AC28" s="256"/>
      <c r="AD28" s="264"/>
      <c r="AE28" s="106"/>
      <c r="AF28" s="138"/>
      <c r="AG28" s="337"/>
      <c r="AH28" s="176"/>
      <c r="AI28" s="137"/>
      <c r="AJ28" s="108"/>
      <c r="AK28" s="8"/>
      <c r="AL28" s="8"/>
      <c r="AM28" s="8"/>
      <c r="AN28" s="8"/>
      <c r="AO28" s="8"/>
      <c r="AP28" s="8"/>
      <c r="AQ28" s="8"/>
      <c r="AR28" s="8"/>
    </row>
    <row r="29" spans="1:44" s="49" customFormat="1" ht="13.9" customHeight="1" x14ac:dyDescent="0.2">
      <c r="A29" s="125" t="s">
        <v>28</v>
      </c>
      <c r="B29" s="316">
        <v>125790</v>
      </c>
      <c r="C29" s="264">
        <v>1000</v>
      </c>
      <c r="D29" s="277">
        <v>2221.56</v>
      </c>
      <c r="E29" s="266">
        <f>(B29-C29+D29)*18%</f>
        <v>22862.0808</v>
      </c>
      <c r="F29" s="106">
        <f>B29-C29+D29+E29</f>
        <v>149873.64079999999</v>
      </c>
      <c r="G29" s="324">
        <v>125290</v>
      </c>
      <c r="H29" s="264">
        <v>1000</v>
      </c>
      <c r="I29" s="277">
        <v>2199.1200000000003</v>
      </c>
      <c r="J29" s="266">
        <f t="shared" si="4"/>
        <v>22768.041599999997</v>
      </c>
      <c r="K29" s="106">
        <f t="shared" si="5"/>
        <v>149257.16159999999</v>
      </c>
      <c r="L29" s="324">
        <v>125040</v>
      </c>
      <c r="M29" s="264">
        <v>1000</v>
      </c>
      <c r="N29" s="256">
        <v>2751.75</v>
      </c>
      <c r="O29" s="266">
        <f t="shared" si="12"/>
        <v>22822.514999999999</v>
      </c>
      <c r="P29" s="106">
        <f t="shared" si="13"/>
        <v>149614.26500000001</v>
      </c>
      <c r="Q29" s="324">
        <v>128790</v>
      </c>
      <c r="R29" s="264">
        <v>1000</v>
      </c>
      <c r="S29" s="256">
        <v>1851.8500000000001</v>
      </c>
      <c r="T29" s="266">
        <f t="shared" si="0"/>
        <v>23335.532999999999</v>
      </c>
      <c r="U29" s="106">
        <f t="shared" si="6"/>
        <v>152977.383</v>
      </c>
      <c r="V29" s="324">
        <v>127280</v>
      </c>
      <c r="W29" s="264">
        <v>1000</v>
      </c>
      <c r="X29" s="256">
        <v>1836.9</v>
      </c>
      <c r="Y29" s="266">
        <f t="shared" si="7"/>
        <v>23061.041999999998</v>
      </c>
      <c r="Z29" s="106">
        <f t="shared" si="8"/>
        <v>151177.94199999998</v>
      </c>
      <c r="AA29" s="324">
        <v>125910</v>
      </c>
      <c r="AB29" s="264">
        <v>1000</v>
      </c>
      <c r="AC29" s="256">
        <v>2534.2199999999998</v>
      </c>
      <c r="AD29" s="264">
        <f>(AA29-AB29+AC29)*18%</f>
        <v>22939.959599999998</v>
      </c>
      <c r="AE29" s="106">
        <f>AA29-AB29+AC29+AD29</f>
        <v>150384.1796</v>
      </c>
      <c r="AF29" s="324">
        <v>125420</v>
      </c>
      <c r="AG29" s="264">
        <v>1000</v>
      </c>
      <c r="AH29" s="256">
        <v>3381.75</v>
      </c>
      <c r="AI29" s="266">
        <f t="shared" si="1"/>
        <v>23004.314999999999</v>
      </c>
      <c r="AJ29" s="106">
        <f t="shared" si="9"/>
        <v>150806.065</v>
      </c>
      <c r="AK29" s="8"/>
      <c r="AL29" s="8"/>
      <c r="AM29" s="8"/>
      <c r="AN29" s="8"/>
      <c r="AO29" s="8"/>
      <c r="AP29" s="8"/>
      <c r="AQ29" s="8"/>
      <c r="AR29" s="8"/>
    </row>
    <row r="30" spans="1:44" s="49" customFormat="1" ht="13.5" thickBot="1" x14ac:dyDescent="0.25">
      <c r="A30" s="126" t="s">
        <v>29</v>
      </c>
      <c r="B30" s="159"/>
      <c r="C30" s="61"/>
      <c r="D30" s="61"/>
      <c r="E30" s="51"/>
      <c r="F30" s="63"/>
      <c r="G30" s="159"/>
      <c r="H30" s="61"/>
      <c r="I30" s="173"/>
      <c r="J30" s="51"/>
      <c r="K30" s="63"/>
      <c r="L30" s="159"/>
      <c r="M30" s="61"/>
      <c r="N30" s="173"/>
      <c r="O30" s="51"/>
      <c r="P30" s="107"/>
      <c r="Q30" s="159"/>
      <c r="R30" s="61"/>
      <c r="S30" s="181"/>
      <c r="T30" s="51"/>
      <c r="U30" s="107"/>
      <c r="V30" s="158"/>
      <c r="W30" s="264"/>
      <c r="X30" s="256"/>
      <c r="Y30" s="266"/>
      <c r="Z30" s="106"/>
      <c r="AA30" s="158"/>
      <c r="AB30" s="264"/>
      <c r="AC30" s="256"/>
      <c r="AD30" s="264"/>
      <c r="AE30" s="106"/>
      <c r="AF30" s="159"/>
      <c r="AG30" s="61"/>
      <c r="AH30" s="173"/>
      <c r="AI30" s="51"/>
      <c r="AJ30" s="107"/>
      <c r="AK30" s="8"/>
      <c r="AL30" s="8"/>
      <c r="AM30" s="8"/>
      <c r="AN30" s="8"/>
      <c r="AO30" s="8"/>
      <c r="AP30" s="8"/>
      <c r="AQ30" s="8"/>
      <c r="AR30" s="8"/>
    </row>
    <row r="31" spans="1:44" s="49" customFormat="1" x14ac:dyDescent="0.2">
      <c r="A31" s="127" t="s">
        <v>30</v>
      </c>
      <c r="B31" s="138"/>
      <c r="C31" s="337"/>
      <c r="D31" s="337"/>
      <c r="E31" s="137"/>
      <c r="F31" s="338"/>
      <c r="G31" s="138"/>
      <c r="H31" s="337"/>
      <c r="I31" s="176"/>
      <c r="J31" s="137"/>
      <c r="K31" s="338"/>
      <c r="L31" s="138"/>
      <c r="M31" s="337"/>
      <c r="N31" s="176"/>
      <c r="O31" s="137"/>
      <c r="P31" s="108"/>
      <c r="Q31" s="138"/>
      <c r="R31" s="337"/>
      <c r="S31" s="183"/>
      <c r="T31" s="137"/>
      <c r="U31" s="108"/>
      <c r="V31" s="138"/>
      <c r="W31" s="337"/>
      <c r="X31" s="176"/>
      <c r="Y31" s="137"/>
      <c r="Z31" s="108"/>
      <c r="AA31" s="138"/>
      <c r="AB31" s="337"/>
      <c r="AC31" s="176"/>
      <c r="AD31" s="337"/>
      <c r="AE31" s="108"/>
      <c r="AF31" s="138"/>
      <c r="AG31" s="337"/>
      <c r="AH31" s="176"/>
      <c r="AI31" s="137"/>
      <c r="AJ31" s="108"/>
      <c r="AK31" s="8"/>
      <c r="AL31" s="8"/>
      <c r="AM31" s="8"/>
      <c r="AN31" s="8"/>
      <c r="AO31" s="8"/>
      <c r="AP31" s="8"/>
      <c r="AQ31" s="8"/>
      <c r="AR31" s="8"/>
    </row>
    <row r="32" spans="1:44" s="49" customFormat="1" ht="13.9" customHeight="1" x14ac:dyDescent="0.2">
      <c r="A32" s="125" t="s">
        <v>31</v>
      </c>
      <c r="B32" s="316">
        <v>127380</v>
      </c>
      <c r="C32" s="264">
        <v>1000</v>
      </c>
      <c r="D32" s="277">
        <v>2221.56</v>
      </c>
      <c r="E32" s="266">
        <f t="shared" si="2"/>
        <v>23148.2808</v>
      </c>
      <c r="F32" s="106">
        <f t="shared" si="3"/>
        <v>151749.84080000001</v>
      </c>
      <c r="G32" s="324">
        <v>126780</v>
      </c>
      <c r="H32" s="264">
        <v>1000</v>
      </c>
      <c r="I32" s="277">
        <v>2199.1200000000003</v>
      </c>
      <c r="J32" s="266">
        <f t="shared" si="4"/>
        <v>23036.241599999998</v>
      </c>
      <c r="K32" s="106">
        <f t="shared" si="5"/>
        <v>151015.3616</v>
      </c>
      <c r="L32" s="324">
        <v>126320</v>
      </c>
      <c r="M32" s="264">
        <v>1000</v>
      </c>
      <c r="N32" s="256">
        <v>2751.75</v>
      </c>
      <c r="O32" s="266">
        <f t="shared" si="12"/>
        <v>23052.915000000001</v>
      </c>
      <c r="P32" s="106">
        <f t="shared" si="13"/>
        <v>151124.66500000001</v>
      </c>
      <c r="Q32" s="324">
        <v>130070</v>
      </c>
      <c r="R32" s="264">
        <v>1000</v>
      </c>
      <c r="S32" s="256">
        <v>1851.8500000000001</v>
      </c>
      <c r="T32" s="266">
        <f t="shared" si="0"/>
        <v>23565.933000000001</v>
      </c>
      <c r="U32" s="106">
        <f t="shared" si="6"/>
        <v>154487.783</v>
      </c>
      <c r="V32" s="324">
        <v>128660</v>
      </c>
      <c r="W32" s="264">
        <v>1000</v>
      </c>
      <c r="X32" s="256">
        <v>1836.9</v>
      </c>
      <c r="Y32" s="266">
        <f t="shared" si="7"/>
        <v>23309.441999999999</v>
      </c>
      <c r="Z32" s="106">
        <f t="shared" si="8"/>
        <v>152806.342</v>
      </c>
      <c r="AA32" s="324">
        <v>127250</v>
      </c>
      <c r="AB32" s="264">
        <v>1000</v>
      </c>
      <c r="AC32" s="256">
        <v>2534.2199999999998</v>
      </c>
      <c r="AD32" s="264">
        <f>(AA32-AB32+AC32)*18%</f>
        <v>23181.159599999999</v>
      </c>
      <c r="AE32" s="106">
        <f>AA32-AB32+AC32+AD32</f>
        <v>151965.37959999999</v>
      </c>
      <c r="AF32" s="324">
        <v>126810</v>
      </c>
      <c r="AG32" s="264">
        <v>1000</v>
      </c>
      <c r="AH32" s="256">
        <v>3381.75</v>
      </c>
      <c r="AI32" s="266">
        <f>(AF32-AG32+AH32)*18%</f>
        <v>23254.514999999999</v>
      </c>
      <c r="AJ32" s="106">
        <f>AF32-AG32+AH32+AI32</f>
        <v>152446.26500000001</v>
      </c>
      <c r="AK32" s="8"/>
      <c r="AL32" s="8"/>
      <c r="AM32" s="8"/>
      <c r="AN32" s="8"/>
      <c r="AO32" s="8"/>
      <c r="AP32" s="8"/>
      <c r="AQ32" s="8"/>
      <c r="AR32" s="8"/>
    </row>
    <row r="33" spans="1:44" s="49" customFormat="1" ht="13.5" thickBot="1" x14ac:dyDescent="0.25">
      <c r="A33" s="126" t="s">
        <v>32</v>
      </c>
      <c r="B33" s="159"/>
      <c r="C33" s="61"/>
      <c r="D33" s="61"/>
      <c r="E33" s="51"/>
      <c r="F33" s="63"/>
      <c r="G33" s="159"/>
      <c r="H33" s="61"/>
      <c r="I33" s="173"/>
      <c r="J33" s="51"/>
      <c r="K33" s="63"/>
      <c r="L33" s="159"/>
      <c r="M33" s="61"/>
      <c r="N33" s="173"/>
      <c r="O33" s="51"/>
      <c r="P33" s="107"/>
      <c r="Q33" s="159"/>
      <c r="R33" s="61"/>
      <c r="S33" s="181"/>
      <c r="T33" s="51"/>
      <c r="U33" s="107"/>
      <c r="V33" s="159"/>
      <c r="W33" s="61"/>
      <c r="X33" s="173"/>
      <c r="Y33" s="51"/>
      <c r="Z33" s="107"/>
      <c r="AA33" s="159"/>
      <c r="AB33" s="61"/>
      <c r="AC33" s="173"/>
      <c r="AD33" s="61"/>
      <c r="AE33" s="107"/>
      <c r="AF33" s="159"/>
      <c r="AG33" s="61"/>
      <c r="AH33" s="173"/>
      <c r="AI33" s="51"/>
      <c r="AJ33" s="107"/>
      <c r="AK33" s="8"/>
      <c r="AL33" s="8"/>
      <c r="AM33" s="8"/>
      <c r="AN33" s="8"/>
      <c r="AO33" s="8"/>
      <c r="AP33" s="8"/>
      <c r="AQ33" s="8"/>
      <c r="AR33" s="8"/>
    </row>
    <row r="34" spans="1:44" s="49" customFormat="1" x14ac:dyDescent="0.2">
      <c r="A34" s="127" t="s">
        <v>33</v>
      </c>
      <c r="B34" s="138"/>
      <c r="C34" s="337"/>
      <c r="D34" s="337"/>
      <c r="E34" s="137"/>
      <c r="F34" s="338"/>
      <c r="G34" s="138"/>
      <c r="H34" s="337"/>
      <c r="I34" s="176"/>
      <c r="J34" s="137"/>
      <c r="K34" s="338"/>
      <c r="L34" s="138"/>
      <c r="M34" s="337"/>
      <c r="N34" s="176"/>
      <c r="O34" s="137"/>
      <c r="P34" s="108"/>
      <c r="Q34" s="138"/>
      <c r="R34" s="337"/>
      <c r="S34" s="183"/>
      <c r="T34" s="137"/>
      <c r="U34" s="108"/>
      <c r="V34" s="138"/>
      <c r="W34" s="337"/>
      <c r="X34" s="176"/>
      <c r="Y34" s="137"/>
      <c r="Z34" s="108"/>
      <c r="AA34" s="138"/>
      <c r="AB34" s="337"/>
      <c r="AC34" s="176"/>
      <c r="AD34" s="337"/>
      <c r="AE34" s="108"/>
      <c r="AF34" s="138"/>
      <c r="AG34" s="337"/>
      <c r="AH34" s="176"/>
      <c r="AI34" s="137"/>
      <c r="AJ34" s="108"/>
      <c r="AK34" s="8"/>
      <c r="AL34" s="8"/>
      <c r="AM34" s="8"/>
      <c r="AN34" s="8"/>
      <c r="AO34" s="8"/>
      <c r="AP34" s="8"/>
      <c r="AQ34" s="8"/>
      <c r="AR34" s="8"/>
    </row>
    <row r="35" spans="1:44" s="49" customFormat="1" ht="14.45" customHeight="1" thickBot="1" x14ac:dyDescent="0.25">
      <c r="A35" s="153" t="s">
        <v>34</v>
      </c>
      <c r="B35" s="316">
        <v>126610</v>
      </c>
      <c r="C35" s="264">
        <v>1000</v>
      </c>
      <c r="D35" s="278">
        <v>2221.56</v>
      </c>
      <c r="E35" s="266">
        <f t="shared" si="2"/>
        <v>23009.680799999998</v>
      </c>
      <c r="F35" s="106">
        <f t="shared" si="3"/>
        <v>150841.2408</v>
      </c>
      <c r="G35" s="324">
        <v>126370</v>
      </c>
      <c r="H35" s="264">
        <v>1000</v>
      </c>
      <c r="I35" s="278">
        <v>2199.1200000000003</v>
      </c>
      <c r="J35" s="266">
        <f t="shared" si="4"/>
        <v>22962.441599999998</v>
      </c>
      <c r="K35" s="106">
        <f t="shared" si="5"/>
        <v>150531.56159999999</v>
      </c>
      <c r="L35" s="324">
        <v>125730</v>
      </c>
      <c r="M35" s="264">
        <v>1000</v>
      </c>
      <c r="N35" s="173">
        <v>2751.75</v>
      </c>
      <c r="O35" s="266">
        <f t="shared" si="12"/>
        <v>22946.715</v>
      </c>
      <c r="P35" s="106">
        <f t="shared" si="13"/>
        <v>150428.465</v>
      </c>
      <c r="Q35" s="324">
        <v>129760</v>
      </c>
      <c r="R35" s="264">
        <v>1000</v>
      </c>
      <c r="S35" s="173">
        <v>1851.8500000000001</v>
      </c>
      <c r="T35" s="266">
        <f t="shared" si="0"/>
        <v>23510.133000000002</v>
      </c>
      <c r="U35" s="106">
        <f t="shared" si="6"/>
        <v>154121.98300000001</v>
      </c>
      <c r="V35" s="324">
        <v>128900</v>
      </c>
      <c r="W35" s="264">
        <v>1000</v>
      </c>
      <c r="X35" s="173">
        <v>1836.9</v>
      </c>
      <c r="Y35" s="266">
        <f t="shared" si="7"/>
        <v>23352.642</v>
      </c>
      <c r="Z35" s="106">
        <f t="shared" si="8"/>
        <v>153089.54199999999</v>
      </c>
      <c r="AA35" s="324">
        <v>126870</v>
      </c>
      <c r="AB35" s="264">
        <v>1000</v>
      </c>
      <c r="AC35" s="173">
        <v>2534.2199999999998</v>
      </c>
      <c r="AD35" s="264">
        <f>(AA35-AB35+AC35)*18%</f>
        <v>23112.759599999998</v>
      </c>
      <c r="AE35" s="106">
        <f>AA35-AB35+AC35+AD35</f>
        <v>151516.97959999999</v>
      </c>
      <c r="AF35" s="324">
        <v>125950</v>
      </c>
      <c r="AG35" s="264">
        <v>1000</v>
      </c>
      <c r="AH35" s="173">
        <v>3381.75</v>
      </c>
      <c r="AI35" s="266">
        <f t="shared" si="1"/>
        <v>23099.715</v>
      </c>
      <c r="AJ35" s="106">
        <f t="shared" si="9"/>
        <v>151431.465</v>
      </c>
      <c r="AK35" s="8"/>
      <c r="AL35" s="8"/>
      <c r="AM35" s="8"/>
      <c r="AN35" s="8"/>
      <c r="AO35" s="8"/>
      <c r="AP35" s="8"/>
      <c r="AQ35" s="8"/>
      <c r="AR35" s="8"/>
    </row>
    <row r="36" spans="1:44" s="49" customFormat="1" x14ac:dyDescent="0.2">
      <c r="A36" s="129" t="s">
        <v>35</v>
      </c>
      <c r="B36" s="138"/>
      <c r="C36" s="337"/>
      <c r="D36" s="337"/>
      <c r="E36" s="137"/>
      <c r="F36" s="338"/>
      <c r="G36" s="138"/>
      <c r="H36" s="337"/>
      <c r="I36" s="176"/>
      <c r="J36" s="137"/>
      <c r="K36" s="338"/>
      <c r="L36" s="234"/>
      <c r="M36" s="337"/>
      <c r="N36" s="176"/>
      <c r="O36" s="137"/>
      <c r="P36" s="108"/>
      <c r="Q36" s="138"/>
      <c r="R36" s="337"/>
      <c r="S36" s="183"/>
      <c r="T36" s="137"/>
      <c r="U36" s="108"/>
      <c r="V36" s="138"/>
      <c r="W36" s="337"/>
      <c r="X36" s="176"/>
      <c r="Y36" s="137"/>
      <c r="Z36" s="108"/>
      <c r="AA36" s="138"/>
      <c r="AB36" s="337"/>
      <c r="AC36" s="176"/>
      <c r="AD36" s="337"/>
      <c r="AE36" s="108"/>
      <c r="AF36" s="138"/>
      <c r="AG36" s="337"/>
      <c r="AH36" s="176"/>
      <c r="AI36" s="137"/>
      <c r="AJ36" s="108"/>
      <c r="AK36" s="8"/>
      <c r="AL36" s="8"/>
      <c r="AM36" s="8"/>
      <c r="AN36" s="8"/>
      <c r="AO36" s="8"/>
      <c r="AP36" s="8"/>
      <c r="AQ36" s="8"/>
      <c r="AR36" s="8"/>
    </row>
    <row r="37" spans="1:44" s="49" customFormat="1" ht="13.5" thickBot="1" x14ac:dyDescent="0.25">
      <c r="A37" s="126" t="s">
        <v>36</v>
      </c>
      <c r="B37" s="323">
        <v>127560</v>
      </c>
      <c r="C37" s="61">
        <v>1000</v>
      </c>
      <c r="D37" s="278">
        <v>2221.56</v>
      </c>
      <c r="E37" s="51">
        <f t="shared" si="2"/>
        <v>23180.680799999998</v>
      </c>
      <c r="F37" s="107">
        <f t="shared" si="3"/>
        <v>151962.2408</v>
      </c>
      <c r="G37" s="328">
        <v>127320</v>
      </c>
      <c r="H37" s="61">
        <v>1000</v>
      </c>
      <c r="I37" s="278">
        <v>2199.1200000000003</v>
      </c>
      <c r="J37" s="51">
        <f t="shared" si="4"/>
        <v>23133.441599999998</v>
      </c>
      <c r="K37" s="107">
        <f t="shared" si="5"/>
        <v>151652.56159999999</v>
      </c>
      <c r="L37" s="328">
        <v>126980</v>
      </c>
      <c r="M37" s="61">
        <v>1000</v>
      </c>
      <c r="N37" s="173">
        <v>2751.75</v>
      </c>
      <c r="O37" s="51">
        <f t="shared" si="12"/>
        <v>23171.715</v>
      </c>
      <c r="P37" s="107">
        <f t="shared" si="13"/>
        <v>151903.465</v>
      </c>
      <c r="Q37" s="328">
        <v>131010</v>
      </c>
      <c r="R37" s="61">
        <v>1000</v>
      </c>
      <c r="S37" s="173">
        <v>1851.8500000000001</v>
      </c>
      <c r="T37" s="51">
        <f t="shared" si="0"/>
        <v>23735.133000000002</v>
      </c>
      <c r="U37" s="107">
        <f t="shared" si="6"/>
        <v>155596.98300000001</v>
      </c>
      <c r="V37" s="328">
        <v>129400</v>
      </c>
      <c r="W37" s="61">
        <v>1000</v>
      </c>
      <c r="X37" s="173">
        <v>1836.9</v>
      </c>
      <c r="Y37" s="51">
        <f>(V37-W37+X37)*18%</f>
        <v>23442.642</v>
      </c>
      <c r="Z37" s="107">
        <f>V37-W37+X37+Y37</f>
        <v>153679.54199999999</v>
      </c>
      <c r="AA37" s="328">
        <v>128120</v>
      </c>
      <c r="AB37" s="61">
        <v>1000</v>
      </c>
      <c r="AC37" s="173">
        <v>2534.2199999999998</v>
      </c>
      <c r="AD37" s="61">
        <f>(AA37-AB37+AC37)*18%</f>
        <v>23337.759599999998</v>
      </c>
      <c r="AE37" s="107">
        <f>AA37-AB37+AC37+AD37</f>
        <v>152991.97959999999</v>
      </c>
      <c r="AF37" s="328">
        <v>127100</v>
      </c>
      <c r="AG37" s="61">
        <v>1000</v>
      </c>
      <c r="AH37" s="173">
        <v>3381.75</v>
      </c>
      <c r="AI37" s="51">
        <f t="shared" si="1"/>
        <v>23306.715</v>
      </c>
      <c r="AJ37" s="107">
        <f t="shared" si="9"/>
        <v>152788.465</v>
      </c>
      <c r="AK37" s="8"/>
      <c r="AL37" s="8"/>
      <c r="AM37" s="8"/>
      <c r="AN37" s="8"/>
      <c r="AO37" s="8"/>
      <c r="AP37" s="8"/>
      <c r="AQ37" s="8"/>
      <c r="AR37" s="8"/>
    </row>
    <row r="38" spans="1:44" ht="13.5" customHeight="1" thickBot="1" x14ac:dyDescent="0.25">
      <c r="A38" s="236" t="s">
        <v>37</v>
      </c>
      <c r="B38" s="159"/>
      <c r="C38" s="61"/>
      <c r="D38" s="61"/>
      <c r="E38" s="51"/>
      <c r="F38" s="63"/>
      <c r="G38" s="159"/>
      <c r="H38" s="61"/>
      <c r="I38" s="173"/>
      <c r="J38" s="51"/>
      <c r="K38" s="63"/>
      <c r="L38" s="159"/>
      <c r="M38" s="61"/>
      <c r="N38" s="173"/>
      <c r="O38" s="51"/>
      <c r="P38" s="107"/>
      <c r="Q38" s="159"/>
      <c r="R38" s="61"/>
      <c r="S38" s="181"/>
      <c r="T38" s="51"/>
      <c r="U38" s="107"/>
      <c r="V38" s="159"/>
      <c r="W38" s="61"/>
      <c r="X38" s="173"/>
      <c r="Y38" s="51"/>
      <c r="Z38" s="107"/>
      <c r="AA38" s="159"/>
      <c r="AB38" s="61"/>
      <c r="AC38" s="173"/>
      <c r="AD38" s="61"/>
      <c r="AE38" s="107"/>
      <c r="AF38" s="159"/>
      <c r="AG38" s="61"/>
      <c r="AH38" s="173"/>
      <c r="AI38" s="51"/>
      <c r="AJ38" s="107"/>
      <c r="AK38" s="8"/>
      <c r="AL38" s="8"/>
      <c r="AM38" s="8"/>
      <c r="AN38" s="8"/>
      <c r="AO38" s="8"/>
      <c r="AP38" s="8"/>
      <c r="AQ38" s="8"/>
      <c r="AR38" s="8"/>
    </row>
    <row r="39" spans="1:44" s="49" customFormat="1" x14ac:dyDescent="0.2">
      <c r="A39" s="125" t="s">
        <v>38</v>
      </c>
      <c r="B39" s="316">
        <v>133570</v>
      </c>
      <c r="C39" s="264">
        <v>1000</v>
      </c>
      <c r="D39" s="277">
        <v>2221.56</v>
      </c>
      <c r="E39" s="266">
        <f>(B39-C39+D39)*18%</f>
        <v>24262.480799999998</v>
      </c>
      <c r="F39" s="106">
        <f>B39-C39+D39+E39</f>
        <v>159054.04079999999</v>
      </c>
      <c r="G39" s="324">
        <v>133470</v>
      </c>
      <c r="H39" s="264">
        <v>1000</v>
      </c>
      <c r="I39" s="279">
        <v>2199.1200000000003</v>
      </c>
      <c r="J39" s="266">
        <f t="shared" si="4"/>
        <v>24240.441599999998</v>
      </c>
      <c r="K39" s="106">
        <f t="shared" si="5"/>
        <v>158909.56159999999</v>
      </c>
      <c r="L39" s="324">
        <v>132710</v>
      </c>
      <c r="M39" s="264">
        <v>1000</v>
      </c>
      <c r="N39" s="279">
        <v>2751.75</v>
      </c>
      <c r="O39" s="266">
        <f t="shared" si="12"/>
        <v>24203.114999999998</v>
      </c>
      <c r="P39" s="106">
        <f t="shared" si="13"/>
        <v>158664.86499999999</v>
      </c>
      <c r="Q39" s="324">
        <v>135010</v>
      </c>
      <c r="R39" s="264">
        <v>1000</v>
      </c>
      <c r="S39" s="279">
        <v>1851.8500000000001</v>
      </c>
      <c r="T39" s="266">
        <f t="shared" si="0"/>
        <v>24455.133000000002</v>
      </c>
      <c r="U39" s="106">
        <f t="shared" si="6"/>
        <v>160316.98300000001</v>
      </c>
      <c r="V39" s="324">
        <v>135650</v>
      </c>
      <c r="W39" s="264">
        <v>1000</v>
      </c>
      <c r="X39" s="176">
        <v>1836.9</v>
      </c>
      <c r="Y39" s="266">
        <f>(V39-W39+X39)*18%</f>
        <v>24567.642</v>
      </c>
      <c r="Z39" s="106">
        <f>V39-W39+X39+Y39</f>
        <v>161054.54199999999</v>
      </c>
      <c r="AA39" s="324">
        <v>133840</v>
      </c>
      <c r="AB39" s="264">
        <v>1000</v>
      </c>
      <c r="AC39" s="256">
        <v>2534.2199999999998</v>
      </c>
      <c r="AD39" s="264">
        <f>(AA39-AB39+AC39)*18%</f>
        <v>24367.3596</v>
      </c>
      <c r="AE39" s="106">
        <f>AA39-AB39+AC39+AD39</f>
        <v>159741.5796</v>
      </c>
      <c r="AF39" s="324">
        <v>133800</v>
      </c>
      <c r="AG39" s="264">
        <v>1000</v>
      </c>
      <c r="AH39" s="176">
        <v>3381.75</v>
      </c>
      <c r="AI39" s="266">
        <f t="shared" si="1"/>
        <v>24512.715</v>
      </c>
      <c r="AJ39" s="106">
        <f t="shared" si="9"/>
        <v>160694.465</v>
      </c>
      <c r="AK39" s="8"/>
      <c r="AL39" s="8"/>
      <c r="AM39" s="8"/>
      <c r="AN39" s="8"/>
      <c r="AO39" s="8"/>
      <c r="AP39" s="8"/>
      <c r="AQ39" s="8"/>
      <c r="AR39" s="8"/>
    </row>
    <row r="40" spans="1:44" s="49" customFormat="1" ht="13.5" thickBot="1" x14ac:dyDescent="0.25">
      <c r="A40" s="126" t="s">
        <v>39</v>
      </c>
      <c r="B40" s="316">
        <v>133720</v>
      </c>
      <c r="C40" s="61">
        <v>1000</v>
      </c>
      <c r="D40" s="278">
        <v>2221.56</v>
      </c>
      <c r="E40" s="51">
        <f t="shared" si="2"/>
        <v>24289.480799999998</v>
      </c>
      <c r="F40" s="107">
        <f t="shared" si="3"/>
        <v>159231.04079999999</v>
      </c>
      <c r="G40" s="324">
        <v>132720</v>
      </c>
      <c r="H40" s="61">
        <v>1000</v>
      </c>
      <c r="I40" s="278">
        <v>2199.1200000000003</v>
      </c>
      <c r="J40" s="51">
        <f>(G40-H40+I40)*18%</f>
        <v>24105.441599999998</v>
      </c>
      <c r="K40" s="107">
        <f>G40-H40+I40+J40</f>
        <v>158024.56159999999</v>
      </c>
      <c r="L40" s="324">
        <v>133460</v>
      </c>
      <c r="M40" s="61">
        <v>1000</v>
      </c>
      <c r="N40" s="173">
        <v>2751.75</v>
      </c>
      <c r="O40" s="51">
        <f t="shared" si="12"/>
        <v>24338.114999999998</v>
      </c>
      <c r="P40" s="107">
        <f t="shared" si="13"/>
        <v>159549.86499999999</v>
      </c>
      <c r="Q40" s="324">
        <v>132510</v>
      </c>
      <c r="R40" s="264">
        <v>1000</v>
      </c>
      <c r="S40" s="173">
        <v>1851.8500000000001</v>
      </c>
      <c r="T40" s="266">
        <f t="shared" si="0"/>
        <v>24005.133000000002</v>
      </c>
      <c r="U40" s="106">
        <f t="shared" si="6"/>
        <v>157366.98300000001</v>
      </c>
      <c r="V40" s="324">
        <v>135500</v>
      </c>
      <c r="W40" s="61">
        <v>1000</v>
      </c>
      <c r="X40" s="173">
        <v>1836.9</v>
      </c>
      <c r="Y40" s="51">
        <f t="shared" si="7"/>
        <v>24540.642</v>
      </c>
      <c r="Z40" s="107">
        <f t="shared" si="8"/>
        <v>160877.54199999999</v>
      </c>
      <c r="AA40" s="324">
        <v>134090</v>
      </c>
      <c r="AB40" s="264">
        <v>1000</v>
      </c>
      <c r="AC40" s="173">
        <v>2534.2199999999998</v>
      </c>
      <c r="AD40" s="264">
        <f>(AA40-AB40+AC40)*18%</f>
        <v>24412.3596</v>
      </c>
      <c r="AE40" s="106">
        <f>AA40-AB40+AC40+AD40</f>
        <v>160036.5796</v>
      </c>
      <c r="AF40" s="324">
        <v>134450</v>
      </c>
      <c r="AG40" s="61">
        <v>1000</v>
      </c>
      <c r="AH40" s="173">
        <v>3381.75</v>
      </c>
      <c r="AI40" s="51">
        <f t="shared" si="1"/>
        <v>24629.715</v>
      </c>
      <c r="AJ40" s="107">
        <f t="shared" si="9"/>
        <v>161461.465</v>
      </c>
      <c r="AK40" s="8"/>
      <c r="AL40" s="8"/>
      <c r="AM40" s="8"/>
      <c r="AN40" s="8"/>
      <c r="AO40" s="8"/>
      <c r="AP40" s="8"/>
      <c r="AQ40" s="8"/>
      <c r="AR40" s="8"/>
    </row>
    <row r="41" spans="1:44" s="49" customFormat="1" x14ac:dyDescent="0.2">
      <c r="A41" s="127" t="s">
        <v>40</v>
      </c>
      <c r="B41" s="138"/>
      <c r="C41" s="337"/>
      <c r="D41" s="337"/>
      <c r="E41" s="137"/>
      <c r="F41" s="338"/>
      <c r="G41" s="138"/>
      <c r="H41" s="337"/>
      <c r="I41" s="176"/>
      <c r="J41" s="137"/>
      <c r="K41" s="338"/>
      <c r="L41" s="138"/>
      <c r="M41" s="337"/>
      <c r="N41" s="176"/>
      <c r="O41" s="137"/>
      <c r="P41" s="108"/>
      <c r="Q41" s="138"/>
      <c r="R41" s="337"/>
      <c r="S41" s="183"/>
      <c r="T41" s="137"/>
      <c r="U41" s="108"/>
      <c r="V41" s="138"/>
      <c r="W41" s="337"/>
      <c r="X41" s="176"/>
      <c r="Y41" s="137"/>
      <c r="Z41" s="108"/>
      <c r="AA41" s="138"/>
      <c r="AB41" s="337"/>
      <c r="AC41" s="176"/>
      <c r="AD41" s="337"/>
      <c r="AE41" s="108"/>
      <c r="AF41" s="138"/>
      <c r="AG41" s="337"/>
      <c r="AH41" s="176"/>
      <c r="AI41" s="137"/>
      <c r="AJ41" s="108"/>
      <c r="AK41" s="8"/>
      <c r="AL41" s="8"/>
      <c r="AM41" s="8"/>
      <c r="AN41" s="8"/>
      <c r="AO41" s="8"/>
      <c r="AP41" s="8"/>
      <c r="AQ41" s="8"/>
      <c r="AR41" s="8"/>
    </row>
    <row r="42" spans="1:44" s="49" customFormat="1" x14ac:dyDescent="0.2">
      <c r="A42" s="125" t="s">
        <v>41</v>
      </c>
      <c r="B42" s="316">
        <v>135470</v>
      </c>
      <c r="C42" s="264">
        <v>1000</v>
      </c>
      <c r="D42" s="277">
        <v>2221.56</v>
      </c>
      <c r="E42" s="266">
        <f t="shared" si="2"/>
        <v>24604.480799999998</v>
      </c>
      <c r="F42" s="106">
        <f t="shared" si="3"/>
        <v>161296.04079999999</v>
      </c>
      <c r="G42" s="324">
        <v>135470</v>
      </c>
      <c r="H42" s="264">
        <v>1000</v>
      </c>
      <c r="I42" s="277">
        <v>2199.1200000000003</v>
      </c>
      <c r="J42" s="266">
        <f t="shared" si="4"/>
        <v>24600.441599999998</v>
      </c>
      <c r="K42" s="106">
        <f t="shared" si="5"/>
        <v>161269.56159999999</v>
      </c>
      <c r="L42" s="324">
        <v>135210</v>
      </c>
      <c r="M42" s="264">
        <v>1000</v>
      </c>
      <c r="N42" s="256">
        <v>2751.75</v>
      </c>
      <c r="O42" s="266">
        <f t="shared" si="12"/>
        <v>24653.114999999998</v>
      </c>
      <c r="P42" s="106">
        <f t="shared" si="13"/>
        <v>161614.86499999999</v>
      </c>
      <c r="Q42" s="324">
        <v>138260</v>
      </c>
      <c r="R42" s="264">
        <v>1000</v>
      </c>
      <c r="S42" s="256">
        <v>1851.8500000000001</v>
      </c>
      <c r="T42" s="266">
        <f>(Q42-R42+S42)*18%</f>
        <v>25040.133000000002</v>
      </c>
      <c r="U42" s="106">
        <f>Q42-R42+S42+T42</f>
        <v>164151.98300000001</v>
      </c>
      <c r="V42" s="324">
        <v>137250</v>
      </c>
      <c r="W42" s="264">
        <v>1000</v>
      </c>
      <c r="X42" s="256">
        <v>1836.9</v>
      </c>
      <c r="Y42" s="266">
        <f>(V42-W42+X42)*18%</f>
        <v>24855.642</v>
      </c>
      <c r="Z42" s="106">
        <f>V42-W42+X42+Y42</f>
        <v>162942.54199999999</v>
      </c>
      <c r="AA42" s="324">
        <v>135840</v>
      </c>
      <c r="AB42" s="264">
        <v>1000</v>
      </c>
      <c r="AC42" s="256">
        <v>2534.2199999999998</v>
      </c>
      <c r="AD42" s="264">
        <f>(AA42-AB42+AC42)*18%</f>
        <v>24727.3596</v>
      </c>
      <c r="AE42" s="106">
        <f>AA42-AB42+AC42+AD42</f>
        <v>162101.5796</v>
      </c>
      <c r="AF42" s="324">
        <v>136200</v>
      </c>
      <c r="AG42" s="264">
        <v>1000</v>
      </c>
      <c r="AH42" s="256">
        <v>3381.75</v>
      </c>
      <c r="AI42" s="266">
        <f t="shared" si="1"/>
        <v>24944.715</v>
      </c>
      <c r="AJ42" s="106">
        <f t="shared" si="9"/>
        <v>163526.465</v>
      </c>
      <c r="AK42" s="8"/>
      <c r="AL42" s="8"/>
      <c r="AM42" s="8"/>
      <c r="AN42" s="8"/>
      <c r="AO42" s="8"/>
      <c r="AP42" s="8"/>
      <c r="AQ42" s="8"/>
      <c r="AR42" s="8"/>
    </row>
    <row r="43" spans="1:44" s="49" customFormat="1" ht="13.5" thickBot="1" x14ac:dyDescent="0.25">
      <c r="A43" s="126" t="s">
        <v>42</v>
      </c>
      <c r="B43" s="159"/>
      <c r="C43" s="61"/>
      <c r="D43" s="61"/>
      <c r="E43" s="51"/>
      <c r="F43" s="63"/>
      <c r="G43" s="159"/>
      <c r="H43" s="61"/>
      <c r="I43" s="173"/>
      <c r="J43" s="51"/>
      <c r="K43" s="63"/>
      <c r="L43" s="159"/>
      <c r="M43" s="61"/>
      <c r="N43" s="173"/>
      <c r="O43" s="51"/>
      <c r="P43" s="107"/>
      <c r="Q43" s="159"/>
      <c r="R43" s="61"/>
      <c r="S43" s="181"/>
      <c r="T43" s="51"/>
      <c r="U43" s="107"/>
      <c r="V43" s="159"/>
      <c r="W43" s="61"/>
      <c r="X43" s="173"/>
      <c r="Y43" s="51"/>
      <c r="Z43" s="107"/>
      <c r="AA43" s="102"/>
      <c r="AB43" s="61"/>
      <c r="AC43" s="173"/>
      <c r="AD43" s="61"/>
      <c r="AE43" s="107"/>
      <c r="AF43" s="159"/>
      <c r="AG43" s="61"/>
      <c r="AH43" s="173"/>
      <c r="AI43" s="51"/>
      <c r="AJ43" s="107"/>
      <c r="AK43" s="8"/>
      <c r="AL43" s="8"/>
      <c r="AM43" s="8"/>
      <c r="AN43" s="8"/>
      <c r="AO43" s="8"/>
      <c r="AP43" s="8"/>
      <c r="AQ43" s="8"/>
      <c r="AR43" s="8"/>
    </row>
    <row r="44" spans="1:44" s="49" customFormat="1" x14ac:dyDescent="0.2">
      <c r="A44" s="128" t="s">
        <v>43</v>
      </c>
      <c r="B44" s="316">
        <v>135470</v>
      </c>
      <c r="C44" s="337">
        <v>1000</v>
      </c>
      <c r="D44" s="277">
        <v>2221.56</v>
      </c>
      <c r="E44" s="137">
        <f>(B44-C44+D44)*18%</f>
        <v>24604.480799999998</v>
      </c>
      <c r="F44" s="108">
        <f>B44-C44+D44+E44</f>
        <v>161296.04079999999</v>
      </c>
      <c r="G44" s="324">
        <v>135470</v>
      </c>
      <c r="H44" s="337">
        <v>1000</v>
      </c>
      <c r="I44" s="279">
        <v>2199.1200000000003</v>
      </c>
      <c r="J44" s="137">
        <f t="shared" si="4"/>
        <v>24600.441599999998</v>
      </c>
      <c r="K44" s="108">
        <f t="shared" si="5"/>
        <v>161269.56159999999</v>
      </c>
      <c r="L44" s="324">
        <v>135210</v>
      </c>
      <c r="M44" s="337">
        <v>1000</v>
      </c>
      <c r="N44" s="279">
        <v>2751.75</v>
      </c>
      <c r="O44" s="137">
        <f>(L44-M44+N44)*18%</f>
        <v>24653.114999999998</v>
      </c>
      <c r="P44" s="108">
        <f>L44-M44+N44+O44</f>
        <v>161614.86499999999</v>
      </c>
      <c r="Q44" s="324">
        <v>138260</v>
      </c>
      <c r="R44" s="264">
        <v>1000</v>
      </c>
      <c r="S44" s="279">
        <v>1851.8500000000001</v>
      </c>
      <c r="T44" s="266">
        <f t="shared" si="0"/>
        <v>25040.133000000002</v>
      </c>
      <c r="U44" s="106">
        <f t="shared" si="6"/>
        <v>164151.98300000001</v>
      </c>
      <c r="V44" s="324">
        <v>137250</v>
      </c>
      <c r="W44" s="337">
        <v>1000</v>
      </c>
      <c r="X44" s="176">
        <v>1836.9</v>
      </c>
      <c r="Y44" s="137">
        <f t="shared" si="7"/>
        <v>24855.642</v>
      </c>
      <c r="Z44" s="108">
        <f t="shared" si="8"/>
        <v>162942.54199999999</v>
      </c>
      <c r="AA44" s="324">
        <v>135840</v>
      </c>
      <c r="AB44" s="264">
        <v>1000</v>
      </c>
      <c r="AC44" s="256">
        <v>2534.2199999999998</v>
      </c>
      <c r="AD44" s="264">
        <f>(AA44-AB44+AC44)*18%</f>
        <v>24727.3596</v>
      </c>
      <c r="AE44" s="106">
        <f>AA44-AB44+AC44+AD44</f>
        <v>162101.5796</v>
      </c>
      <c r="AF44" s="324">
        <v>136200</v>
      </c>
      <c r="AG44" s="337">
        <v>1000</v>
      </c>
      <c r="AH44" s="176">
        <v>3381.75</v>
      </c>
      <c r="AI44" s="137">
        <f t="shared" si="1"/>
        <v>24944.715</v>
      </c>
      <c r="AJ44" s="108">
        <f t="shared" si="9"/>
        <v>163526.465</v>
      </c>
      <c r="AK44" s="8"/>
      <c r="AL44" s="8"/>
      <c r="AM44" s="8"/>
      <c r="AN44" s="8"/>
      <c r="AO44" s="8"/>
      <c r="AP44" s="8"/>
      <c r="AQ44" s="8"/>
      <c r="AR44" s="8"/>
    </row>
    <row r="45" spans="1:44" s="49" customFormat="1" ht="13.5" thickBot="1" x14ac:dyDescent="0.25">
      <c r="A45" s="126" t="s">
        <v>44</v>
      </c>
      <c r="B45" s="316">
        <v>138970</v>
      </c>
      <c r="C45" s="61">
        <v>1000</v>
      </c>
      <c r="D45" s="278">
        <v>2221.56</v>
      </c>
      <c r="E45" s="51">
        <f>(B45-C45+D45)*18%</f>
        <v>25234.480799999998</v>
      </c>
      <c r="F45" s="107">
        <f>B45-C45+D45+E45</f>
        <v>165426.04079999999</v>
      </c>
      <c r="G45" s="324">
        <v>138970</v>
      </c>
      <c r="H45" s="61">
        <v>1000</v>
      </c>
      <c r="I45" s="278">
        <v>2199.1200000000003</v>
      </c>
      <c r="J45" s="51">
        <f t="shared" si="4"/>
        <v>25230.441599999998</v>
      </c>
      <c r="K45" s="107">
        <f t="shared" si="5"/>
        <v>165399.56159999999</v>
      </c>
      <c r="L45" s="324">
        <v>139210</v>
      </c>
      <c r="M45" s="61">
        <v>1000</v>
      </c>
      <c r="N45" s="173">
        <v>2751.75</v>
      </c>
      <c r="O45" s="51">
        <f t="shared" si="12"/>
        <v>25373.114999999998</v>
      </c>
      <c r="P45" s="107">
        <f t="shared" si="13"/>
        <v>166334.86499999999</v>
      </c>
      <c r="Q45" s="324">
        <v>141760</v>
      </c>
      <c r="R45" s="264">
        <v>1000</v>
      </c>
      <c r="S45" s="173">
        <v>1851.8500000000001</v>
      </c>
      <c r="T45" s="266">
        <f t="shared" si="0"/>
        <v>25670.133000000002</v>
      </c>
      <c r="U45" s="106">
        <f t="shared" si="6"/>
        <v>168281.98300000001</v>
      </c>
      <c r="V45" s="324">
        <v>141250</v>
      </c>
      <c r="W45" s="61">
        <v>1000</v>
      </c>
      <c r="X45" s="173">
        <v>1836.9</v>
      </c>
      <c r="Y45" s="51">
        <f t="shared" si="7"/>
        <v>25575.642</v>
      </c>
      <c r="Z45" s="107">
        <f t="shared" si="8"/>
        <v>167662.54199999999</v>
      </c>
      <c r="AA45" s="324">
        <v>139840</v>
      </c>
      <c r="AB45" s="264">
        <v>1000</v>
      </c>
      <c r="AC45" s="173">
        <v>2534.2199999999998</v>
      </c>
      <c r="AD45" s="264">
        <f>(AA45-AB45+AC45)*18%</f>
        <v>25447.3596</v>
      </c>
      <c r="AE45" s="106">
        <f>AA45-AB45+AC45+AD45</f>
        <v>166821.5796</v>
      </c>
      <c r="AF45" s="324">
        <v>140200</v>
      </c>
      <c r="AG45" s="61">
        <v>1000</v>
      </c>
      <c r="AH45" s="173">
        <v>3381.75</v>
      </c>
      <c r="AI45" s="51">
        <f>(AF45-AG45+AH45)*18%</f>
        <v>25664.715</v>
      </c>
      <c r="AJ45" s="107">
        <f>AF45-AG45+AH45+AI45</f>
        <v>168246.465</v>
      </c>
      <c r="AK45" s="8"/>
      <c r="AL45" s="8"/>
      <c r="AM45" s="8"/>
      <c r="AN45" s="8"/>
      <c r="AO45" s="8"/>
      <c r="AP45" s="8"/>
      <c r="AQ45" s="8"/>
      <c r="AR45" s="8"/>
    </row>
    <row r="46" spans="1:44" x14ac:dyDescent="0.2">
      <c r="A46" s="130" t="s">
        <v>45</v>
      </c>
      <c r="B46" s="138"/>
      <c r="C46" s="140"/>
      <c r="D46" s="337"/>
      <c r="E46" s="137"/>
      <c r="F46" s="338"/>
      <c r="G46" s="138"/>
      <c r="H46" s="140"/>
      <c r="I46" s="176"/>
      <c r="J46" s="137"/>
      <c r="K46" s="338"/>
      <c r="L46" s="138"/>
      <c r="M46" s="140"/>
      <c r="N46" s="176"/>
      <c r="O46" s="137"/>
      <c r="P46" s="108"/>
      <c r="Q46" s="138"/>
      <c r="R46" s="140"/>
      <c r="S46" s="183"/>
      <c r="T46" s="137"/>
      <c r="U46" s="108"/>
      <c r="V46" s="138"/>
      <c r="W46" s="140"/>
      <c r="X46" s="176"/>
      <c r="Y46" s="137"/>
      <c r="Z46" s="108"/>
      <c r="AA46" s="138"/>
      <c r="AB46" s="140"/>
      <c r="AC46" s="176"/>
      <c r="AD46" s="337"/>
      <c r="AE46" s="108"/>
      <c r="AF46" s="138"/>
      <c r="AG46" s="140"/>
      <c r="AH46" s="176"/>
      <c r="AI46" s="137"/>
      <c r="AJ46" s="108"/>
      <c r="AK46" s="8"/>
      <c r="AL46" s="8"/>
      <c r="AM46" s="8"/>
      <c r="AN46" s="8"/>
      <c r="AO46" s="8"/>
      <c r="AP46" s="8"/>
      <c r="AQ46" s="8"/>
      <c r="AR46" s="8"/>
    </row>
    <row r="47" spans="1:44" x14ac:dyDescent="0.2">
      <c r="A47" s="131" t="s">
        <v>46</v>
      </c>
      <c r="B47" s="316">
        <v>122530</v>
      </c>
      <c r="C47" s="264">
        <v>1000</v>
      </c>
      <c r="D47" s="277">
        <v>2221.56</v>
      </c>
      <c r="E47" s="266">
        <f t="shared" si="2"/>
        <v>22275.2808</v>
      </c>
      <c r="F47" s="106">
        <f t="shared" si="3"/>
        <v>146026.84080000001</v>
      </c>
      <c r="G47" s="324">
        <v>122580</v>
      </c>
      <c r="H47" s="264">
        <v>1000</v>
      </c>
      <c r="I47" s="277">
        <v>2199.1200000000003</v>
      </c>
      <c r="J47" s="266">
        <f t="shared" si="4"/>
        <v>22280.241599999998</v>
      </c>
      <c r="K47" s="106">
        <f t="shared" si="5"/>
        <v>146059.3616</v>
      </c>
      <c r="L47" s="324">
        <v>121530</v>
      </c>
      <c r="M47" s="264">
        <v>1000</v>
      </c>
      <c r="N47" s="256">
        <v>2751.75</v>
      </c>
      <c r="O47" s="266">
        <f t="shared" si="12"/>
        <v>22190.715</v>
      </c>
      <c r="P47" s="106">
        <f t="shared" si="13"/>
        <v>145472.465</v>
      </c>
      <c r="Q47" s="324">
        <v>124530</v>
      </c>
      <c r="R47" s="264">
        <v>1000</v>
      </c>
      <c r="S47" s="256">
        <v>1851.8500000000001</v>
      </c>
      <c r="T47" s="266">
        <f t="shared" si="0"/>
        <v>22568.733</v>
      </c>
      <c r="U47" s="106">
        <f t="shared" si="6"/>
        <v>147950.58300000001</v>
      </c>
      <c r="V47" s="324">
        <v>123670</v>
      </c>
      <c r="W47" s="264">
        <v>1000</v>
      </c>
      <c r="X47" s="256">
        <v>1836.9</v>
      </c>
      <c r="Y47" s="266">
        <f t="shared" si="7"/>
        <v>22411.241999999998</v>
      </c>
      <c r="Z47" s="106">
        <f t="shared" si="8"/>
        <v>146918.14199999999</v>
      </c>
      <c r="AA47" s="324">
        <v>122900</v>
      </c>
      <c r="AB47" s="264">
        <v>1000</v>
      </c>
      <c r="AC47" s="256">
        <v>2534.2199999999998</v>
      </c>
      <c r="AD47" s="264">
        <f>(AA47-AB47+AC47)*18%</f>
        <v>22398.159599999999</v>
      </c>
      <c r="AE47" s="106">
        <f>AA47-AB47+AC47+AD47</f>
        <v>146832.37959999999</v>
      </c>
      <c r="AF47" s="324">
        <v>123310</v>
      </c>
      <c r="AG47" s="264">
        <v>1000</v>
      </c>
      <c r="AH47" s="256">
        <v>3381.75</v>
      </c>
      <c r="AI47" s="266">
        <f>(AF47-AG47+AH47)*18%</f>
        <v>22624.514999999999</v>
      </c>
      <c r="AJ47" s="106">
        <f>AF47-AG47+AH47+AI47</f>
        <v>148316.26500000001</v>
      </c>
      <c r="AK47" s="8"/>
      <c r="AL47" s="8"/>
      <c r="AM47" s="8"/>
      <c r="AN47" s="8"/>
      <c r="AO47" s="8"/>
      <c r="AP47" s="8"/>
      <c r="AQ47" s="8"/>
      <c r="AR47" s="8"/>
    </row>
    <row r="48" spans="1:44" ht="13.5" thickBot="1" x14ac:dyDescent="0.25">
      <c r="A48" s="132"/>
      <c r="B48" s="159"/>
      <c r="C48" s="61"/>
      <c r="D48" s="61"/>
      <c r="E48" s="51"/>
      <c r="F48" s="63"/>
      <c r="G48" s="159"/>
      <c r="H48" s="61"/>
      <c r="I48" s="173"/>
      <c r="J48" s="51"/>
      <c r="K48" s="63"/>
      <c r="L48" s="159"/>
      <c r="M48" s="61"/>
      <c r="N48" s="173"/>
      <c r="O48" s="51"/>
      <c r="P48" s="107"/>
      <c r="Q48" s="159"/>
      <c r="R48" s="61"/>
      <c r="S48" s="181"/>
      <c r="T48" s="51"/>
      <c r="U48" s="107"/>
      <c r="V48" s="159"/>
      <c r="W48" s="61"/>
      <c r="X48" s="173"/>
      <c r="Y48" s="51"/>
      <c r="Z48" s="107"/>
      <c r="AA48" s="159"/>
      <c r="AB48" s="61"/>
      <c r="AC48" s="173"/>
      <c r="AD48" s="61"/>
      <c r="AE48" s="107"/>
      <c r="AF48" s="159"/>
      <c r="AG48" s="61"/>
      <c r="AH48" s="173"/>
      <c r="AI48" s="51"/>
      <c r="AJ48" s="107"/>
      <c r="AK48" s="8"/>
      <c r="AL48" s="8"/>
      <c r="AM48" s="8"/>
      <c r="AN48" s="8"/>
      <c r="AO48" s="8"/>
      <c r="AP48" s="8"/>
      <c r="AQ48" s="8"/>
      <c r="AR48" s="8"/>
    </row>
    <row r="49" spans="1:44" x14ac:dyDescent="0.2">
      <c r="A49" s="128" t="s">
        <v>47</v>
      </c>
      <c r="B49" s="316">
        <v>136520</v>
      </c>
      <c r="C49" s="337">
        <v>1000</v>
      </c>
      <c r="D49" s="277">
        <v>2221.56</v>
      </c>
      <c r="E49" s="137">
        <f t="shared" si="2"/>
        <v>24793.480799999998</v>
      </c>
      <c r="F49" s="108">
        <f t="shared" si="3"/>
        <v>162535.04079999999</v>
      </c>
      <c r="G49" s="324">
        <v>136520</v>
      </c>
      <c r="H49" s="337">
        <v>1000</v>
      </c>
      <c r="I49" s="279">
        <v>2199.1200000000003</v>
      </c>
      <c r="J49" s="137">
        <f t="shared" si="4"/>
        <v>24789.441599999998</v>
      </c>
      <c r="K49" s="108">
        <f t="shared" si="5"/>
        <v>162508.56159999999</v>
      </c>
      <c r="L49" s="324">
        <v>135770</v>
      </c>
      <c r="M49" s="337">
        <v>1000</v>
      </c>
      <c r="N49" s="279">
        <v>2751.75</v>
      </c>
      <c r="O49" s="137">
        <f t="shared" si="12"/>
        <v>24753.915000000001</v>
      </c>
      <c r="P49" s="108">
        <f t="shared" si="13"/>
        <v>162275.66500000001</v>
      </c>
      <c r="Q49" s="324">
        <v>137610</v>
      </c>
      <c r="R49" s="264">
        <v>1000</v>
      </c>
      <c r="S49" s="279">
        <v>1851.8500000000001</v>
      </c>
      <c r="T49" s="266">
        <f t="shared" si="0"/>
        <v>24923.133000000002</v>
      </c>
      <c r="U49" s="106">
        <f t="shared" si="6"/>
        <v>163384.98300000001</v>
      </c>
      <c r="V49" s="324">
        <v>138810</v>
      </c>
      <c r="W49" s="337">
        <v>1000</v>
      </c>
      <c r="X49" s="176">
        <v>1836.9</v>
      </c>
      <c r="Y49" s="137">
        <f t="shared" si="7"/>
        <v>25136.441999999999</v>
      </c>
      <c r="Z49" s="108">
        <f t="shared" si="8"/>
        <v>164783.342</v>
      </c>
      <c r="AA49" s="324">
        <v>137390</v>
      </c>
      <c r="AB49" s="264">
        <v>1000</v>
      </c>
      <c r="AC49" s="256">
        <v>2534.2199999999998</v>
      </c>
      <c r="AD49" s="264">
        <f>(AA49-AB49+AC49)*18%</f>
        <v>25006.3596</v>
      </c>
      <c r="AE49" s="106">
        <f>AA49-AB49+AC49+AD49</f>
        <v>163930.5796</v>
      </c>
      <c r="AF49" s="324">
        <v>136750</v>
      </c>
      <c r="AG49" s="337">
        <v>1000</v>
      </c>
      <c r="AH49" s="176">
        <v>3381.75</v>
      </c>
      <c r="AI49" s="137">
        <f t="shared" si="1"/>
        <v>25043.715</v>
      </c>
      <c r="AJ49" s="108">
        <f t="shared" si="9"/>
        <v>164175.465</v>
      </c>
      <c r="AK49" s="8"/>
      <c r="AL49" s="8"/>
      <c r="AM49" s="8"/>
      <c r="AN49" s="8"/>
      <c r="AO49" s="8"/>
      <c r="AP49" s="8"/>
      <c r="AQ49" s="8"/>
      <c r="AR49" s="8"/>
    </row>
    <row r="50" spans="1:44" ht="13.5" thickBot="1" x14ac:dyDescent="0.25">
      <c r="A50" s="126" t="s">
        <v>48</v>
      </c>
      <c r="B50" s="159"/>
      <c r="C50" s="61"/>
      <c r="D50" s="61"/>
      <c r="E50" s="51"/>
      <c r="F50" s="63"/>
      <c r="G50" s="159"/>
      <c r="H50" s="61"/>
      <c r="I50" s="173"/>
      <c r="J50" s="51"/>
      <c r="K50" s="63"/>
      <c r="L50" s="159"/>
      <c r="M50" s="61"/>
      <c r="N50" s="173"/>
      <c r="O50" s="51"/>
      <c r="P50" s="107"/>
      <c r="Q50" s="158"/>
      <c r="R50" s="264"/>
      <c r="S50" s="180"/>
      <c r="T50" s="266"/>
      <c r="U50" s="106"/>
      <c r="V50" s="159"/>
      <c r="W50" s="61"/>
      <c r="X50" s="173"/>
      <c r="Y50" s="51"/>
      <c r="Z50" s="107"/>
      <c r="AA50" s="159"/>
      <c r="AB50" s="61"/>
      <c r="AC50" s="173"/>
      <c r="AD50" s="61"/>
      <c r="AE50" s="107"/>
      <c r="AF50" s="159"/>
      <c r="AG50" s="61"/>
      <c r="AH50" s="173"/>
      <c r="AI50" s="51"/>
      <c r="AJ50" s="107"/>
      <c r="AK50" s="8"/>
      <c r="AL50" s="8"/>
      <c r="AM50" s="8"/>
      <c r="AN50" s="8"/>
      <c r="AO50" s="8"/>
      <c r="AP50" s="8"/>
      <c r="AQ50" s="8"/>
      <c r="AR50" s="8"/>
    </row>
    <row r="51" spans="1:44" x14ac:dyDescent="0.2">
      <c r="A51" s="127" t="s">
        <v>49</v>
      </c>
      <c r="B51" s="138"/>
      <c r="C51" s="337"/>
      <c r="D51" s="337"/>
      <c r="E51" s="137"/>
      <c r="F51" s="338"/>
      <c r="G51" s="138"/>
      <c r="H51" s="337"/>
      <c r="I51" s="176"/>
      <c r="J51" s="137"/>
      <c r="K51" s="108"/>
      <c r="L51" s="139"/>
      <c r="M51" s="337"/>
      <c r="N51" s="176"/>
      <c r="O51" s="137"/>
      <c r="P51" s="108"/>
      <c r="Q51" s="139"/>
      <c r="R51" s="337"/>
      <c r="S51" s="183"/>
      <c r="T51" s="137"/>
      <c r="U51" s="108"/>
      <c r="V51" s="139"/>
      <c r="W51" s="337"/>
      <c r="X51" s="176"/>
      <c r="Y51" s="137"/>
      <c r="Z51" s="232"/>
      <c r="AA51" s="138"/>
      <c r="AB51" s="337"/>
      <c r="AC51" s="176"/>
      <c r="AD51" s="337"/>
      <c r="AE51" s="108"/>
      <c r="AF51" s="139"/>
      <c r="AG51" s="337"/>
      <c r="AH51" s="176"/>
      <c r="AI51" s="137"/>
      <c r="AJ51" s="108"/>
      <c r="AK51" s="8"/>
      <c r="AL51" s="8"/>
      <c r="AM51" s="8"/>
      <c r="AN51" s="8"/>
      <c r="AO51" s="8"/>
      <c r="AP51" s="8"/>
      <c r="AQ51" s="8"/>
      <c r="AR51" s="8"/>
    </row>
    <row r="52" spans="1:44" ht="13.9" customHeight="1" x14ac:dyDescent="0.2">
      <c r="A52" s="131" t="s">
        <v>50</v>
      </c>
      <c r="B52" s="316">
        <v>122780</v>
      </c>
      <c r="C52" s="264">
        <v>1000</v>
      </c>
      <c r="D52" s="277">
        <v>2221.56</v>
      </c>
      <c r="E52" s="266">
        <f t="shared" si="2"/>
        <v>22320.2808</v>
      </c>
      <c r="F52" s="106">
        <f t="shared" si="3"/>
        <v>146321.84080000001</v>
      </c>
      <c r="G52" s="324">
        <v>122630</v>
      </c>
      <c r="H52" s="264">
        <v>1000</v>
      </c>
      <c r="I52" s="277">
        <v>2199.1200000000003</v>
      </c>
      <c r="J52" s="266">
        <f t="shared" si="4"/>
        <v>22289.241599999998</v>
      </c>
      <c r="K52" s="106">
        <f t="shared" si="5"/>
        <v>146118.3616</v>
      </c>
      <c r="L52" s="324">
        <v>121880</v>
      </c>
      <c r="M52" s="264">
        <v>1000</v>
      </c>
      <c r="N52" s="256">
        <v>2751.75</v>
      </c>
      <c r="O52" s="266">
        <f t="shared" si="12"/>
        <v>22253.715</v>
      </c>
      <c r="P52" s="106">
        <f t="shared" si="13"/>
        <v>145885.465</v>
      </c>
      <c r="Q52" s="324">
        <v>124280</v>
      </c>
      <c r="R52" s="264">
        <v>1000</v>
      </c>
      <c r="S52" s="256">
        <v>1851.8500000000001</v>
      </c>
      <c r="T52" s="266">
        <f t="shared" si="0"/>
        <v>22523.733</v>
      </c>
      <c r="U52" s="106">
        <f t="shared" si="6"/>
        <v>147655.58300000001</v>
      </c>
      <c r="V52" s="324">
        <v>124420</v>
      </c>
      <c r="W52" s="264">
        <v>1000</v>
      </c>
      <c r="X52" s="256">
        <v>1836.9</v>
      </c>
      <c r="Y52" s="266">
        <f t="shared" si="7"/>
        <v>22546.241999999998</v>
      </c>
      <c r="Z52" s="275">
        <f t="shared" si="8"/>
        <v>147803.14199999999</v>
      </c>
      <c r="AA52" s="324">
        <v>122650</v>
      </c>
      <c r="AB52" s="264">
        <v>1000</v>
      </c>
      <c r="AC52" s="256">
        <v>2534.2199999999998</v>
      </c>
      <c r="AD52" s="264">
        <f>(AA52-AB52+AC52)*18%</f>
        <v>22353.159599999999</v>
      </c>
      <c r="AE52" s="106">
        <f>AA52-AB52+AC52+AD52</f>
        <v>146537.37959999999</v>
      </c>
      <c r="AF52" s="324">
        <v>123060</v>
      </c>
      <c r="AG52" s="264">
        <v>1000</v>
      </c>
      <c r="AH52" s="256">
        <v>3381.75</v>
      </c>
      <c r="AI52" s="266">
        <f>(AF52-AG52+AH52)*18%</f>
        <v>22579.514999999999</v>
      </c>
      <c r="AJ52" s="106">
        <f>AF52-AG52+AH52+AI52</f>
        <v>148021.26500000001</v>
      </c>
      <c r="AK52" s="8"/>
      <c r="AL52" s="8"/>
      <c r="AM52" s="8"/>
      <c r="AN52" s="8"/>
      <c r="AO52" s="185"/>
      <c r="AP52" s="8"/>
      <c r="AQ52" s="8"/>
      <c r="AR52" s="8"/>
    </row>
    <row r="53" spans="1:44" x14ac:dyDescent="0.2">
      <c r="A53" s="131" t="s">
        <v>51</v>
      </c>
      <c r="B53" s="158"/>
      <c r="C53" s="264"/>
      <c r="D53" s="264"/>
      <c r="E53" s="266"/>
      <c r="F53" s="106"/>
      <c r="G53" s="158"/>
      <c r="H53" s="264"/>
      <c r="I53" s="256"/>
      <c r="J53" s="266"/>
      <c r="K53" s="60"/>
      <c r="L53" s="274"/>
      <c r="M53" s="264"/>
      <c r="N53" s="256"/>
      <c r="O53" s="266"/>
      <c r="P53" s="106"/>
      <c r="Q53" s="273"/>
      <c r="R53" s="264"/>
      <c r="S53" s="180"/>
      <c r="T53" s="266"/>
      <c r="U53" s="106"/>
      <c r="V53" s="274"/>
      <c r="W53" s="264"/>
      <c r="X53" s="256"/>
      <c r="Y53" s="266"/>
      <c r="Z53" s="275"/>
      <c r="AA53" s="158"/>
      <c r="AB53" s="264"/>
      <c r="AC53" s="256"/>
      <c r="AD53" s="264"/>
      <c r="AE53" s="106"/>
      <c r="AF53" s="274"/>
      <c r="AG53" s="264"/>
      <c r="AH53" s="256"/>
      <c r="AI53" s="266"/>
      <c r="AJ53" s="106"/>
      <c r="AK53" s="8"/>
      <c r="AL53" s="8"/>
      <c r="AM53" s="8"/>
      <c r="AN53" s="8"/>
      <c r="AO53" s="8"/>
      <c r="AP53" s="8"/>
      <c r="AQ53" s="8"/>
      <c r="AR53" s="8"/>
    </row>
    <row r="54" spans="1:44" ht="13.5" thickBot="1" x14ac:dyDescent="0.25">
      <c r="A54" s="132" t="s">
        <v>52</v>
      </c>
      <c r="B54" s="316">
        <v>123880</v>
      </c>
      <c r="C54" s="264">
        <v>1000</v>
      </c>
      <c r="D54" s="278">
        <v>2221.56</v>
      </c>
      <c r="E54" s="266">
        <f t="shared" si="2"/>
        <v>22518.2808</v>
      </c>
      <c r="F54" s="106">
        <f t="shared" si="3"/>
        <v>147619.84080000001</v>
      </c>
      <c r="G54" s="324">
        <v>123780</v>
      </c>
      <c r="H54" s="264">
        <v>1000</v>
      </c>
      <c r="I54" s="278">
        <v>2199.1200000000003</v>
      </c>
      <c r="J54" s="266">
        <f t="shared" si="4"/>
        <v>22496.241599999998</v>
      </c>
      <c r="K54" s="106">
        <f t="shared" si="5"/>
        <v>147475.3616</v>
      </c>
      <c r="L54" s="324">
        <v>123580</v>
      </c>
      <c r="M54" s="264">
        <v>1000</v>
      </c>
      <c r="N54" s="173">
        <v>2751.75</v>
      </c>
      <c r="O54" s="266">
        <f t="shared" si="12"/>
        <v>22559.715</v>
      </c>
      <c r="P54" s="106">
        <f t="shared" si="13"/>
        <v>147891.465</v>
      </c>
      <c r="Q54" s="324">
        <v>126730</v>
      </c>
      <c r="R54" s="264">
        <v>1000</v>
      </c>
      <c r="S54" s="173">
        <v>1851.8500000000001</v>
      </c>
      <c r="T54" s="266">
        <f t="shared" si="0"/>
        <v>22964.733</v>
      </c>
      <c r="U54" s="106">
        <f t="shared" si="6"/>
        <v>150546.58300000001</v>
      </c>
      <c r="V54" s="324">
        <v>124320</v>
      </c>
      <c r="W54" s="264">
        <v>1000</v>
      </c>
      <c r="X54" s="173">
        <v>1836.9</v>
      </c>
      <c r="Y54" s="266">
        <f t="shared" si="7"/>
        <v>22528.241999999998</v>
      </c>
      <c r="Z54" s="275">
        <f t="shared" si="8"/>
        <v>147685.14199999999</v>
      </c>
      <c r="AA54" s="324">
        <v>122800</v>
      </c>
      <c r="AB54" s="264">
        <v>1000</v>
      </c>
      <c r="AC54" s="173">
        <v>2534.2199999999998</v>
      </c>
      <c r="AD54" s="264">
        <f>(AA54-AB54+AC54)*18%</f>
        <v>22380.159599999999</v>
      </c>
      <c r="AE54" s="106">
        <f>AA54-AB54+AC54+AD54</f>
        <v>146714.37959999999</v>
      </c>
      <c r="AF54" s="324">
        <v>124060</v>
      </c>
      <c r="AG54" s="264">
        <v>1000</v>
      </c>
      <c r="AH54" s="173">
        <v>3381.75</v>
      </c>
      <c r="AI54" s="266">
        <f>(AF54-AG54+AH54)*18%</f>
        <v>22759.514999999999</v>
      </c>
      <c r="AJ54" s="106">
        <f>AF54-AG54+AH54+AI54</f>
        <v>149201.26500000001</v>
      </c>
      <c r="AK54" s="8"/>
      <c r="AL54" s="8"/>
      <c r="AM54" s="8"/>
      <c r="AN54" s="8"/>
      <c r="AO54" s="8"/>
      <c r="AP54" s="8"/>
      <c r="AQ54" s="8"/>
      <c r="AR54" s="8"/>
    </row>
    <row r="55" spans="1:44" ht="13.5" thickBot="1" x14ac:dyDescent="0.25">
      <c r="A55" s="127" t="s">
        <v>53</v>
      </c>
      <c r="B55" s="138"/>
      <c r="C55" s="337"/>
      <c r="D55" s="337"/>
      <c r="E55" s="137"/>
      <c r="F55" s="338"/>
      <c r="G55" s="138"/>
      <c r="H55" s="337"/>
      <c r="I55" s="176"/>
      <c r="J55" s="137"/>
      <c r="K55" s="338"/>
      <c r="L55" s="138"/>
      <c r="M55" s="337"/>
      <c r="N55" s="176"/>
      <c r="O55" s="137"/>
      <c r="P55" s="338"/>
      <c r="Q55" s="138"/>
      <c r="R55" s="337"/>
      <c r="S55" s="183"/>
      <c r="T55" s="137"/>
      <c r="U55" s="108"/>
      <c r="V55" s="138"/>
      <c r="W55" s="337"/>
      <c r="X55" s="256"/>
      <c r="Y55" s="137"/>
      <c r="Z55" s="108"/>
      <c r="AA55" s="138"/>
      <c r="AB55" s="337"/>
      <c r="AC55" s="176"/>
      <c r="AD55" s="337"/>
      <c r="AE55" s="108"/>
      <c r="AF55" s="138"/>
      <c r="AG55" s="337"/>
      <c r="AH55" s="176"/>
      <c r="AI55" s="137"/>
      <c r="AJ55" s="108"/>
      <c r="AK55" s="8"/>
      <c r="AL55" s="8"/>
      <c r="AM55" s="8"/>
      <c r="AN55" s="8"/>
      <c r="AO55" s="8"/>
      <c r="AP55" s="8"/>
      <c r="AQ55" s="8"/>
      <c r="AR55" s="8"/>
    </row>
    <row r="56" spans="1:44" x14ac:dyDescent="0.2">
      <c r="A56" s="125" t="s">
        <v>54</v>
      </c>
      <c r="B56" s="316">
        <v>132950</v>
      </c>
      <c r="C56" s="264">
        <v>1000</v>
      </c>
      <c r="D56" s="277">
        <v>2221.56</v>
      </c>
      <c r="E56" s="266">
        <f t="shared" si="2"/>
        <v>24150.880799999999</v>
      </c>
      <c r="F56" s="106">
        <f t="shared" si="3"/>
        <v>158322.44079999998</v>
      </c>
      <c r="G56" s="324">
        <v>132060</v>
      </c>
      <c r="H56" s="264">
        <v>1000</v>
      </c>
      <c r="I56" s="277">
        <v>2199.1200000000003</v>
      </c>
      <c r="J56" s="266">
        <f t="shared" si="4"/>
        <v>23986.641599999999</v>
      </c>
      <c r="K56" s="106">
        <f t="shared" si="5"/>
        <v>157245.7616</v>
      </c>
      <c r="L56" s="324">
        <v>132120</v>
      </c>
      <c r="M56" s="264">
        <v>1000</v>
      </c>
      <c r="N56" s="256">
        <v>2751.75</v>
      </c>
      <c r="O56" s="266">
        <f t="shared" si="12"/>
        <v>24096.915000000001</v>
      </c>
      <c r="P56" s="106">
        <f t="shared" si="13"/>
        <v>157968.66500000001</v>
      </c>
      <c r="Q56" s="324">
        <v>135750</v>
      </c>
      <c r="R56" s="264">
        <v>1000</v>
      </c>
      <c r="S56" s="256">
        <v>1851.8500000000001</v>
      </c>
      <c r="T56" s="266">
        <f t="shared" si="0"/>
        <v>24588.332999999999</v>
      </c>
      <c r="U56" s="106">
        <f t="shared" si="6"/>
        <v>161190.18300000002</v>
      </c>
      <c r="V56" s="324">
        <v>133990</v>
      </c>
      <c r="W56" s="264">
        <v>1000</v>
      </c>
      <c r="X56" s="256">
        <v>1836.9</v>
      </c>
      <c r="Y56" s="266">
        <f t="shared" si="7"/>
        <v>24268.841999999997</v>
      </c>
      <c r="Z56" s="106">
        <f t="shared" si="8"/>
        <v>159095.742</v>
      </c>
      <c r="AA56" s="324">
        <v>132660</v>
      </c>
      <c r="AB56" s="264">
        <v>1000</v>
      </c>
      <c r="AC56" s="256">
        <v>2534.2199999999998</v>
      </c>
      <c r="AD56" s="264">
        <f>(AA56-AB56+AC56)*18%</f>
        <v>24154.959599999998</v>
      </c>
      <c r="AE56" s="106">
        <f>AA56-AB56+AC56+AD56</f>
        <v>158349.1796</v>
      </c>
      <c r="AF56" s="324">
        <v>132940</v>
      </c>
      <c r="AG56" s="264">
        <v>1000</v>
      </c>
      <c r="AH56" s="176">
        <v>3381.75</v>
      </c>
      <c r="AI56" s="266">
        <f t="shared" si="1"/>
        <v>24357.915000000001</v>
      </c>
      <c r="AJ56" s="106">
        <f t="shared" si="9"/>
        <v>159679.66500000001</v>
      </c>
      <c r="AK56" s="8"/>
      <c r="AL56" s="8"/>
      <c r="AM56" s="8"/>
      <c r="AN56" s="8"/>
      <c r="AO56" s="8"/>
      <c r="AP56" s="8"/>
      <c r="AQ56" s="8"/>
      <c r="AR56" s="8"/>
    </row>
    <row r="57" spans="1:44" ht="13.5" thickBot="1" x14ac:dyDescent="0.25">
      <c r="A57" s="126" t="s">
        <v>55</v>
      </c>
      <c r="B57" s="323">
        <v>135060</v>
      </c>
      <c r="C57" s="61">
        <v>1000</v>
      </c>
      <c r="D57" s="278">
        <v>2221.56</v>
      </c>
      <c r="E57" s="51">
        <f>(B57-C57+D57)*18%</f>
        <v>24530.680799999998</v>
      </c>
      <c r="F57" s="107">
        <f>B57-C57+D57+E57</f>
        <v>160812.2408</v>
      </c>
      <c r="G57" s="328">
        <v>134170</v>
      </c>
      <c r="H57" s="61">
        <v>1000</v>
      </c>
      <c r="I57" s="278">
        <v>2199.1200000000003</v>
      </c>
      <c r="J57" s="51">
        <f t="shared" si="4"/>
        <v>24366.441599999998</v>
      </c>
      <c r="K57" s="107">
        <f t="shared" si="5"/>
        <v>159735.56159999999</v>
      </c>
      <c r="L57" s="328">
        <v>134480</v>
      </c>
      <c r="M57" s="61">
        <v>1000</v>
      </c>
      <c r="N57" s="173">
        <v>2751.75</v>
      </c>
      <c r="O57" s="51">
        <f t="shared" si="12"/>
        <v>24521.715</v>
      </c>
      <c r="P57" s="107">
        <f t="shared" si="13"/>
        <v>160753.465</v>
      </c>
      <c r="Q57" s="328">
        <v>137610</v>
      </c>
      <c r="R57" s="61">
        <v>1000</v>
      </c>
      <c r="S57" s="173">
        <v>1851.8500000000001</v>
      </c>
      <c r="T57" s="51">
        <f t="shared" si="0"/>
        <v>24923.133000000002</v>
      </c>
      <c r="U57" s="107">
        <f t="shared" si="6"/>
        <v>163384.98300000001</v>
      </c>
      <c r="V57" s="328">
        <v>136350</v>
      </c>
      <c r="W57" s="61">
        <v>1000</v>
      </c>
      <c r="X57" s="173">
        <v>1836.9</v>
      </c>
      <c r="Y57" s="51">
        <f t="shared" si="7"/>
        <v>24693.642</v>
      </c>
      <c r="Z57" s="107">
        <f t="shared" si="8"/>
        <v>161880.54199999999</v>
      </c>
      <c r="AA57" s="328">
        <v>135020</v>
      </c>
      <c r="AB57" s="61">
        <v>1000</v>
      </c>
      <c r="AC57" s="173">
        <v>2534.2199999999998</v>
      </c>
      <c r="AD57" s="61">
        <f>(AA57-AB57+AC57)*18%</f>
        <v>24579.759599999998</v>
      </c>
      <c r="AE57" s="107">
        <f>AA57-AB57+AC57+AD57</f>
        <v>161133.97959999999</v>
      </c>
      <c r="AF57" s="328">
        <v>135300</v>
      </c>
      <c r="AG57" s="61">
        <v>1000</v>
      </c>
      <c r="AH57" s="173">
        <v>3381.75</v>
      </c>
      <c r="AI57" s="51">
        <f t="shared" si="1"/>
        <v>24782.715</v>
      </c>
      <c r="AJ57" s="107">
        <f t="shared" si="9"/>
        <v>162464.465</v>
      </c>
      <c r="AK57" s="8"/>
      <c r="AL57" s="8"/>
      <c r="AM57" s="8"/>
      <c r="AN57" s="8"/>
      <c r="AO57" s="8"/>
      <c r="AP57" s="8"/>
      <c r="AQ57" s="8"/>
      <c r="AR57" s="8"/>
    </row>
    <row r="58" spans="1:44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86"/>
      <c r="R58" s="8"/>
      <c r="S58" s="8"/>
      <c r="T58" s="8"/>
      <c r="U58" s="109"/>
      <c r="V58" s="185"/>
      <c r="W58" s="8"/>
      <c r="X58" s="8"/>
      <c r="Y58" s="8"/>
      <c r="Z58" s="8"/>
      <c r="AA58" s="186"/>
      <c r="AB58" s="19"/>
      <c r="AC58" s="8"/>
      <c r="AD58" s="8"/>
      <c r="AE58" s="109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1:44" s="122" customFormat="1" ht="21.75" thickBot="1" x14ac:dyDescent="0.4">
      <c r="A59" s="343" t="s">
        <v>131</v>
      </c>
      <c r="B59" s="343"/>
      <c r="C59" s="343"/>
      <c r="D59" s="343"/>
      <c r="E59" s="343"/>
      <c r="F59" s="343"/>
      <c r="G59" s="343"/>
      <c r="H59" s="343"/>
      <c r="I59" s="343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20"/>
      <c r="V59" s="187"/>
      <c r="W59" s="119"/>
      <c r="X59" s="119"/>
      <c r="Y59" s="119"/>
      <c r="Z59" s="119"/>
      <c r="AA59" s="188"/>
      <c r="AB59" s="121"/>
      <c r="AC59" s="119"/>
      <c r="AD59" s="119"/>
      <c r="AE59" s="120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</row>
    <row r="60" spans="1:44" s="123" customFormat="1" ht="20.25" thickBot="1" x14ac:dyDescent="0.3">
      <c r="A60" s="344" t="s">
        <v>133</v>
      </c>
      <c r="B60" s="345"/>
      <c r="C60" s="150" t="s">
        <v>134</v>
      </c>
      <c r="D60" s="150" t="s">
        <v>135</v>
      </c>
      <c r="E60" s="150" t="s">
        <v>136</v>
      </c>
      <c r="F60" s="150" t="s">
        <v>139</v>
      </c>
      <c r="G60" s="150" t="s">
        <v>140</v>
      </c>
      <c r="H60" s="150" t="s">
        <v>137</v>
      </c>
      <c r="I60" s="150" t="s">
        <v>141</v>
      </c>
      <c r="J60" s="243" t="s">
        <v>161</v>
      </c>
      <c r="K60" s="350" t="s">
        <v>138</v>
      </c>
      <c r="L60" s="351"/>
      <c r="M60" s="351"/>
      <c r="N60" s="352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</row>
    <row r="61" spans="1:44" s="123" customFormat="1" ht="20.25" thickBot="1" x14ac:dyDescent="0.3">
      <c r="A61" s="346" t="s">
        <v>128</v>
      </c>
      <c r="B61" s="347"/>
      <c r="C61" s="151">
        <v>500</v>
      </c>
      <c r="D61" s="151">
        <v>500</v>
      </c>
      <c r="E61" s="151">
        <v>500</v>
      </c>
      <c r="F61" s="151">
        <v>500</v>
      </c>
      <c r="G61" s="151">
        <v>500</v>
      </c>
      <c r="H61" s="151">
        <v>500</v>
      </c>
      <c r="I61" s="151">
        <v>500</v>
      </c>
      <c r="J61" s="151">
        <v>500</v>
      </c>
      <c r="K61" s="151">
        <v>500</v>
      </c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</row>
    <row r="62" spans="1:44" s="122" customFormat="1" ht="21.75" thickBot="1" x14ac:dyDescent="0.4">
      <c r="A62" s="348" t="s">
        <v>129</v>
      </c>
      <c r="B62" s="349"/>
      <c r="C62" s="152">
        <v>6500</v>
      </c>
      <c r="D62" s="152">
        <v>6500</v>
      </c>
      <c r="E62" s="152">
        <v>9500</v>
      </c>
      <c r="F62" s="152">
        <v>6500</v>
      </c>
      <c r="G62" s="152">
        <v>6500</v>
      </c>
      <c r="H62" s="152">
        <v>6500</v>
      </c>
      <c r="I62" s="152">
        <v>6500</v>
      </c>
      <c r="J62" s="152">
        <v>9500</v>
      </c>
      <c r="K62" s="151">
        <v>6500</v>
      </c>
      <c r="L62" s="119"/>
      <c r="M62" s="119"/>
      <c r="N62" s="119"/>
      <c r="O62" s="119"/>
      <c r="P62" s="121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</row>
    <row r="63" spans="1:44" s="122" customFormat="1" ht="21" x14ac:dyDescent="0.3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21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</row>
    <row r="64" spans="1:44" s="122" customFormat="1" ht="21" x14ac:dyDescent="0.3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21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</row>
    <row r="65" spans="1:44" s="122" customFormat="1" ht="21" x14ac:dyDescent="0.35">
      <c r="A65" s="17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21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</row>
    <row r="66" spans="1:44" x14ac:dyDescent="0.2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19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4" x14ac:dyDescent="0.2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19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1:44" x14ac:dyDescent="0.2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19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1:44" x14ac:dyDescent="0.2">
      <c r="A69" s="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19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1:44" x14ac:dyDescent="0.2">
      <c r="A70" s="9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  <row r="71" spans="1:44" x14ac:dyDescent="0.2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1:44" x14ac:dyDescent="0.2">
      <c r="A72" s="1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1:44" x14ac:dyDescent="0.2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1:44" x14ac:dyDescent="0.2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1:44" x14ac:dyDescent="0.2">
      <c r="A75" s="1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4" x14ac:dyDescent="0.2">
      <c r="A76" s="9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</row>
    <row r="77" spans="1:44" x14ac:dyDescent="0.2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</row>
    <row r="78" spans="1:44" x14ac:dyDescent="0.2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</row>
    <row r="79" spans="1:44" x14ac:dyDescent="0.2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</row>
    <row r="80" spans="1:44" x14ac:dyDescent="0.2">
      <c r="A80" s="1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1:44" x14ac:dyDescent="0.2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1:44" x14ac:dyDescent="0.2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1:44" x14ac:dyDescent="0.2">
      <c r="A83" s="1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</row>
    <row r="84" spans="1:44" x14ac:dyDescent="0.2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</row>
    <row r="85" spans="1:44" x14ac:dyDescent="0.2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</row>
    <row r="86" spans="1:44" x14ac:dyDescent="0.2">
      <c r="A86" s="1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</row>
    <row r="87" spans="1:44" x14ac:dyDescent="0.2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1:44" x14ac:dyDescent="0.2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1:44" x14ac:dyDescent="0.2">
      <c r="A89" s="1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</row>
    <row r="90" spans="1:44" x14ac:dyDescent="0.2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4" x14ac:dyDescent="0.2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</row>
    <row r="92" spans="1:44" x14ac:dyDescent="0.2">
      <c r="A92" s="1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  <row r="93" spans="1:44" x14ac:dyDescent="0.2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</row>
    <row r="94" spans="1:44" x14ac:dyDescent="0.2">
      <c r="A94" s="1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</row>
    <row r="95" spans="1:44" x14ac:dyDescent="0.2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</row>
    <row r="96" spans="1:44" x14ac:dyDescent="0.2">
      <c r="A96" s="1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</row>
    <row r="97" spans="1:44" x14ac:dyDescent="0.2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</row>
    <row r="98" spans="1:44" x14ac:dyDescent="0.2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</row>
    <row r="99" spans="1:44" x14ac:dyDescent="0.2">
      <c r="A99" s="17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</row>
    <row r="100" spans="1:44" x14ac:dyDescent="0.2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</row>
    <row r="101" spans="1:44" x14ac:dyDescent="0.2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</row>
    <row r="102" spans="1:44" x14ac:dyDescent="0.2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</row>
    <row r="103" spans="1:44" x14ac:dyDescent="0.2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</row>
    <row r="104" spans="1:44" x14ac:dyDescent="0.2">
      <c r="A104" s="1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</row>
    <row r="105" spans="1:44" x14ac:dyDescent="0.2">
      <c r="A105" s="1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2">
      <c r="A106" s="1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</row>
    <row r="107" spans="1:44" x14ac:dyDescent="0.2">
      <c r="A107" s="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</row>
    <row r="108" spans="1:44" x14ac:dyDescent="0.2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</row>
    <row r="109" spans="1:44" x14ac:dyDescent="0.2">
      <c r="A109" s="1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</row>
    <row r="110" spans="1:44" x14ac:dyDescent="0.2">
      <c r="A110" s="1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</row>
    <row r="111" spans="1:44" x14ac:dyDescent="0.2">
      <c r="A111" s="1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</row>
    <row r="112" spans="1:44" x14ac:dyDescent="0.2">
      <c r="A112" s="1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</row>
    <row r="113" spans="1:44" x14ac:dyDescent="0.2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</row>
    <row r="114" spans="1:44" x14ac:dyDescent="0.2">
      <c r="A114" s="9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</row>
    <row r="115" spans="1:44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</row>
    <row r="116" spans="1:44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</row>
    <row r="117" spans="1:44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</row>
    <row r="118" spans="1:44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</row>
    <row r="119" spans="1:44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</row>
    <row r="120" spans="1:44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</row>
    <row r="121" spans="1:44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</row>
    <row r="122" spans="1:44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</row>
    <row r="123" spans="1:44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</row>
    <row r="124" spans="1:44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</row>
    <row r="125" spans="1:44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1:44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</row>
    <row r="127" spans="1:44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</row>
    <row r="128" spans="1:44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</row>
    <row r="129" spans="1:44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</row>
    <row r="130" spans="1:44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</row>
    <row r="131" spans="1:44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</row>
    <row r="132" spans="1:44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  <row r="133" spans="1:44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</row>
    <row r="134" spans="1:44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</row>
    <row r="135" spans="1:44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</row>
    <row r="136" spans="1:44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</row>
    <row r="137" spans="1:44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</row>
    <row r="138" spans="1:44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</row>
    <row r="139" spans="1:44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</row>
    <row r="140" spans="1:44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</row>
    <row r="141" spans="1:44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</row>
    <row r="142" spans="1:44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</row>
    <row r="143" spans="1:44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</row>
    <row r="144" spans="1:44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</row>
    <row r="145" spans="1:44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</row>
    <row r="146" spans="1:44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</row>
    <row r="147" spans="1:44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</row>
    <row r="148" spans="1:44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</row>
    <row r="149" spans="1:44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</row>
    <row r="150" spans="1:44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</row>
    <row r="151" spans="1:44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</row>
    <row r="152" spans="1:44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</row>
    <row r="153" spans="1:44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</row>
    <row r="154" spans="1:44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</row>
    <row r="155" spans="1:44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</row>
    <row r="156" spans="1:44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</row>
    <row r="157" spans="1:44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</row>
    <row r="158" spans="1:44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</row>
    <row r="159" spans="1:44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</row>
    <row r="160" spans="1:44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</row>
    <row r="161" spans="1:44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</row>
    <row r="162" spans="1:44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</row>
    <row r="163" spans="1:44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</row>
    <row r="164" spans="1:44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</row>
    <row r="165" spans="1:44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</row>
    <row r="166" spans="1:44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</row>
    <row r="167" spans="1:44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</row>
    <row r="168" spans="1:44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</row>
    <row r="169" spans="1:44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</row>
    <row r="170" spans="1:44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</row>
    <row r="171" spans="1:44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</row>
    <row r="172" spans="1:44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</row>
    <row r="173" spans="1:44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</row>
    <row r="174" spans="1:44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</row>
    <row r="175" spans="1:44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</row>
    <row r="176" spans="1:44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</row>
    <row r="177" spans="1:44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</row>
    <row r="178" spans="1:44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</row>
    <row r="179" spans="1:44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</row>
    <row r="180" spans="1:44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</row>
    <row r="181" spans="1:44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</row>
    <row r="182" spans="1:44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</row>
    <row r="183" spans="1:44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</row>
    <row r="184" spans="1:44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</row>
    <row r="185" spans="1:44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</row>
    <row r="186" spans="1:44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</row>
    <row r="187" spans="1:44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</row>
    <row r="188" spans="1:44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</row>
    <row r="189" spans="1:44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</row>
    <row r="190" spans="1:44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</row>
    <row r="191" spans="1:44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</row>
    <row r="192" spans="1:44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</row>
    <row r="193" spans="1:44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</row>
    <row r="194" spans="1:44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</row>
    <row r="195" spans="1:44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</row>
    <row r="196" spans="1:44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</row>
    <row r="197" spans="1:44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</row>
    <row r="198" spans="1:44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</row>
    <row r="199" spans="1:44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</row>
    <row r="200" spans="1:44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</row>
    <row r="201" spans="1:44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</row>
    <row r="202" spans="1:44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</row>
    <row r="203" spans="1:44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</row>
    <row r="204" spans="1:44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</row>
    <row r="205" spans="1:44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</row>
    <row r="206" spans="1:44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</row>
    <row r="207" spans="1:44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</row>
    <row r="208" spans="1:44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</row>
    <row r="209" spans="1:44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</row>
    <row r="210" spans="1:44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</row>
    <row r="211" spans="1:44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</row>
    <row r="212" spans="1:44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</row>
    <row r="213" spans="1:44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</row>
    <row r="214" spans="1:44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</row>
    <row r="215" spans="1:44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</row>
    <row r="216" spans="1:44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</row>
    <row r="217" spans="1:44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</row>
    <row r="218" spans="1:44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</row>
    <row r="219" spans="1:44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</row>
    <row r="220" spans="1:44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</row>
    <row r="221" spans="1:44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</row>
    <row r="222" spans="1:44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</row>
    <row r="223" spans="1:44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</row>
    <row r="224" spans="1:44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</row>
    <row r="225" spans="1:44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</row>
    <row r="226" spans="1:44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</row>
    <row r="227" spans="1:44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</row>
    <row r="228" spans="1:44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</row>
    <row r="229" spans="1:44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</row>
    <row r="230" spans="1:44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</row>
    <row r="231" spans="1:44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</row>
    <row r="232" spans="1:44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</row>
    <row r="233" spans="1:44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</row>
    <row r="234" spans="1:44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</row>
    <row r="235" spans="1:44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</row>
    <row r="236" spans="1:44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</row>
    <row r="237" spans="1:44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</row>
    <row r="238" spans="1:44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</row>
    <row r="239" spans="1:44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</row>
    <row r="240" spans="1:44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</row>
    <row r="241" spans="1:44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</row>
    <row r="242" spans="1:44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</row>
    <row r="243" spans="1:44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</row>
    <row r="244" spans="1:44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</row>
    <row r="245" spans="1:44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</row>
    <row r="246" spans="1:44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</row>
    <row r="247" spans="1:44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</row>
    <row r="248" spans="1:44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</row>
    <row r="249" spans="1:44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</row>
    <row r="250" spans="1:44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</row>
    <row r="251" spans="1:44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</row>
    <row r="252" spans="1:44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</row>
    <row r="253" spans="1:44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</row>
    <row r="254" spans="1:44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</row>
    <row r="255" spans="1:44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</row>
    <row r="256" spans="1:44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</row>
    <row r="257" spans="1:44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</row>
    <row r="258" spans="1:44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</row>
    <row r="259" spans="1:44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</row>
    <row r="260" spans="1:44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</row>
    <row r="261" spans="1:44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</row>
    <row r="262" spans="1:44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</row>
    <row r="263" spans="1:44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</row>
    <row r="264" spans="1:44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</row>
    <row r="265" spans="1:44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</row>
    <row r="266" spans="1:44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</row>
    <row r="267" spans="1:44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</row>
    <row r="268" spans="1:44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</row>
    <row r="269" spans="1:44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</row>
    <row r="270" spans="1:44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</row>
    <row r="271" spans="1:44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</row>
    <row r="272" spans="1:44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</row>
    <row r="273" spans="1:44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</row>
    <row r="274" spans="1:44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</row>
    <row r="275" spans="1:44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</row>
    <row r="276" spans="1:44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</row>
    <row r="277" spans="1:44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</row>
    <row r="278" spans="1:44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</row>
    <row r="279" spans="1:44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</row>
    <row r="280" spans="1:44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</row>
    <row r="281" spans="1:44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</row>
    <row r="282" spans="1:44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</row>
    <row r="283" spans="1:44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</row>
    <row r="284" spans="1:44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</row>
    <row r="285" spans="1:44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</row>
    <row r="286" spans="1:44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</row>
    <row r="287" spans="1:44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</row>
    <row r="288" spans="1:44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</row>
    <row r="289" spans="1:44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</row>
    <row r="290" spans="1:44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</row>
    <row r="291" spans="1:44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</row>
    <row r="292" spans="1:44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</row>
    <row r="293" spans="1:44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</row>
    <row r="294" spans="1:44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</row>
    <row r="295" spans="1:44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</row>
    <row r="296" spans="1:44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</row>
    <row r="297" spans="1:44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</row>
    <row r="298" spans="1:44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</row>
    <row r="299" spans="1:44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</row>
    <row r="300" spans="1:44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</row>
    <row r="301" spans="1:44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</row>
    <row r="302" spans="1:44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4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</row>
    <row r="306" spans="1:44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</row>
    <row r="307" spans="1:44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</row>
    <row r="308" spans="1:44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</row>
    <row r="309" spans="1:44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</row>
    <row r="310" spans="1:44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</row>
    <row r="311" spans="1:44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</row>
    <row r="312" spans="1:44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</row>
    <row r="313" spans="1:44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</row>
    <row r="314" spans="1:44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</row>
    <row r="315" spans="1:44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</row>
    <row r="316" spans="1:44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</row>
    <row r="317" spans="1:44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</row>
    <row r="318" spans="1:44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</row>
    <row r="319" spans="1:44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</row>
    <row r="320" spans="1:44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4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</row>
    <row r="322" spans="1:44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</row>
    <row r="323" spans="1:44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</row>
    <row r="324" spans="1:44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</row>
    <row r="325" spans="1:44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</row>
    <row r="326" spans="1:44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</row>
    <row r="327" spans="1:44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</row>
    <row r="328" spans="1:44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</row>
    <row r="329" spans="1:44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</row>
    <row r="330" spans="1:44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</row>
    <row r="331" spans="1:44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</row>
    <row r="332" spans="1:44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</row>
    <row r="333" spans="1:44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</row>
    <row r="334" spans="1:44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</row>
    <row r="335" spans="1:44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</row>
    <row r="336" spans="1:44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</row>
    <row r="337" spans="1:44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</row>
    <row r="338" spans="1:44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</row>
    <row r="339" spans="1:44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</row>
    <row r="340" spans="1:44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</row>
    <row r="341" spans="1:44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</row>
    <row r="342" spans="1:44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</row>
    <row r="343" spans="1:44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</row>
    <row r="344" spans="1:44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</row>
    <row r="345" spans="1:44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</row>
    <row r="346" spans="1:44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</row>
    <row r="347" spans="1:44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</row>
    <row r="348" spans="1:44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</row>
    <row r="349" spans="1:44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</row>
    <row r="350" spans="1:44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</row>
    <row r="351" spans="1:44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</row>
    <row r="352" spans="1:44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</row>
    <row r="353" spans="1:44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</row>
    <row r="354" spans="1:44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</row>
    <row r="355" spans="1:44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</row>
    <row r="356" spans="1:44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</row>
    <row r="357" spans="1:44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</row>
    <row r="358" spans="1:44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</row>
    <row r="359" spans="1:44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</row>
    <row r="360" spans="1:44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</row>
    <row r="361" spans="1:44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</row>
    <row r="362" spans="1:44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</row>
    <row r="363" spans="1:44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</row>
    <row r="364" spans="1:44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</row>
    <row r="365" spans="1:44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</row>
    <row r="366" spans="1:44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</row>
    <row r="367" spans="1:44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</row>
    <row r="368" spans="1:44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</row>
    <row r="369" spans="1:44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</row>
    <row r="370" spans="1:44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</row>
    <row r="371" spans="1:44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</row>
    <row r="372" spans="1:44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</row>
    <row r="373" spans="1:44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</row>
    <row r="374" spans="1:44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</row>
    <row r="375" spans="1:44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</row>
    <row r="376" spans="1:44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</row>
    <row r="377" spans="1:44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</row>
    <row r="378" spans="1:44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</row>
    <row r="379" spans="1:44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</row>
    <row r="380" spans="1:44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</row>
    <row r="381" spans="1:44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</row>
    <row r="382" spans="1:44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</row>
    <row r="383" spans="1:44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</row>
    <row r="384" spans="1:44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</row>
    <row r="385" spans="1:44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</row>
    <row r="386" spans="1:44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</row>
    <row r="387" spans="1:44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</row>
    <row r="388" spans="1:44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</row>
    <row r="389" spans="1:44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</row>
    <row r="390" spans="1:44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</row>
    <row r="391" spans="1:44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</row>
    <row r="392" spans="1:44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</row>
    <row r="393" spans="1:44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</row>
    <row r="394" spans="1:44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</row>
    <row r="395" spans="1:44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</row>
    <row r="396" spans="1:44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</row>
    <row r="397" spans="1:44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</row>
    <row r="398" spans="1:44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</row>
    <row r="399" spans="1:44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</row>
    <row r="400" spans="1:44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</row>
    <row r="401" spans="1:44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</row>
    <row r="402" spans="1:44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</row>
    <row r="403" spans="1:44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</row>
    <row r="404" spans="1:44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</row>
    <row r="405" spans="1:44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</row>
    <row r="406" spans="1:44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</row>
    <row r="407" spans="1:44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</row>
    <row r="408" spans="1:44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</row>
    <row r="409" spans="1:44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</row>
    <row r="410" spans="1:44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</row>
    <row r="411" spans="1:44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</row>
    <row r="412" spans="1:44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</row>
    <row r="413" spans="1:44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</row>
    <row r="414" spans="1:44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</row>
    <row r="415" spans="1:44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</row>
    <row r="416" spans="1:44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</row>
    <row r="417" spans="1:44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</row>
    <row r="418" spans="1:44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</row>
    <row r="419" spans="1:44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</row>
    <row r="420" spans="1:44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</row>
    <row r="421" spans="1:44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</row>
    <row r="422" spans="1:44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</row>
    <row r="423" spans="1:44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</row>
    <row r="424" spans="1:44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</row>
    <row r="425" spans="1:44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</row>
    <row r="426" spans="1:44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</row>
    <row r="427" spans="1:44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</row>
    <row r="428" spans="1:44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</row>
    <row r="429" spans="1:44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</row>
    <row r="430" spans="1:44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</row>
    <row r="431" spans="1:44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</row>
    <row r="432" spans="1:44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</row>
    <row r="433" spans="1:44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</row>
    <row r="434" spans="1:44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</row>
    <row r="435" spans="1:44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</row>
    <row r="436" spans="1:44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</row>
    <row r="437" spans="1:44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</row>
    <row r="438" spans="1:44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</row>
    <row r="439" spans="1:44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</row>
    <row r="440" spans="1:44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</row>
    <row r="441" spans="1:44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</row>
    <row r="442" spans="1:44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</row>
    <row r="443" spans="1:44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</row>
    <row r="444" spans="1:44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</row>
    <row r="445" spans="1:44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</row>
    <row r="446" spans="1:44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</row>
    <row r="447" spans="1:44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</row>
    <row r="448" spans="1:44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</row>
    <row r="449" spans="1:44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</row>
    <row r="450" spans="1:44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</row>
    <row r="451" spans="1:44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</row>
    <row r="452" spans="1:44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</row>
    <row r="453" spans="1:44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</row>
    <row r="454" spans="1:44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</row>
    <row r="455" spans="1:44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</row>
    <row r="456" spans="1:44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</row>
    <row r="457" spans="1:44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</row>
    <row r="458" spans="1:44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</row>
    <row r="459" spans="1:44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</row>
    <row r="460" spans="1:44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</row>
    <row r="461" spans="1:44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</row>
    <row r="462" spans="1:44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</row>
    <row r="463" spans="1:44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</row>
    <row r="464" spans="1:44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</row>
    <row r="465" spans="1:44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</row>
    <row r="466" spans="1:44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</row>
    <row r="467" spans="1:44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</row>
    <row r="468" spans="1:44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</row>
    <row r="469" spans="1:44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</row>
    <row r="470" spans="1:44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</row>
    <row r="471" spans="1:44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</row>
    <row r="472" spans="1:44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</row>
    <row r="473" spans="1:44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</row>
    <row r="474" spans="1:44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</row>
    <row r="475" spans="1:44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</row>
    <row r="476" spans="1:44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</row>
    <row r="477" spans="1:44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</row>
    <row r="478" spans="1:44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</row>
    <row r="479" spans="1:44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</row>
    <row r="480" spans="1:44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</row>
    <row r="481" spans="1:44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</row>
    <row r="482" spans="1:44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</row>
    <row r="483" spans="1:44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</row>
    <row r="484" spans="1:44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</row>
    <row r="486" spans="1:44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</row>
    <row r="493" spans="1:44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</row>
    <row r="494" spans="1:44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</row>
    <row r="495" spans="1:44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</row>
    <row r="496" spans="1:44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</row>
    <row r="497" spans="1:44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</row>
    <row r="498" spans="1:44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</row>
    <row r="499" spans="1:44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</row>
    <row r="500" spans="1:44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</row>
    <row r="501" spans="1:44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</row>
    <row r="502" spans="1:44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</row>
    <row r="503" spans="1:44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</row>
    <row r="504" spans="1:44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</row>
    <row r="505" spans="1:44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</row>
    <row r="506" spans="1:44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</row>
    <row r="507" spans="1:44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</row>
    <row r="508" spans="1:44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</row>
    <row r="509" spans="1:44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</row>
    <row r="510" spans="1:44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</row>
    <row r="548" spans="1:44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</row>
    <row r="549" spans="1:44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</row>
    <row r="550" spans="1:44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</row>
    <row r="551" spans="1:44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</row>
    <row r="552" spans="1:44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</row>
    <row r="553" spans="1:44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</row>
    <row r="554" spans="1:44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</row>
    <row r="555" spans="1:44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</row>
    <row r="556" spans="1:44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</row>
    <row r="557" spans="1:44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</row>
    <row r="558" spans="1:44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</row>
    <row r="559" spans="1:44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</row>
    <row r="560" spans="1:44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</row>
    <row r="561" spans="1:44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</row>
    <row r="562" spans="1:44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</row>
    <row r="563" spans="1:44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</row>
    <row r="564" spans="1:44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</row>
    <row r="568" spans="1:44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</row>
    <row r="596" spans="1:44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</row>
    <row r="597" spans="1:44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</row>
    <row r="598" spans="1:44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</row>
    <row r="599" spans="1:44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</row>
    <row r="600" spans="1:44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</row>
    <row r="601" spans="1:44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</row>
    <row r="602" spans="1:44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</row>
    <row r="603" spans="1:44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</row>
    <row r="604" spans="1:44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</row>
    <row r="605" spans="1:44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</row>
    <row r="606" spans="1:44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</row>
    <row r="607" spans="1:44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</row>
    <row r="608" spans="1:44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</row>
    <row r="609" spans="1:44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</row>
    <row r="610" spans="1:44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</row>
    <row r="611" spans="1:44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</row>
    <row r="612" spans="1:44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</row>
    <row r="613" spans="1:44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</row>
    <row r="614" spans="1:44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</row>
    <row r="615" spans="1:44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</row>
    <row r="616" spans="1:44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</row>
    <row r="617" spans="1:44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</row>
    <row r="618" spans="1:44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</row>
    <row r="619" spans="1:44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</row>
    <row r="620" spans="1:44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</row>
    <row r="621" spans="1:44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</row>
    <row r="622" spans="1:44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</row>
    <row r="623" spans="1:44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</row>
    <row r="624" spans="1:44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</row>
    <row r="625" spans="1:44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</row>
    <row r="626" spans="1:44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</row>
    <row r="627" spans="1:44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</row>
    <row r="628" spans="1:44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</row>
    <row r="629" spans="1:44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</row>
    <row r="630" spans="1:44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</row>
    <row r="631" spans="1:44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</row>
    <row r="639" spans="1:44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44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</row>
    <row r="642" spans="1:44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</row>
    <row r="643" spans="1:44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</row>
    <row r="644" spans="1:44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</row>
    <row r="645" spans="1:44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</row>
    <row r="646" spans="1:44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</row>
    <row r="647" spans="1:44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</row>
    <row r="648" spans="1:44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</row>
    <row r="649" spans="1:44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</row>
    <row r="650" spans="1:44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</row>
    <row r="651" spans="1:44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</row>
    <row r="652" spans="1:44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</row>
    <row r="653" spans="1:44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</row>
    <row r="654" spans="1:44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</row>
    <row r="655" spans="1:44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</row>
    <row r="656" spans="1:44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</row>
    <row r="657" spans="1:44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</row>
    <row r="658" spans="1:44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</row>
    <row r="659" spans="1:44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</row>
    <row r="660" spans="1:44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</row>
    <row r="661" spans="1:44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</row>
    <row r="662" spans="1:44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</row>
    <row r="663" spans="1:44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</row>
    <row r="664" spans="1:44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</row>
    <row r="665" spans="1:44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</row>
    <row r="666" spans="1:44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</row>
    <row r="667" spans="1:44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</row>
    <row r="668" spans="1:44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</row>
    <row r="669" spans="1:44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</row>
    <row r="670" spans="1:44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</row>
    <row r="671" spans="1:44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</row>
    <row r="672" spans="1:44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</row>
    <row r="673" spans="1:44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</row>
    <row r="674" spans="1:44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</row>
    <row r="675" spans="1:44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</row>
    <row r="676" spans="1:44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</row>
    <row r="677" spans="1:44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</row>
    <row r="678" spans="1:44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</row>
    <row r="687" spans="1:44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</row>
    <row r="688" spans="1:44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</row>
    <row r="689" spans="1:44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</row>
    <row r="690" spans="1:44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</row>
    <row r="691" spans="1:44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</row>
    <row r="692" spans="1:44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</row>
    <row r="693" spans="1:44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</row>
    <row r="694" spans="1:44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</row>
    <row r="695" spans="1:44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</row>
    <row r="696" spans="1:44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</row>
    <row r="697" spans="1:44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</row>
    <row r="698" spans="1:44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</row>
    <row r="699" spans="1:44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</row>
    <row r="700" spans="1:44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</row>
    <row r="701" spans="1:44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</row>
    <row r="702" spans="1:44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</row>
    <row r="715" spans="1:44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</row>
    <row r="724" spans="1:44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</row>
    <row r="733" spans="1:44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</row>
    <row r="742" spans="1:44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</row>
    <row r="751" spans="1:44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</row>
    <row r="752" spans="1:44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</row>
    <row r="753" spans="1:44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</row>
    <row r="754" spans="1:44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</row>
    <row r="755" spans="1:44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</row>
    <row r="756" spans="1:44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</row>
    <row r="757" spans="1:44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</row>
    <row r="758" spans="1:44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</row>
    <row r="759" spans="1:44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</row>
    <row r="760" spans="1:44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</row>
    <row r="761" spans="1:44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</row>
    <row r="762" spans="1:44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</row>
    <row r="763" spans="1:44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</row>
    <row r="764" spans="1:44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</row>
    <row r="765" spans="1:44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</row>
    <row r="766" spans="1:44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</row>
    <row r="767" spans="1:44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</row>
    <row r="768" spans="1:44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</row>
    <row r="769" spans="1:44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</row>
    <row r="770" spans="1:44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</row>
    <row r="771" spans="1:44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</row>
    <row r="772" spans="1:44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</row>
    <row r="773" spans="1:44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</row>
    <row r="774" spans="1:44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</row>
    <row r="775" spans="1:44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</row>
    <row r="776" spans="1:44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</row>
    <row r="777" spans="1:44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</row>
    <row r="778" spans="1:44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</row>
    <row r="779" spans="1:44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</row>
    <row r="780" spans="1:44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</row>
    <row r="781" spans="1:44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</row>
    <row r="782" spans="1:44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</row>
    <row r="783" spans="1:44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</row>
    <row r="784" spans="1:44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</row>
    <row r="785" spans="1:44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</row>
    <row r="786" spans="1:44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</row>
    <row r="787" spans="1:44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</row>
    <row r="788" spans="1:44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</row>
    <row r="789" spans="1:44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</row>
    <row r="790" spans="1:44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</row>
    <row r="791" spans="1:44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</row>
    <row r="792" spans="1:44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</row>
    <row r="793" spans="1:44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</row>
    <row r="794" spans="1:44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</row>
    <row r="795" spans="1:44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</row>
    <row r="796" spans="1:44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</row>
    <row r="797" spans="1:44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</row>
    <row r="798" spans="1:44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</row>
    <row r="802" spans="1:44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</row>
    <row r="803" spans="1:44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</row>
    <row r="804" spans="1:44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</row>
    <row r="805" spans="1:44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</row>
    <row r="806" spans="1:44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</row>
    <row r="807" spans="1:44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</row>
    <row r="808" spans="1:44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</row>
    <row r="809" spans="1:44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</row>
    <row r="810" spans="1:44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</row>
    <row r="811" spans="1:44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</row>
    <row r="817" spans="1:44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</row>
    <row r="818" spans="1:44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</row>
    <row r="819" spans="1:44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</row>
    <row r="820" spans="1:44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</row>
    <row r="821" spans="1:44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</row>
    <row r="822" spans="1:44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</row>
    <row r="823" spans="1:44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</row>
    <row r="824" spans="1:44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</row>
    <row r="825" spans="1:44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</row>
    <row r="830" spans="1:44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</row>
    <row r="831" spans="1:44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</row>
    <row r="832" spans="1:44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</row>
    <row r="833" spans="1:44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</row>
    <row r="834" spans="1:44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</row>
    <row r="835" spans="1:44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</row>
    <row r="836" spans="1:44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</row>
    <row r="837" spans="1:44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</row>
    <row r="838" spans="1:44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</row>
    <row r="839" spans="1:44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</row>
    <row r="840" spans="1:44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</row>
    <row r="841" spans="1:44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</row>
    <row r="842" spans="1:44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</row>
    <row r="843" spans="1:44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</row>
    <row r="844" spans="1:44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</row>
    <row r="845" spans="1:44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</row>
    <row r="846" spans="1:44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</row>
    <row r="847" spans="1:44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</row>
    <row r="848" spans="1:44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</row>
    <row r="849" spans="1:44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</row>
    <row r="850" spans="1:44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</row>
    <row r="851" spans="1:44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</row>
    <row r="852" spans="1:44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</row>
    <row r="858" spans="1:44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</row>
    <row r="867" spans="1:44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</row>
    <row r="876" spans="1:44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</row>
    <row r="894" spans="1:44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</row>
    <row r="895" spans="1:44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</row>
    <row r="896" spans="1:44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</row>
    <row r="897" spans="1:44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</row>
    <row r="898" spans="1:44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</row>
    <row r="899" spans="1:44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</row>
    <row r="900" spans="1:44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</row>
    <row r="901" spans="1:44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</row>
    <row r="902" spans="1:44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</row>
    <row r="903" spans="1:44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</row>
    <row r="904" spans="1:44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</row>
    <row r="905" spans="1:44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</row>
    <row r="906" spans="1:44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</row>
    <row r="907" spans="1:44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</row>
    <row r="908" spans="1:44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</row>
    <row r="909" spans="1:44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</row>
    <row r="910" spans="1:44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</row>
    <row r="911" spans="1:44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</row>
    <row r="912" spans="1:44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</row>
    <row r="913" spans="1:44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</row>
    <row r="914" spans="1:44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</row>
    <row r="915" spans="1:44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</row>
    <row r="916" spans="1:44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</row>
    <row r="917" spans="1:44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</row>
    <row r="918" spans="1:44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</row>
    <row r="919" spans="1:44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</row>
    <row r="920" spans="1:44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</row>
    <row r="921" spans="1:44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</row>
    <row r="922" spans="1:44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</row>
    <row r="923" spans="1:44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</row>
    <row r="924" spans="1:44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</row>
    <row r="925" spans="1:44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</row>
    <row r="926" spans="1:44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</row>
    <row r="927" spans="1:44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</row>
    <row r="928" spans="1:44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</row>
    <row r="929" spans="1:44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</row>
    <row r="930" spans="1:44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</row>
    <row r="931" spans="1:44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</row>
    <row r="932" spans="1:44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</row>
    <row r="933" spans="1:44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</row>
    <row r="934" spans="1:44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</row>
    <row r="935" spans="1:44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</row>
    <row r="936" spans="1:44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</row>
    <row r="937" spans="1:44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</row>
    <row r="938" spans="1:44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</row>
    <row r="939" spans="1:44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</row>
    <row r="940" spans="1:44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</row>
    <row r="941" spans="1:44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</row>
    <row r="942" spans="1:44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</row>
    <row r="943" spans="1:44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</row>
    <row r="944" spans="1:44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</row>
    <row r="945" spans="1:44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</row>
    <row r="946" spans="1:44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</row>
    <row r="947" spans="1:44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</row>
    <row r="948" spans="1:44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</row>
    <row r="949" spans="1:44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</row>
    <row r="950" spans="1:44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</row>
    <row r="951" spans="1:44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</row>
    <row r="952" spans="1:44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</row>
    <row r="956" spans="1:44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</row>
    <row r="957" spans="1:44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</row>
    <row r="958" spans="1:44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</row>
    <row r="959" spans="1:44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</row>
    <row r="960" spans="1:44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</row>
    <row r="961" spans="1:44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</row>
    <row r="962" spans="1:44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</row>
    <row r="963" spans="1:44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</row>
    <row r="964" spans="1:44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</row>
    <row r="965" spans="1:44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</row>
    <row r="966" spans="1:44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</row>
    <row r="967" spans="1:44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</row>
    <row r="968" spans="1:44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</row>
    <row r="969" spans="1:44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</row>
    <row r="970" spans="1:44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</row>
    <row r="971" spans="1:44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</row>
    <row r="972" spans="1:44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</row>
    <row r="973" spans="1:44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</row>
    <row r="974" spans="1:44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</row>
    <row r="975" spans="1:44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</row>
    <row r="976" spans="1:44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</row>
    <row r="977" spans="1:44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</row>
    <row r="978" spans="1:44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</row>
    <row r="979" spans="1:44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</row>
    <row r="980" spans="1:44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</row>
    <row r="981" spans="1:44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</row>
    <row r="982" spans="1:44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</row>
    <row r="983" spans="1:44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</row>
    <row r="984" spans="1:44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</row>
    <row r="985" spans="1:44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</row>
    <row r="986" spans="1:44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</row>
    <row r="987" spans="1:44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</row>
    <row r="991" spans="1:44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</row>
    <row r="992" spans="1:44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</row>
    <row r="993" spans="1:44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</row>
    <row r="994" spans="1:44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</row>
    <row r="1002" spans="1:44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</row>
    <row r="1003" spans="1:44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</row>
    <row r="1004" spans="1:44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</row>
    <row r="1005" spans="1:44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</row>
    <row r="1006" spans="1:44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</row>
    <row r="1007" spans="1:44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</row>
    <row r="1008" spans="1:44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</row>
    <row r="1009" spans="1:44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</row>
    <row r="1010" spans="1:44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</row>
    <row r="1011" spans="1:44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</row>
    <row r="1012" spans="1:44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</row>
    <row r="1013" spans="1:44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</row>
    <row r="1014" spans="1:44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</row>
    <row r="1015" spans="1:44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</row>
    <row r="1016" spans="1:44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</row>
    <row r="1017" spans="1:44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</row>
    <row r="1018" spans="1:44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</row>
    <row r="1019" spans="1:44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</row>
    <row r="1020" spans="1:44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</row>
    <row r="1021" spans="1:44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</row>
    <row r="1022" spans="1:44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</row>
    <row r="1023" spans="1:44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</row>
    <row r="1024" spans="1:44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</row>
    <row r="1025" spans="1:44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</row>
    <row r="1026" spans="1:44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</row>
    <row r="1028" spans="1:44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</row>
    <row r="1029" spans="1:44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</row>
    <row r="1030" spans="1:44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</row>
    <row r="1031" spans="1:44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</row>
    <row r="1032" spans="1:44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</row>
    <row r="1033" spans="1:44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</row>
    <row r="1034" spans="1:44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</row>
    <row r="1035" spans="1:44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</row>
    <row r="1036" spans="1:44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</row>
    <row r="1037" spans="1:44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</row>
    <row r="1038" spans="1:44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</row>
    <row r="1039" spans="1:44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</row>
    <row r="1040" spans="1:44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</row>
    <row r="1041" spans="1:44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</row>
    <row r="1042" spans="1:44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</row>
    <row r="1043" spans="1:44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</row>
    <row r="1044" spans="1:44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</row>
    <row r="1045" spans="1:44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</row>
    <row r="1046" spans="1:44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</row>
    <row r="1047" spans="1:44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</row>
    <row r="1048" spans="1:44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</row>
    <row r="1049" spans="1:44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</row>
    <row r="1050" spans="1:44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</row>
    <row r="1051" spans="1:44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</row>
    <row r="1052" spans="1:44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</row>
    <row r="1053" spans="1:44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</row>
    <row r="1054" spans="1:44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</row>
    <row r="1055" spans="1:44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</row>
    <row r="1056" spans="1:44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</row>
    <row r="1057" spans="1:44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</row>
    <row r="1058" spans="1:44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</row>
    <row r="1059" spans="1:44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</row>
    <row r="1060" spans="1:44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</row>
    <row r="1061" spans="1:44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</row>
    <row r="1062" spans="1:44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</row>
    <row r="1063" spans="1:44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</row>
    <row r="1064" spans="1:44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</row>
    <row r="1065" spans="1:44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</row>
    <row r="1066" spans="1:44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</row>
    <row r="1067" spans="1:44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</row>
    <row r="1068" spans="1:44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</row>
    <row r="1069" spans="1:44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</row>
    <row r="1070" spans="1:44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</row>
    <row r="1071" spans="1:44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</row>
    <row r="1072" spans="1:44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</row>
    <row r="1073" spans="1:44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</row>
    <row r="1074" spans="1:44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</row>
    <row r="1075" spans="1:44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</row>
    <row r="1076" spans="1:44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</row>
    <row r="1077" spans="1:44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</row>
    <row r="1078" spans="1:44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</row>
    <row r="1079" spans="1:44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</row>
    <row r="1080" spans="1:44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</row>
    <row r="1081" spans="1:44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</row>
    <row r="1082" spans="1:44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</row>
    <row r="1083" spans="1:44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</row>
    <row r="1084" spans="1:44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</row>
    <row r="1085" spans="1:44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</row>
    <row r="1086" spans="1:44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</row>
    <row r="1087" spans="1:44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</row>
    <row r="1088" spans="1:44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</row>
    <row r="1089" spans="1:44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</row>
    <row r="1090" spans="1:44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</row>
    <row r="1091" spans="1:44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</row>
    <row r="1092" spans="1:44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</row>
    <row r="1093" spans="1:44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</row>
    <row r="1094" spans="1:44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</row>
    <row r="1095" spans="1:44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</row>
    <row r="1096" spans="1:44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</row>
    <row r="1097" spans="1:44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</row>
    <row r="1098" spans="1:44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</row>
    <row r="1099" spans="1:44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</row>
    <row r="1100" spans="1:44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</row>
    <row r="1101" spans="1:44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</row>
    <row r="1102" spans="1:44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</row>
    <row r="1103" spans="1:44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</row>
    <row r="1104" spans="1:44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</row>
    <row r="1105" spans="1:44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</row>
    <row r="1106" spans="1:44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</row>
    <row r="1107" spans="1:44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</row>
    <row r="1108" spans="1:44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</row>
    <row r="1109" spans="1:44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</row>
    <row r="1110" spans="1:44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</row>
    <row r="1111" spans="1:44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</row>
    <row r="1112" spans="1:44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</row>
    <row r="1113" spans="1:44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</row>
    <row r="1114" spans="1:44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</row>
    <row r="1115" spans="1:44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</row>
    <row r="1116" spans="1:44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</row>
    <row r="1117" spans="1:44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</row>
    <row r="1118" spans="1:44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</row>
    <row r="1119" spans="1:44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</row>
    <row r="1120" spans="1:44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</row>
    <row r="1121" spans="1:44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</row>
    <row r="1122" spans="1:44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</row>
    <row r="1123" spans="1:44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</row>
    <row r="1124" spans="1:44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</row>
    <row r="1125" spans="1:44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</row>
    <row r="1126" spans="1:44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</row>
    <row r="1127" spans="1:44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</row>
    <row r="1128" spans="1:44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</row>
    <row r="1129" spans="1:44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</row>
    <row r="1130" spans="1:44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</row>
    <row r="1131" spans="1:44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</row>
    <row r="1132" spans="1:44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</row>
    <row r="1133" spans="1:44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</row>
    <row r="1134" spans="1:44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</row>
    <row r="1135" spans="1:44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</row>
    <row r="1136" spans="1:44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</row>
    <row r="1137" spans="1:44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</row>
    <row r="1138" spans="1:44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</row>
    <row r="1139" spans="1:44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</row>
    <row r="1140" spans="1:44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</row>
    <row r="1141" spans="1:44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</row>
    <row r="1142" spans="1:44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</row>
    <row r="1143" spans="1:44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</row>
    <row r="1144" spans="1:44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</row>
    <row r="1145" spans="1:44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</row>
    <row r="1146" spans="1:44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</row>
    <row r="1147" spans="1:44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</row>
    <row r="1148" spans="1:44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</row>
    <row r="1149" spans="1:44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</row>
    <row r="1150" spans="1:44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</row>
    <row r="1151" spans="1:44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</row>
    <row r="1152" spans="1:44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</row>
    <row r="1153" spans="1:44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</row>
    <row r="1154" spans="1:44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</row>
    <row r="1155" spans="1:44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</row>
    <row r="1156" spans="1:44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</row>
    <row r="1157" spans="1:44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</row>
    <row r="1158" spans="1:44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</row>
    <row r="1159" spans="1:44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</row>
    <row r="1160" spans="1:44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</row>
    <row r="1161" spans="1:44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</row>
    <row r="1162" spans="1:44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</row>
    <row r="1163" spans="1:44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</row>
    <row r="1164" spans="1:44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</row>
    <row r="1165" spans="1:44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</row>
    <row r="1166" spans="1:44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</row>
    <row r="1167" spans="1:44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</row>
    <row r="1168" spans="1:44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</row>
    <row r="1169" spans="1:44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</row>
    <row r="1170" spans="1:44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</row>
    <row r="1171" spans="1:44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</row>
    <row r="1172" spans="1:44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</row>
    <row r="1173" spans="1:44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</row>
    <row r="1174" spans="1:44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</row>
    <row r="1175" spans="1:44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</row>
    <row r="1176" spans="1:44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</row>
    <row r="1177" spans="1:44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</row>
    <row r="1178" spans="1:44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</row>
    <row r="1179" spans="1:44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</row>
    <row r="1180" spans="1:44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</row>
    <row r="1181" spans="1:44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</row>
    <row r="1182" spans="1:44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</row>
    <row r="1183" spans="1:44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</row>
    <row r="1184" spans="1:44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</row>
    <row r="1185" spans="1:44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</row>
    <row r="1186" spans="1:44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</row>
    <row r="1187" spans="1:44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</row>
    <row r="1188" spans="1:44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</row>
    <row r="1189" spans="1:44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</row>
    <row r="1190" spans="1:44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</row>
    <row r="1191" spans="1:44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</row>
    <row r="1192" spans="1:44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</row>
    <row r="1193" spans="1:44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</row>
    <row r="1194" spans="1:44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</row>
    <row r="1195" spans="1:44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</row>
    <row r="1196" spans="1:44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</row>
    <row r="1197" spans="1:44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</row>
    <row r="1198" spans="1:44" x14ac:dyDescent="0.2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</row>
    <row r="1199" spans="1:44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</row>
    <row r="1200" spans="1:44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</row>
    <row r="1201" spans="1:44" x14ac:dyDescent="0.2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</row>
    <row r="1202" spans="1:44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</row>
    <row r="1203" spans="1:44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</row>
    <row r="1204" spans="1:44" x14ac:dyDescent="0.2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</row>
    <row r="1205" spans="1:44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</row>
    <row r="1206" spans="1:44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</row>
    <row r="1207" spans="1:44" x14ac:dyDescent="0.2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</row>
    <row r="1208" spans="1:44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</row>
    <row r="1209" spans="1:44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</row>
    <row r="1210" spans="1:44" x14ac:dyDescent="0.2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</row>
    <row r="1211" spans="1:44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</row>
    <row r="1212" spans="1:44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</row>
    <row r="1213" spans="1:44" x14ac:dyDescent="0.2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</row>
    <row r="1214" spans="1:44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</row>
    <row r="1215" spans="1:44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</row>
    <row r="1216" spans="1:44" x14ac:dyDescent="0.2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</row>
    <row r="1217" spans="1:44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</row>
    <row r="1218" spans="1:44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</row>
    <row r="1219" spans="1:44" x14ac:dyDescent="0.2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</row>
    <row r="1220" spans="1:44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</row>
    <row r="1221" spans="1:44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</row>
    <row r="1222" spans="1:44" x14ac:dyDescent="0.2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</row>
    <row r="1223" spans="1:44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</row>
    <row r="1224" spans="1:44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</row>
    <row r="1225" spans="1:44" x14ac:dyDescent="0.2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</row>
    <row r="1226" spans="1:44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</row>
    <row r="1227" spans="1:44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</row>
    <row r="1228" spans="1:44" x14ac:dyDescent="0.2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</row>
    <row r="1229" spans="1:44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</row>
    <row r="1230" spans="1:44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</row>
    <row r="1231" spans="1:44" x14ac:dyDescent="0.2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</row>
    <row r="1232" spans="1:44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</row>
    <row r="1233" spans="1:44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</row>
    <row r="1234" spans="1:44" x14ac:dyDescent="0.2">
      <c r="A1234" s="8"/>
      <c r="B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</row>
    <row r="1235" spans="1:44" x14ac:dyDescent="0.2">
      <c r="A1235" s="8"/>
      <c r="B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</row>
    <row r="1236" spans="1:44" x14ac:dyDescent="0.2">
      <c r="A1236" s="8"/>
      <c r="B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</row>
    <row r="1237" spans="1:44" x14ac:dyDescent="0.2">
      <c r="A1237" s="8"/>
      <c r="B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</row>
    <row r="1238" spans="1:44" x14ac:dyDescent="0.2">
      <c r="A1238" s="8"/>
      <c r="B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</row>
    <row r="1239" spans="1:44" x14ac:dyDescent="0.2">
      <c r="A1239" s="8"/>
      <c r="B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</row>
    <row r="1240" spans="1:44" x14ac:dyDescent="0.2">
      <c r="B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</row>
  </sheetData>
  <mergeCells count="18">
    <mergeCell ref="A6:Z6"/>
    <mergeCell ref="A1:Z1"/>
    <mergeCell ref="A2:Z2"/>
    <mergeCell ref="A3:Z3"/>
    <mergeCell ref="A4:Z4"/>
    <mergeCell ref="A5:Z5"/>
    <mergeCell ref="A59:I59"/>
    <mergeCell ref="A60:B60"/>
    <mergeCell ref="A61:B61"/>
    <mergeCell ref="A62:B62"/>
    <mergeCell ref="K60:N60"/>
    <mergeCell ref="AF8:AJ8"/>
    <mergeCell ref="B8:F8"/>
    <mergeCell ref="G8:K8"/>
    <mergeCell ref="L8:P8"/>
    <mergeCell ref="Q8:U8"/>
    <mergeCell ref="V8:Z8"/>
    <mergeCell ref="AA8:AE8"/>
  </mergeCells>
  <pageMargins left="0.23622047244094491" right="0.23622047244094491" top="0.23622047244094491" bottom="0" header="0.31496062992125984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238"/>
  <sheetViews>
    <sheetView view="pageBreakPreview" topLeftCell="A43" zoomScaleSheetLayoutView="100" workbookViewId="0">
      <selection activeCell="D39" sqref="D39"/>
    </sheetView>
  </sheetViews>
  <sheetFormatPr defaultRowHeight="15" x14ac:dyDescent="0.25"/>
  <cols>
    <col min="1" max="1" width="15.28515625" customWidth="1"/>
    <col min="2" max="2" width="9.7109375" customWidth="1"/>
    <col min="3" max="3" width="7.42578125" customWidth="1"/>
    <col min="4" max="4" width="11.42578125" customWidth="1"/>
    <col min="5" max="5" width="12.7109375" customWidth="1"/>
    <col min="6" max="6" width="9.5703125" bestFit="1" customWidth="1"/>
    <col min="7" max="7" width="9.140625" customWidth="1"/>
    <col min="8" max="8" width="6.7109375" customWidth="1"/>
    <col min="9" max="9" width="10.85546875" bestFit="1" customWidth="1"/>
    <col min="10" max="10" width="13.85546875" customWidth="1"/>
    <col min="11" max="11" width="9.5703125" bestFit="1" customWidth="1"/>
    <col min="12" max="12" width="9.140625" customWidth="1"/>
    <col min="13" max="13" width="7.28515625" customWidth="1"/>
    <col min="14" max="14" width="12.42578125" customWidth="1"/>
    <col min="15" max="15" width="13.140625" customWidth="1"/>
    <col min="16" max="16" width="9.5703125" bestFit="1" customWidth="1"/>
    <col min="17" max="17" width="8.85546875" customWidth="1"/>
    <col min="18" max="18" width="6.7109375" customWidth="1"/>
    <col min="19" max="19" width="11.28515625" customWidth="1"/>
    <col min="20" max="20" width="13.85546875" customWidth="1"/>
    <col min="21" max="21" width="11.7109375" customWidth="1"/>
    <col min="22" max="22" width="9" customWidth="1"/>
    <col min="23" max="23" width="6.140625" customWidth="1"/>
    <col min="24" max="24" width="10.28515625" customWidth="1"/>
    <col min="25" max="25" width="13.85546875" customWidth="1"/>
    <col min="26" max="26" width="10.28515625" customWidth="1"/>
    <col min="27" max="27" width="9.42578125" customWidth="1"/>
    <col min="28" max="28" width="7" customWidth="1"/>
    <col min="29" max="29" width="10.85546875" customWidth="1"/>
    <col min="30" max="30" width="13.85546875" customWidth="1"/>
    <col min="31" max="31" width="9.5703125" bestFit="1" customWidth="1"/>
    <col min="32" max="32" width="8.85546875" customWidth="1"/>
    <col min="33" max="33" width="7.85546875" customWidth="1"/>
    <col min="34" max="34" width="10.5703125" customWidth="1"/>
    <col min="35" max="35" width="13.85546875" customWidth="1"/>
    <col min="36" max="36" width="9.5703125" bestFit="1" customWidth="1"/>
    <col min="37" max="37" width="8.85546875" customWidth="1"/>
    <col min="38" max="38" width="7.85546875" customWidth="1"/>
    <col min="39" max="39" width="10.7109375" bestFit="1" customWidth="1"/>
    <col min="40" max="40" width="12.5703125" customWidth="1"/>
    <col min="41" max="41" width="9.5703125" bestFit="1" customWidth="1"/>
  </cols>
  <sheetData>
    <row r="1" spans="1:41" ht="18" x14ac:dyDescent="0.25">
      <c r="A1" s="364" t="s">
        <v>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364"/>
      <c r="V1" s="364"/>
      <c r="W1" s="364"/>
      <c r="X1" s="364"/>
      <c r="Y1" s="364"/>
      <c r="Z1" s="364"/>
    </row>
    <row r="2" spans="1:41" x14ac:dyDescent="0.25">
      <c r="A2" s="365" t="s">
        <v>1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</row>
    <row r="3" spans="1:41" x14ac:dyDescent="0.25">
      <c r="A3" s="354" t="s">
        <v>2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  <c r="Y3" s="354"/>
      <c r="Z3" s="354"/>
    </row>
    <row r="4" spans="1:41" x14ac:dyDescent="0.25">
      <c r="A4" s="355" t="s">
        <v>166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</row>
    <row r="5" spans="1:41" x14ac:dyDescent="0.25">
      <c r="A5" s="353" t="s">
        <v>169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</row>
    <row r="6" spans="1:41" x14ac:dyDescent="0.25">
      <c r="A6" s="363" t="s">
        <v>3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t="s">
        <v>56</v>
      </c>
    </row>
    <row r="7" spans="1:41" s="38" customFormat="1" ht="12.75" thickBot="1" x14ac:dyDescent="0.25">
      <c r="A7" s="15"/>
      <c r="B7" s="15"/>
      <c r="C7" s="15"/>
      <c r="D7" s="37"/>
      <c r="E7" s="15"/>
      <c r="F7" s="15"/>
      <c r="G7" s="15"/>
      <c r="H7" s="15"/>
      <c r="I7" s="37"/>
      <c r="J7" s="15"/>
      <c r="K7" s="15"/>
      <c r="L7" s="15"/>
      <c r="M7" s="15"/>
      <c r="N7" s="15"/>
      <c r="O7" s="15"/>
      <c r="P7" s="15"/>
      <c r="Q7" s="15"/>
      <c r="R7" s="15"/>
      <c r="S7" s="37"/>
      <c r="T7" s="15"/>
      <c r="U7" s="115"/>
      <c r="V7" s="15"/>
      <c r="W7" s="15"/>
      <c r="X7" s="37"/>
      <c r="Y7" s="15"/>
      <c r="Z7" s="15"/>
      <c r="AA7" s="15"/>
      <c r="AB7" s="33"/>
      <c r="AC7" s="32"/>
      <c r="AE7" s="117"/>
      <c r="AF7" s="15"/>
      <c r="AG7" s="33"/>
      <c r="AH7" s="32"/>
      <c r="AK7" s="32"/>
      <c r="AL7" s="189"/>
      <c r="AM7" s="32"/>
      <c r="AO7" s="117"/>
    </row>
    <row r="8" spans="1:41" ht="15.75" thickBot="1" x14ac:dyDescent="0.3">
      <c r="A8" s="52"/>
      <c r="B8" s="357" t="s">
        <v>58</v>
      </c>
      <c r="C8" s="358"/>
      <c r="D8" s="358"/>
      <c r="E8" s="358"/>
      <c r="F8" s="359"/>
      <c r="G8" s="360" t="s">
        <v>103</v>
      </c>
      <c r="H8" s="361"/>
      <c r="I8" s="361"/>
      <c r="J8" s="361"/>
      <c r="K8" s="362"/>
      <c r="L8" s="357" t="s">
        <v>60</v>
      </c>
      <c r="M8" s="358"/>
      <c r="N8" s="358"/>
      <c r="O8" s="358"/>
      <c r="P8" s="359"/>
      <c r="Q8" s="360" t="s">
        <v>61</v>
      </c>
      <c r="R8" s="361"/>
      <c r="S8" s="361"/>
      <c r="T8" s="361"/>
      <c r="U8" s="362"/>
      <c r="V8" s="357" t="s">
        <v>62</v>
      </c>
      <c r="W8" s="358"/>
      <c r="X8" s="358"/>
      <c r="Y8" s="358"/>
      <c r="Z8" s="359"/>
      <c r="AA8" s="360" t="s">
        <v>63</v>
      </c>
      <c r="AB8" s="361"/>
      <c r="AC8" s="361"/>
      <c r="AD8" s="361"/>
      <c r="AE8" s="362"/>
      <c r="AF8" s="357" t="s">
        <v>64</v>
      </c>
      <c r="AG8" s="358"/>
      <c r="AH8" s="358"/>
      <c r="AI8" s="358"/>
      <c r="AJ8" s="359"/>
      <c r="AK8" s="360" t="s">
        <v>142</v>
      </c>
      <c r="AL8" s="361"/>
      <c r="AM8" s="361"/>
      <c r="AN8" s="361"/>
      <c r="AO8" s="362"/>
    </row>
    <row r="9" spans="1:41" ht="15.75" thickBot="1" x14ac:dyDescent="0.3">
      <c r="A9" s="29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108" t="s">
        <v>12</v>
      </c>
      <c r="L9" s="46" t="s">
        <v>10</v>
      </c>
      <c r="M9" s="50" t="s">
        <v>11</v>
      </c>
      <c r="N9" s="50" t="s">
        <v>57</v>
      </c>
      <c r="O9" s="50" t="s">
        <v>105</v>
      </c>
      <c r="P9" s="47" t="s">
        <v>12</v>
      </c>
      <c r="Q9" s="46" t="s">
        <v>10</v>
      </c>
      <c r="R9" s="50" t="s">
        <v>11</v>
      </c>
      <c r="S9" s="50" t="s">
        <v>57</v>
      </c>
      <c r="T9" s="50" t="s">
        <v>105</v>
      </c>
      <c r="U9" s="108" t="s">
        <v>12</v>
      </c>
      <c r="V9" s="46" t="s">
        <v>10</v>
      </c>
      <c r="W9" s="50" t="s">
        <v>11</v>
      </c>
      <c r="X9" s="50" t="s">
        <v>57</v>
      </c>
      <c r="Y9" s="50" t="s">
        <v>105</v>
      </c>
      <c r="Z9" s="47" t="s">
        <v>12</v>
      </c>
      <c r="AA9" s="46" t="s">
        <v>10</v>
      </c>
      <c r="AB9" s="50" t="s">
        <v>11</v>
      </c>
      <c r="AC9" s="50" t="s">
        <v>57</v>
      </c>
      <c r="AD9" s="50" t="s">
        <v>105</v>
      </c>
      <c r="AE9" s="108" t="s">
        <v>12</v>
      </c>
      <c r="AF9" s="46" t="s">
        <v>10</v>
      </c>
      <c r="AG9" s="50" t="s">
        <v>11</v>
      </c>
      <c r="AH9" s="50" t="s">
        <v>57</v>
      </c>
      <c r="AI9" s="50" t="s">
        <v>105</v>
      </c>
      <c r="AJ9" s="47" t="s">
        <v>12</v>
      </c>
      <c r="AK9" s="46" t="s">
        <v>10</v>
      </c>
      <c r="AL9" s="50" t="s">
        <v>11</v>
      </c>
      <c r="AM9" s="50" t="s">
        <v>57</v>
      </c>
      <c r="AN9" s="50" t="s">
        <v>105</v>
      </c>
      <c r="AO9" s="108" t="s">
        <v>12</v>
      </c>
    </row>
    <row r="10" spans="1:41" ht="15.75" thickBot="1" x14ac:dyDescent="0.3">
      <c r="A10" s="127" t="s">
        <v>13</v>
      </c>
      <c r="B10" s="311"/>
      <c r="C10" s="312"/>
      <c r="D10" s="312"/>
      <c r="E10" s="312"/>
      <c r="F10" s="313"/>
      <c r="G10" s="311"/>
      <c r="H10" s="312"/>
      <c r="I10" s="312"/>
      <c r="J10" s="312"/>
      <c r="K10" s="314"/>
      <c r="L10" s="311"/>
      <c r="M10" s="312"/>
      <c r="N10" s="312"/>
      <c r="O10" s="312"/>
      <c r="P10" s="314"/>
      <c r="Q10" s="311"/>
      <c r="R10" s="312"/>
      <c r="S10" s="312"/>
      <c r="T10" s="312"/>
      <c r="U10" s="314"/>
      <c r="V10" s="311"/>
      <c r="W10" s="312"/>
      <c r="X10" s="312"/>
      <c r="Y10" s="312"/>
      <c r="Z10" s="313"/>
      <c r="AA10" s="311"/>
      <c r="AB10" s="312"/>
      <c r="AC10" s="312"/>
      <c r="AD10" s="312"/>
      <c r="AE10" s="314"/>
      <c r="AF10" s="311"/>
      <c r="AG10" s="312"/>
      <c r="AH10" s="312"/>
      <c r="AI10" s="312"/>
      <c r="AJ10" s="313"/>
      <c r="AK10" s="311"/>
      <c r="AL10" s="312"/>
      <c r="AM10" s="312"/>
      <c r="AN10" s="312"/>
      <c r="AO10" s="314"/>
    </row>
    <row r="11" spans="1:41" x14ac:dyDescent="0.25">
      <c r="A11" s="125" t="s">
        <v>14</v>
      </c>
      <c r="B11" s="327">
        <v>134480</v>
      </c>
      <c r="C11" s="335">
        <v>1000</v>
      </c>
      <c r="D11" s="176">
        <v>3127.5</v>
      </c>
      <c r="E11" s="39">
        <f>(B11-C11+D11)*18%</f>
        <v>24589.35</v>
      </c>
      <c r="F11" s="336">
        <f>B11-C11+D11+E11</f>
        <v>161196.85</v>
      </c>
      <c r="G11" s="330">
        <v>133970</v>
      </c>
      <c r="H11" s="335">
        <v>1000</v>
      </c>
      <c r="I11" s="176">
        <v>2192.4</v>
      </c>
      <c r="J11" s="39">
        <f>(G11-H11+I11)*18%</f>
        <v>24329.231999999996</v>
      </c>
      <c r="K11" s="336">
        <f>G11-H11+I11+J11</f>
        <v>159491.63199999998</v>
      </c>
      <c r="L11" s="330">
        <v>134210</v>
      </c>
      <c r="M11" s="335">
        <v>1000</v>
      </c>
      <c r="N11" s="167">
        <v>2839.5</v>
      </c>
      <c r="O11" s="39">
        <f>(L11-M11+N11)*18%</f>
        <v>24488.91</v>
      </c>
      <c r="P11" s="336">
        <f>L11-M11+N11+O11</f>
        <v>160538.41</v>
      </c>
      <c r="Q11" s="330">
        <v>134210</v>
      </c>
      <c r="R11" s="335">
        <v>1000</v>
      </c>
      <c r="S11" s="192">
        <v>3048.75</v>
      </c>
      <c r="T11" s="39">
        <f>(Q11-R11+S11)*18%</f>
        <v>24526.575000000001</v>
      </c>
      <c r="U11" s="336">
        <f>Q11-R11+S11+T11</f>
        <v>160785.32500000001</v>
      </c>
      <c r="V11" s="330">
        <v>134890</v>
      </c>
      <c r="W11" s="335">
        <v>1000</v>
      </c>
      <c r="X11" s="176">
        <v>2545.92</v>
      </c>
      <c r="Y11" s="39">
        <f>(V11-W11+X11)*18%</f>
        <v>24558.465600000003</v>
      </c>
      <c r="Z11" s="336">
        <f>V11-W11+X11+Y11</f>
        <v>160994.38560000001</v>
      </c>
      <c r="AA11" s="330">
        <v>134310</v>
      </c>
      <c r="AB11" s="335">
        <v>1000</v>
      </c>
      <c r="AC11" s="167">
        <v>3377.25</v>
      </c>
      <c r="AD11" s="39">
        <f>(AA11-AB11+AC11)*18%</f>
        <v>24603.704999999998</v>
      </c>
      <c r="AE11" s="336">
        <f>AA11-AB11+AC11+AD11</f>
        <v>161290.95499999999</v>
      </c>
      <c r="AF11" s="330">
        <v>135360</v>
      </c>
      <c r="AG11" s="335">
        <v>1000</v>
      </c>
      <c r="AH11" s="167">
        <v>2607.75</v>
      </c>
      <c r="AI11" s="39">
        <f>(AF11-AG11+AH11)*18%</f>
        <v>24654.195</v>
      </c>
      <c r="AJ11" s="336">
        <f t="shared" ref="AJ11:AJ56" si="0">AF11-AG11+AH11+AI11</f>
        <v>161621.94500000001</v>
      </c>
      <c r="AK11" s="330">
        <v>136220</v>
      </c>
      <c r="AL11" s="335">
        <v>1000</v>
      </c>
      <c r="AM11" s="193">
        <v>1201.2</v>
      </c>
      <c r="AN11" s="39">
        <f>(AK11-AL11+AM11)*18%</f>
        <v>24555.816000000003</v>
      </c>
      <c r="AO11" s="336">
        <f t="shared" ref="AO11:AO56" si="1">AK11-AL11+AM11+AN11</f>
        <v>160977.016</v>
      </c>
    </row>
    <row r="12" spans="1:41" x14ac:dyDescent="0.25">
      <c r="A12" s="125" t="s">
        <v>15</v>
      </c>
      <c r="B12" s="316">
        <v>134480</v>
      </c>
      <c r="C12" s="255">
        <v>1000</v>
      </c>
      <c r="D12" s="256">
        <v>3127.5</v>
      </c>
      <c r="E12" s="257">
        <f>(B12-C12+D12)*18%</f>
        <v>24589.35</v>
      </c>
      <c r="F12" s="111">
        <f>B12-C12+D12+E12</f>
        <v>161196.85</v>
      </c>
      <c r="G12" s="324">
        <v>133970</v>
      </c>
      <c r="H12" s="255">
        <v>1000</v>
      </c>
      <c r="I12" s="256">
        <v>2192.4</v>
      </c>
      <c r="J12" s="257">
        <f t="shared" ref="J12:J56" si="2">(G12-H12+I12)*18%</f>
        <v>24329.231999999996</v>
      </c>
      <c r="K12" s="111">
        <f t="shared" ref="K12:K56" si="3">G12-H12+I12+J12</f>
        <v>159491.63199999998</v>
      </c>
      <c r="L12" s="324">
        <v>134210</v>
      </c>
      <c r="M12" s="255">
        <v>1000</v>
      </c>
      <c r="N12" s="259">
        <v>2839.5</v>
      </c>
      <c r="O12" s="257">
        <f t="shared" ref="O12:O56" si="4">(L12-M12+N12)*18%</f>
        <v>24488.91</v>
      </c>
      <c r="P12" s="111">
        <f t="shared" ref="P12:P56" si="5">L12-M12+N12+O12</f>
        <v>160538.41</v>
      </c>
      <c r="Q12" s="324">
        <v>134210</v>
      </c>
      <c r="R12" s="255">
        <v>1000</v>
      </c>
      <c r="S12" s="260">
        <v>3048.75</v>
      </c>
      <c r="T12" s="257">
        <f t="shared" ref="T12:T56" si="6">(Q12-R12+S12)*18%</f>
        <v>24526.575000000001</v>
      </c>
      <c r="U12" s="111">
        <f t="shared" ref="U12:U56" si="7">Q12-R12+S12+T12</f>
        <v>160785.32500000001</v>
      </c>
      <c r="V12" s="324">
        <v>134890</v>
      </c>
      <c r="W12" s="255">
        <v>1000</v>
      </c>
      <c r="X12" s="256">
        <v>2545.92</v>
      </c>
      <c r="Y12" s="257">
        <f t="shared" ref="Y12:Y56" si="8">(V12-W12+X12)*18%</f>
        <v>24558.465600000003</v>
      </c>
      <c r="Z12" s="111">
        <f t="shared" ref="Z12:Z56" si="9">V12-W12+X12+Y12</f>
        <v>160994.38560000001</v>
      </c>
      <c r="AA12" s="324">
        <v>134310</v>
      </c>
      <c r="AB12" s="255">
        <v>1000</v>
      </c>
      <c r="AC12" s="259">
        <v>3377.25</v>
      </c>
      <c r="AD12" s="257">
        <f t="shared" ref="AD12:AD55" si="10">(AA12-AB12+AC12)*18%</f>
        <v>24603.704999999998</v>
      </c>
      <c r="AE12" s="111">
        <f t="shared" ref="AE12:AE55" si="11">AA12-AB12+AC12+AD12</f>
        <v>161290.95499999999</v>
      </c>
      <c r="AF12" s="324">
        <v>135360</v>
      </c>
      <c r="AG12" s="255">
        <v>1000</v>
      </c>
      <c r="AH12" s="259">
        <v>2607.75</v>
      </c>
      <c r="AI12" s="257">
        <f t="shared" ref="AI12:AI56" si="12">(AF12-AG12+AH12)*18%</f>
        <v>24654.195</v>
      </c>
      <c r="AJ12" s="111">
        <f t="shared" si="0"/>
        <v>161621.94500000001</v>
      </c>
      <c r="AK12" s="324">
        <v>136220</v>
      </c>
      <c r="AL12" s="255">
        <v>1000</v>
      </c>
      <c r="AM12" s="182">
        <v>1201.2</v>
      </c>
      <c r="AN12" s="257">
        <f t="shared" ref="AN12:AN56" si="13">(AK12-AL12+AM12)*18%</f>
        <v>24555.816000000003</v>
      </c>
      <c r="AO12" s="111">
        <f t="shared" si="1"/>
        <v>160977.016</v>
      </c>
    </row>
    <row r="13" spans="1:41" ht="15.75" thickBot="1" x14ac:dyDescent="0.3">
      <c r="A13" s="126" t="s">
        <v>16</v>
      </c>
      <c r="B13" s="316">
        <v>136640</v>
      </c>
      <c r="C13" s="1">
        <v>1000</v>
      </c>
      <c r="D13" s="173">
        <v>3127.5</v>
      </c>
      <c r="E13" s="2">
        <f t="shared" ref="E13:E56" si="14">(B13-C13+D13)*18%</f>
        <v>24978.149999999998</v>
      </c>
      <c r="F13" s="110">
        <f t="shared" ref="F13:F56" si="15">B13-C13+D13+E13</f>
        <v>163745.65</v>
      </c>
      <c r="G13" s="324">
        <v>137540</v>
      </c>
      <c r="H13" s="1">
        <v>1000</v>
      </c>
      <c r="I13" s="173">
        <v>2192.4</v>
      </c>
      <c r="J13" s="2">
        <f t="shared" si="2"/>
        <v>24971.831999999999</v>
      </c>
      <c r="K13" s="110">
        <f t="shared" si="3"/>
        <v>163704.23199999999</v>
      </c>
      <c r="L13" s="324">
        <v>136990</v>
      </c>
      <c r="M13" s="1">
        <v>1000</v>
      </c>
      <c r="N13" s="165">
        <v>2839.5</v>
      </c>
      <c r="O13" s="2">
        <f t="shared" si="4"/>
        <v>24989.309999999998</v>
      </c>
      <c r="P13" s="110">
        <f t="shared" si="5"/>
        <v>163818.81</v>
      </c>
      <c r="Q13" s="324">
        <v>136990</v>
      </c>
      <c r="R13" s="1">
        <v>1000</v>
      </c>
      <c r="S13" s="190">
        <v>3048.75</v>
      </c>
      <c r="T13" s="2">
        <f t="shared" si="6"/>
        <v>25026.974999999999</v>
      </c>
      <c r="U13" s="110">
        <f t="shared" si="7"/>
        <v>164065.72500000001</v>
      </c>
      <c r="V13" s="324">
        <v>137090</v>
      </c>
      <c r="W13" s="1">
        <v>1000</v>
      </c>
      <c r="X13" s="173">
        <v>2545.92</v>
      </c>
      <c r="Y13" s="2">
        <f t="shared" si="8"/>
        <v>24954.465600000003</v>
      </c>
      <c r="Z13" s="110">
        <f t="shared" si="9"/>
        <v>163590.38560000001</v>
      </c>
      <c r="AA13" s="324">
        <v>136530</v>
      </c>
      <c r="AB13" s="1">
        <v>1000</v>
      </c>
      <c r="AC13" s="165">
        <v>3377.25</v>
      </c>
      <c r="AD13" s="2">
        <f t="shared" si="10"/>
        <v>25003.305</v>
      </c>
      <c r="AE13" s="110">
        <f t="shared" si="11"/>
        <v>163910.55499999999</v>
      </c>
      <c r="AF13" s="324">
        <v>138610</v>
      </c>
      <c r="AG13" s="1">
        <v>1000</v>
      </c>
      <c r="AH13" s="165">
        <v>2607.75</v>
      </c>
      <c r="AI13" s="2">
        <f t="shared" si="12"/>
        <v>25239.195</v>
      </c>
      <c r="AJ13" s="110">
        <f t="shared" si="0"/>
        <v>165456.94500000001</v>
      </c>
      <c r="AK13" s="324">
        <v>137400</v>
      </c>
      <c r="AL13" s="1">
        <v>1000</v>
      </c>
      <c r="AM13" s="191">
        <v>1201.2</v>
      </c>
      <c r="AN13" s="2">
        <f t="shared" si="13"/>
        <v>24768.216</v>
      </c>
      <c r="AO13" s="110">
        <f t="shared" si="1"/>
        <v>162369.41600000003</v>
      </c>
    </row>
    <row r="14" spans="1:41" x14ac:dyDescent="0.25">
      <c r="A14" s="125"/>
      <c r="B14" s="162"/>
      <c r="C14" s="335"/>
      <c r="D14" s="176"/>
      <c r="E14" s="39"/>
      <c r="F14" s="336"/>
      <c r="G14" s="162"/>
      <c r="H14" s="335"/>
      <c r="I14" s="176"/>
      <c r="J14" s="39"/>
      <c r="K14" s="336"/>
      <c r="L14" s="162"/>
      <c r="M14" s="335"/>
      <c r="N14" s="167"/>
      <c r="O14" s="39"/>
      <c r="P14" s="336"/>
      <c r="Q14" s="162"/>
      <c r="R14" s="335"/>
      <c r="S14" s="192"/>
      <c r="T14" s="39"/>
      <c r="U14" s="336"/>
      <c r="V14" s="162"/>
      <c r="W14" s="335"/>
      <c r="X14" s="176"/>
      <c r="Y14" s="39"/>
      <c r="Z14" s="336"/>
      <c r="AA14" s="162"/>
      <c r="AB14" s="335"/>
      <c r="AC14" s="167"/>
      <c r="AD14" s="39"/>
      <c r="AE14" s="336"/>
      <c r="AF14" s="162"/>
      <c r="AG14" s="335"/>
      <c r="AH14" s="167"/>
      <c r="AI14" s="39"/>
      <c r="AJ14" s="336"/>
      <c r="AK14" s="162"/>
      <c r="AL14" s="335"/>
      <c r="AM14" s="193"/>
      <c r="AN14" s="39"/>
      <c r="AO14" s="336"/>
    </row>
    <row r="15" spans="1:41" x14ac:dyDescent="0.25">
      <c r="A15" s="125" t="s">
        <v>147</v>
      </c>
      <c r="B15" s="316">
        <v>136040</v>
      </c>
      <c r="C15" s="255">
        <v>1000</v>
      </c>
      <c r="D15" s="256">
        <v>3127.5</v>
      </c>
      <c r="E15" s="257">
        <f>(B15-C15+D15)*18%</f>
        <v>24870.149999999998</v>
      </c>
      <c r="F15" s="111">
        <f>B15-C15+D15+E15</f>
        <v>163037.65</v>
      </c>
      <c r="G15" s="324">
        <v>135790</v>
      </c>
      <c r="H15" s="255">
        <v>1000</v>
      </c>
      <c r="I15" s="256">
        <v>2192.4</v>
      </c>
      <c r="J15" s="257">
        <f>(G15-H15+I15)*18%</f>
        <v>24656.831999999999</v>
      </c>
      <c r="K15" s="111">
        <f>G15-H15+I15+J15</f>
        <v>161639.23199999999</v>
      </c>
      <c r="L15" s="324">
        <v>135590</v>
      </c>
      <c r="M15" s="255">
        <v>1000</v>
      </c>
      <c r="N15" s="259">
        <v>2839.5</v>
      </c>
      <c r="O15" s="257">
        <f>(L15-M15+N15)*18%</f>
        <v>24737.309999999998</v>
      </c>
      <c r="P15" s="111">
        <f>L15-M15+N15+O15</f>
        <v>162166.81</v>
      </c>
      <c r="Q15" s="324">
        <v>135590</v>
      </c>
      <c r="R15" s="255">
        <v>1000</v>
      </c>
      <c r="S15" s="260">
        <v>3048.75</v>
      </c>
      <c r="T15" s="257">
        <f>(Q15-R15+S15)*18%</f>
        <v>24774.974999999999</v>
      </c>
      <c r="U15" s="111">
        <f>Q15-R15+S15+T15</f>
        <v>162413.72500000001</v>
      </c>
      <c r="V15" s="324">
        <v>135940</v>
      </c>
      <c r="W15" s="255">
        <v>1000</v>
      </c>
      <c r="X15" s="256">
        <v>2545.92</v>
      </c>
      <c r="Y15" s="257">
        <f>(V15-W15+X15)*18%</f>
        <v>24747.465600000003</v>
      </c>
      <c r="Z15" s="111">
        <f>V15-W15+X15+Y15</f>
        <v>162233.38560000001</v>
      </c>
      <c r="AA15" s="324">
        <v>135780</v>
      </c>
      <c r="AB15" s="255">
        <v>1000</v>
      </c>
      <c r="AC15" s="259">
        <v>3377.25</v>
      </c>
      <c r="AD15" s="257">
        <f>(AA15-AB15+AC15)*18%</f>
        <v>24868.305</v>
      </c>
      <c r="AE15" s="111">
        <f>AA15-AB15+AC15+AD15</f>
        <v>163025.55499999999</v>
      </c>
      <c r="AF15" s="324">
        <v>136460</v>
      </c>
      <c r="AG15" s="255">
        <v>1000</v>
      </c>
      <c r="AH15" s="259">
        <v>2607.75</v>
      </c>
      <c r="AI15" s="257">
        <f>(AF15-AG15+AH15)*18%</f>
        <v>24852.195</v>
      </c>
      <c r="AJ15" s="111">
        <f t="shared" ref="AJ15" si="16">AF15-AG15+AH15+AI15</f>
        <v>162919.94500000001</v>
      </c>
      <c r="AK15" s="324">
        <v>138800</v>
      </c>
      <c r="AL15" s="255">
        <v>1000</v>
      </c>
      <c r="AM15" s="182">
        <v>1201.2</v>
      </c>
      <c r="AN15" s="257">
        <f>(AK15-AL15+AM15)*18%</f>
        <v>25020.216</v>
      </c>
      <c r="AO15" s="111">
        <f t="shared" ref="AO15" si="17">AK15-AL15+AM15+AN15</f>
        <v>164021.41600000003</v>
      </c>
    </row>
    <row r="16" spans="1:41" ht="15.75" thickBot="1" x14ac:dyDescent="0.3">
      <c r="A16" s="125"/>
      <c r="B16" s="164"/>
      <c r="C16" s="1"/>
      <c r="D16" s="173"/>
      <c r="E16" s="2"/>
      <c r="F16" s="110"/>
      <c r="G16" s="164"/>
      <c r="H16" s="1"/>
      <c r="I16" s="173"/>
      <c r="J16" s="2"/>
      <c r="K16" s="110"/>
      <c r="L16" s="164"/>
      <c r="M16" s="1"/>
      <c r="N16" s="165"/>
      <c r="O16" s="2"/>
      <c r="P16" s="110"/>
      <c r="Q16" s="164"/>
      <c r="R16" s="1"/>
      <c r="S16" s="190"/>
      <c r="T16" s="2"/>
      <c r="U16" s="110"/>
      <c r="V16" s="164"/>
      <c r="W16" s="1"/>
      <c r="X16" s="173"/>
      <c r="Y16" s="2"/>
      <c r="Z16" s="110"/>
      <c r="AA16" s="164"/>
      <c r="AB16" s="1"/>
      <c r="AC16" s="165"/>
      <c r="AD16" s="2"/>
      <c r="AE16" s="110"/>
      <c r="AF16" s="164"/>
      <c r="AG16" s="1"/>
      <c r="AH16" s="165"/>
      <c r="AI16" s="2"/>
      <c r="AJ16" s="110"/>
      <c r="AK16" s="164"/>
      <c r="AL16" s="1"/>
      <c r="AM16" s="191"/>
      <c r="AN16" s="2"/>
      <c r="AO16" s="110"/>
    </row>
    <row r="17" spans="1:41" x14ac:dyDescent="0.25">
      <c r="A17" s="127" t="s">
        <v>17</v>
      </c>
      <c r="B17" s="334"/>
      <c r="C17" s="335"/>
      <c r="D17" s="176"/>
      <c r="E17" s="39"/>
      <c r="F17" s="336"/>
      <c r="G17" s="79"/>
      <c r="H17" s="335"/>
      <c r="I17" s="176"/>
      <c r="J17" s="39"/>
      <c r="K17" s="336"/>
      <c r="L17" s="79"/>
      <c r="M17" s="335"/>
      <c r="N17" s="167"/>
      <c r="O17" s="39"/>
      <c r="P17" s="336"/>
      <c r="Q17" s="79"/>
      <c r="R17" s="335"/>
      <c r="S17" s="192"/>
      <c r="T17" s="39"/>
      <c r="U17" s="336"/>
      <c r="V17" s="79"/>
      <c r="W17" s="335"/>
      <c r="X17" s="176"/>
      <c r="Y17" s="39"/>
      <c r="Z17" s="336"/>
      <c r="AA17" s="79"/>
      <c r="AB17" s="335"/>
      <c r="AC17" s="167"/>
      <c r="AD17" s="39"/>
      <c r="AE17" s="336"/>
      <c r="AF17" s="79"/>
      <c r="AG17" s="335"/>
      <c r="AH17" s="167"/>
      <c r="AI17" s="39"/>
      <c r="AJ17" s="336"/>
      <c r="AK17" s="79"/>
      <c r="AL17" s="335"/>
      <c r="AM17" s="193"/>
      <c r="AN17" s="39"/>
      <c r="AO17" s="336"/>
    </row>
    <row r="18" spans="1:41" x14ac:dyDescent="0.25">
      <c r="A18" s="125" t="s">
        <v>18</v>
      </c>
      <c r="B18" s="316">
        <v>125100</v>
      </c>
      <c r="C18" s="255">
        <v>1000</v>
      </c>
      <c r="D18" s="256">
        <v>3127.5</v>
      </c>
      <c r="E18" s="257">
        <f t="shared" si="14"/>
        <v>22900.95</v>
      </c>
      <c r="F18" s="111">
        <f t="shared" si="15"/>
        <v>150128.45000000001</v>
      </c>
      <c r="G18" s="324">
        <v>125630</v>
      </c>
      <c r="H18" s="255">
        <v>1000</v>
      </c>
      <c r="I18" s="256">
        <v>2192.4</v>
      </c>
      <c r="J18" s="257">
        <f>(G18-H18+I18)*18%</f>
        <v>22828.031999999999</v>
      </c>
      <c r="K18" s="111">
        <f>G18-H18+I18+J18</f>
        <v>149650.432</v>
      </c>
      <c r="L18" s="324">
        <v>124870</v>
      </c>
      <c r="M18" s="255">
        <v>1000</v>
      </c>
      <c r="N18" s="259">
        <v>2839.5</v>
      </c>
      <c r="O18" s="257">
        <f t="shared" si="4"/>
        <v>22807.71</v>
      </c>
      <c r="P18" s="111">
        <f t="shared" si="5"/>
        <v>149517.21</v>
      </c>
      <c r="Q18" s="324">
        <v>124870</v>
      </c>
      <c r="R18" s="255">
        <v>1000</v>
      </c>
      <c r="S18" s="260">
        <v>3048.75</v>
      </c>
      <c r="T18" s="257">
        <f t="shared" si="6"/>
        <v>22845.375</v>
      </c>
      <c r="U18" s="111">
        <f t="shared" si="7"/>
        <v>149764.125</v>
      </c>
      <c r="V18" s="324">
        <v>124770</v>
      </c>
      <c r="W18" s="255">
        <v>1000</v>
      </c>
      <c r="X18" s="256">
        <v>2545.92</v>
      </c>
      <c r="Y18" s="257">
        <f t="shared" si="8"/>
        <v>22736.865599999997</v>
      </c>
      <c r="Z18" s="111">
        <f t="shared" si="9"/>
        <v>149052.7856</v>
      </c>
      <c r="AA18" s="324">
        <v>124800</v>
      </c>
      <c r="AB18" s="255">
        <v>1000</v>
      </c>
      <c r="AC18" s="259">
        <v>3377.25</v>
      </c>
      <c r="AD18" s="257">
        <f t="shared" si="10"/>
        <v>22891.904999999999</v>
      </c>
      <c r="AE18" s="111">
        <f t="shared" si="11"/>
        <v>150069.155</v>
      </c>
      <c r="AF18" s="324">
        <v>126130</v>
      </c>
      <c r="AG18" s="255">
        <v>1000</v>
      </c>
      <c r="AH18" s="259">
        <v>2607.75</v>
      </c>
      <c r="AI18" s="257">
        <f t="shared" si="12"/>
        <v>22992.794999999998</v>
      </c>
      <c r="AJ18" s="111">
        <f t="shared" si="0"/>
        <v>150730.54499999998</v>
      </c>
      <c r="AK18" s="324">
        <v>128510</v>
      </c>
      <c r="AL18" s="255">
        <v>1000</v>
      </c>
      <c r="AM18" s="182">
        <v>1201.2</v>
      </c>
      <c r="AN18" s="257">
        <f t="shared" si="13"/>
        <v>23168.016</v>
      </c>
      <c r="AO18" s="111">
        <f t="shared" si="1"/>
        <v>151879.21599999999</v>
      </c>
    </row>
    <row r="19" spans="1:41" ht="15.75" thickBot="1" x14ac:dyDescent="0.3">
      <c r="A19" s="126"/>
      <c r="B19" s="133"/>
      <c r="C19" s="1"/>
      <c r="D19" s="173"/>
      <c r="E19" s="2"/>
      <c r="F19" s="110"/>
      <c r="G19" s="41"/>
      <c r="H19" s="1"/>
      <c r="I19" s="173"/>
      <c r="J19" s="2"/>
      <c r="K19" s="110"/>
      <c r="L19" s="41"/>
      <c r="M19" s="1"/>
      <c r="N19" s="165"/>
      <c r="O19" s="2"/>
      <c r="P19" s="110"/>
      <c r="Q19" s="41"/>
      <c r="R19" s="1"/>
      <c r="S19" s="190"/>
      <c r="T19" s="2"/>
      <c r="U19" s="110"/>
      <c r="V19" s="41"/>
      <c r="W19" s="1"/>
      <c r="X19" s="173"/>
      <c r="Y19" s="2"/>
      <c r="Z19" s="110"/>
      <c r="AA19" s="41"/>
      <c r="AB19" s="1"/>
      <c r="AC19" s="165"/>
      <c r="AD19" s="2"/>
      <c r="AE19" s="110"/>
      <c r="AF19" s="41"/>
      <c r="AG19" s="1"/>
      <c r="AH19" s="165"/>
      <c r="AI19" s="2"/>
      <c r="AJ19" s="110"/>
      <c r="AK19" s="154"/>
      <c r="AL19" s="1"/>
      <c r="AM19" s="191"/>
      <c r="AN19" s="2"/>
      <c r="AO19" s="110"/>
    </row>
    <row r="20" spans="1:41" x14ac:dyDescent="0.25">
      <c r="A20" s="128" t="s">
        <v>19</v>
      </c>
      <c r="B20" s="316">
        <v>129730</v>
      </c>
      <c r="C20" s="335">
        <v>1000</v>
      </c>
      <c r="D20" s="256">
        <v>3127.5</v>
      </c>
      <c r="E20" s="39">
        <f t="shared" si="14"/>
        <v>23734.35</v>
      </c>
      <c r="F20" s="336">
        <f t="shared" si="15"/>
        <v>155591.85</v>
      </c>
      <c r="G20" s="324">
        <v>128910</v>
      </c>
      <c r="H20" s="335">
        <v>1000</v>
      </c>
      <c r="I20" s="256">
        <v>2192.4</v>
      </c>
      <c r="J20" s="39">
        <f t="shared" si="2"/>
        <v>23418.431999999997</v>
      </c>
      <c r="K20" s="336">
        <f t="shared" si="3"/>
        <v>153520.83199999999</v>
      </c>
      <c r="L20" s="324">
        <v>128900</v>
      </c>
      <c r="M20" s="335">
        <v>1000</v>
      </c>
      <c r="N20" s="259">
        <v>2839.5</v>
      </c>
      <c r="O20" s="39">
        <f t="shared" si="4"/>
        <v>23533.11</v>
      </c>
      <c r="P20" s="336">
        <f t="shared" si="5"/>
        <v>154272.60999999999</v>
      </c>
      <c r="Q20" s="324">
        <v>128900</v>
      </c>
      <c r="R20" s="255">
        <v>1000</v>
      </c>
      <c r="S20" s="260">
        <v>3048.75</v>
      </c>
      <c r="T20" s="257">
        <f t="shared" si="6"/>
        <v>23570.774999999998</v>
      </c>
      <c r="U20" s="111">
        <f t="shared" si="7"/>
        <v>154519.52499999999</v>
      </c>
      <c r="V20" s="324">
        <v>129250</v>
      </c>
      <c r="W20" s="255">
        <v>1000</v>
      </c>
      <c r="X20" s="256">
        <v>2545.92</v>
      </c>
      <c r="Y20" s="257">
        <f>(V20-W20+X20)*18%</f>
        <v>23543.265599999999</v>
      </c>
      <c r="Z20" s="111">
        <f>V20-W20+X20+Y20</f>
        <v>154339.1856</v>
      </c>
      <c r="AA20" s="324">
        <v>129430</v>
      </c>
      <c r="AB20" s="335">
        <v>1000</v>
      </c>
      <c r="AC20" s="259">
        <v>3377.25</v>
      </c>
      <c r="AD20" s="39">
        <f t="shared" si="10"/>
        <v>23725.305</v>
      </c>
      <c r="AE20" s="336">
        <f t="shared" si="11"/>
        <v>155532.55499999999</v>
      </c>
      <c r="AF20" s="324">
        <v>129710</v>
      </c>
      <c r="AG20" s="255">
        <v>1000</v>
      </c>
      <c r="AH20" s="259">
        <v>2607.75</v>
      </c>
      <c r="AI20" s="257">
        <f>(AF20-AG20+AH20)*18%</f>
        <v>23637.195</v>
      </c>
      <c r="AJ20" s="111">
        <f>AF20-AG20+AH20+AI20</f>
        <v>154954.94500000001</v>
      </c>
      <c r="AK20" s="324">
        <v>131290</v>
      </c>
      <c r="AL20" s="335">
        <v>1000</v>
      </c>
      <c r="AM20" s="182">
        <v>1201.2</v>
      </c>
      <c r="AN20" s="39">
        <f t="shared" si="13"/>
        <v>23668.416000000001</v>
      </c>
      <c r="AO20" s="336">
        <f t="shared" si="1"/>
        <v>155159.61600000001</v>
      </c>
    </row>
    <row r="21" spans="1:41" ht="15.75" thickBot="1" x14ac:dyDescent="0.3">
      <c r="A21" s="126"/>
      <c r="B21" s="133"/>
      <c r="C21" s="1"/>
      <c r="D21" s="173"/>
      <c r="E21" s="2"/>
      <c r="F21" s="110"/>
      <c r="G21" s="41"/>
      <c r="H21" s="1"/>
      <c r="I21" s="173"/>
      <c r="J21" s="2"/>
      <c r="K21" s="110"/>
      <c r="L21" s="41"/>
      <c r="M21" s="1"/>
      <c r="N21" s="165"/>
      <c r="O21" s="2"/>
      <c r="P21" s="110"/>
      <c r="Q21" s="41"/>
      <c r="R21" s="1"/>
      <c r="S21" s="190"/>
      <c r="T21" s="2"/>
      <c r="U21" s="110"/>
      <c r="V21" s="41"/>
      <c r="W21" s="1"/>
      <c r="X21" s="173"/>
      <c r="Y21" s="2"/>
      <c r="Z21" s="110"/>
      <c r="AA21" s="41"/>
      <c r="AB21" s="1"/>
      <c r="AC21" s="165"/>
      <c r="AD21" s="2"/>
      <c r="AE21" s="110"/>
      <c r="AF21" s="78"/>
      <c r="AG21" s="255"/>
      <c r="AH21" s="259"/>
      <c r="AI21" s="257"/>
      <c r="AJ21" s="111"/>
      <c r="AK21" s="41"/>
      <c r="AL21" s="1"/>
      <c r="AM21" s="191"/>
      <c r="AN21" s="2"/>
      <c r="AO21" s="110"/>
    </row>
    <row r="22" spans="1:41" x14ac:dyDescent="0.25">
      <c r="A22" s="127" t="s">
        <v>21</v>
      </c>
      <c r="B22" s="334"/>
      <c r="C22" s="335"/>
      <c r="D22" s="176"/>
      <c r="E22" s="39"/>
      <c r="F22" s="336"/>
      <c r="G22" s="79"/>
      <c r="H22" s="335"/>
      <c r="I22" s="176"/>
      <c r="J22" s="39"/>
      <c r="K22" s="336"/>
      <c r="L22" s="79"/>
      <c r="M22" s="335"/>
      <c r="N22" s="167"/>
      <c r="O22" s="39"/>
      <c r="P22" s="336"/>
      <c r="Q22" s="78"/>
      <c r="R22" s="255"/>
      <c r="S22" s="260"/>
      <c r="T22" s="257"/>
      <c r="U22" s="111"/>
      <c r="V22" s="78"/>
      <c r="W22" s="255"/>
      <c r="X22" s="256"/>
      <c r="Y22" s="257"/>
      <c r="Z22" s="111"/>
      <c r="AA22" s="79"/>
      <c r="AB22" s="335"/>
      <c r="AC22" s="167"/>
      <c r="AD22" s="39"/>
      <c r="AE22" s="336"/>
      <c r="AF22" s="79"/>
      <c r="AG22" s="335"/>
      <c r="AH22" s="167"/>
      <c r="AI22" s="39"/>
      <c r="AJ22" s="336"/>
      <c r="AK22" s="79"/>
      <c r="AL22" s="335"/>
      <c r="AM22" s="193"/>
      <c r="AN22" s="39"/>
      <c r="AO22" s="336"/>
    </row>
    <row r="23" spans="1:41" x14ac:dyDescent="0.25">
      <c r="A23" s="125" t="s">
        <v>22</v>
      </c>
      <c r="B23" s="316">
        <v>136240</v>
      </c>
      <c r="C23" s="255">
        <v>1000</v>
      </c>
      <c r="D23" s="256">
        <v>3127.5</v>
      </c>
      <c r="E23" s="257">
        <f t="shared" si="14"/>
        <v>24906.149999999998</v>
      </c>
      <c r="F23" s="111">
        <f t="shared" si="15"/>
        <v>163273.65</v>
      </c>
      <c r="G23" s="324">
        <v>135590</v>
      </c>
      <c r="H23" s="255">
        <v>1000</v>
      </c>
      <c r="I23" s="256">
        <v>2192.4</v>
      </c>
      <c r="J23" s="257">
        <f>(G23-H23+I23)*18%</f>
        <v>24620.831999999999</v>
      </c>
      <c r="K23" s="111">
        <f>G23-H23+I23+J23</f>
        <v>161403.23199999999</v>
      </c>
      <c r="L23" s="324">
        <v>136540</v>
      </c>
      <c r="M23" s="255">
        <v>1000</v>
      </c>
      <c r="N23" s="259">
        <v>2839.5</v>
      </c>
      <c r="O23" s="257">
        <f t="shared" si="4"/>
        <v>24908.309999999998</v>
      </c>
      <c r="P23" s="111">
        <f t="shared" si="5"/>
        <v>163287.81</v>
      </c>
      <c r="Q23" s="324">
        <v>136540</v>
      </c>
      <c r="R23" s="255">
        <v>1000</v>
      </c>
      <c r="S23" s="260">
        <v>3048.75</v>
      </c>
      <c r="T23" s="257">
        <f>(Q23-R23+S23)*18%</f>
        <v>24945.974999999999</v>
      </c>
      <c r="U23" s="111">
        <f>Q23-R23+S23+T23</f>
        <v>163534.72500000001</v>
      </c>
      <c r="V23" s="324">
        <v>136390</v>
      </c>
      <c r="W23" s="255">
        <v>1000</v>
      </c>
      <c r="X23" s="256">
        <v>2545.92</v>
      </c>
      <c r="Y23" s="257">
        <f>(V23-W23+X23)*18%</f>
        <v>24828.465600000003</v>
      </c>
      <c r="Z23" s="111">
        <f>V23-W23+X23+Y23</f>
        <v>162764.38560000001</v>
      </c>
      <c r="AA23" s="324">
        <v>136030</v>
      </c>
      <c r="AB23" s="255">
        <v>1000</v>
      </c>
      <c r="AC23" s="259">
        <v>3377.25</v>
      </c>
      <c r="AD23" s="257">
        <f t="shared" si="10"/>
        <v>24913.305</v>
      </c>
      <c r="AE23" s="111">
        <f t="shared" si="11"/>
        <v>163320.55499999999</v>
      </c>
      <c r="AF23" s="324">
        <v>137460</v>
      </c>
      <c r="AG23" s="255">
        <v>1000</v>
      </c>
      <c r="AH23" s="259">
        <v>2607.75</v>
      </c>
      <c r="AI23" s="257">
        <f t="shared" si="12"/>
        <v>25032.195</v>
      </c>
      <c r="AJ23" s="111">
        <f t="shared" si="0"/>
        <v>164099.94500000001</v>
      </c>
      <c r="AK23" s="324">
        <v>138250</v>
      </c>
      <c r="AL23" s="255">
        <v>1000</v>
      </c>
      <c r="AM23" s="182">
        <v>1201.2</v>
      </c>
      <c r="AN23" s="257">
        <f t="shared" si="13"/>
        <v>24921.216</v>
      </c>
      <c r="AO23" s="111">
        <f t="shared" si="1"/>
        <v>163372.41600000003</v>
      </c>
    </row>
    <row r="24" spans="1:41" ht="15.75" thickBot="1" x14ac:dyDescent="0.3">
      <c r="A24" s="126"/>
      <c r="B24" s="133"/>
      <c r="C24" s="1"/>
      <c r="D24" s="173"/>
      <c r="E24" s="2"/>
      <c r="F24" s="110"/>
      <c r="G24" s="41"/>
      <c r="H24" s="1"/>
      <c r="I24" s="173"/>
      <c r="J24" s="2"/>
      <c r="K24" s="110"/>
      <c r="L24" s="41"/>
      <c r="M24" s="1"/>
      <c r="N24" s="165"/>
      <c r="O24" s="2"/>
      <c r="P24" s="110"/>
      <c r="Q24" s="78"/>
      <c r="R24" s="255"/>
      <c r="S24" s="260"/>
      <c r="T24" s="257"/>
      <c r="U24" s="111"/>
      <c r="V24" s="78"/>
      <c r="W24" s="255"/>
      <c r="X24" s="256"/>
      <c r="Y24" s="257"/>
      <c r="Z24" s="111"/>
      <c r="AA24" s="41"/>
      <c r="AB24" s="1"/>
      <c r="AC24" s="165"/>
      <c r="AD24" s="2"/>
      <c r="AE24" s="110"/>
      <c r="AF24" s="41"/>
      <c r="AG24" s="1"/>
      <c r="AH24" s="165"/>
      <c r="AI24" s="2"/>
      <c r="AJ24" s="110"/>
      <c r="AK24" s="41"/>
      <c r="AL24" s="1"/>
      <c r="AM24" s="191"/>
      <c r="AN24" s="2"/>
      <c r="AO24" s="110"/>
    </row>
    <row r="25" spans="1:41" x14ac:dyDescent="0.25">
      <c r="A25" s="127"/>
      <c r="B25" s="334"/>
      <c r="C25" s="335"/>
      <c r="D25" s="176"/>
      <c r="E25" s="39"/>
      <c r="F25" s="336"/>
      <c r="G25" s="78"/>
      <c r="H25" s="255"/>
      <c r="I25" s="256"/>
      <c r="J25" s="257"/>
      <c r="K25" s="111"/>
      <c r="L25" s="79"/>
      <c r="M25" s="335"/>
      <c r="N25" s="167"/>
      <c r="O25" s="39"/>
      <c r="P25" s="336"/>
      <c r="Q25" s="79"/>
      <c r="R25" s="335"/>
      <c r="S25" s="192"/>
      <c r="T25" s="39"/>
      <c r="U25" s="336"/>
      <c r="V25" s="79"/>
      <c r="W25" s="335"/>
      <c r="X25" s="176"/>
      <c r="Y25" s="39"/>
      <c r="Z25" s="336"/>
      <c r="AA25" s="79"/>
      <c r="AB25" s="335"/>
      <c r="AC25" s="167"/>
      <c r="AD25" s="39"/>
      <c r="AE25" s="336"/>
      <c r="AF25" s="78"/>
      <c r="AG25" s="255"/>
      <c r="AH25" s="259"/>
      <c r="AI25" s="257"/>
      <c r="AJ25" s="111"/>
      <c r="AK25" s="79"/>
      <c r="AL25" s="335"/>
      <c r="AM25" s="193"/>
      <c r="AN25" s="39"/>
      <c r="AO25" s="336"/>
    </row>
    <row r="26" spans="1:41" x14ac:dyDescent="0.25">
      <c r="A26" s="125" t="s">
        <v>25</v>
      </c>
      <c r="B26" s="316">
        <v>126040</v>
      </c>
      <c r="C26" s="255">
        <v>1000</v>
      </c>
      <c r="D26" s="256">
        <v>3127.5</v>
      </c>
      <c r="E26" s="257">
        <f t="shared" si="14"/>
        <v>23070.149999999998</v>
      </c>
      <c r="F26" s="111">
        <f t="shared" si="15"/>
        <v>151237.65</v>
      </c>
      <c r="G26" s="324">
        <v>125790</v>
      </c>
      <c r="H26" s="255">
        <v>1000</v>
      </c>
      <c r="I26" s="256">
        <v>2192.4</v>
      </c>
      <c r="J26" s="257">
        <f t="shared" si="2"/>
        <v>22856.831999999999</v>
      </c>
      <c r="K26" s="111">
        <f t="shared" si="3"/>
        <v>149839.23199999999</v>
      </c>
      <c r="L26" s="324">
        <v>125320</v>
      </c>
      <c r="M26" s="255">
        <v>1000</v>
      </c>
      <c r="N26" s="259">
        <v>2839.5</v>
      </c>
      <c r="O26" s="257">
        <f t="shared" si="4"/>
        <v>22888.71</v>
      </c>
      <c r="P26" s="111">
        <f t="shared" si="5"/>
        <v>150048.21</v>
      </c>
      <c r="Q26" s="324">
        <v>125320</v>
      </c>
      <c r="R26" s="255">
        <v>1000</v>
      </c>
      <c r="S26" s="260">
        <v>3048.75</v>
      </c>
      <c r="T26" s="257">
        <f t="shared" si="6"/>
        <v>22926.375</v>
      </c>
      <c r="U26" s="111">
        <f t="shared" si="7"/>
        <v>150295.125</v>
      </c>
      <c r="V26" s="324">
        <v>125640</v>
      </c>
      <c r="W26" s="255">
        <v>1000</v>
      </c>
      <c r="X26" s="256">
        <v>2545.92</v>
      </c>
      <c r="Y26" s="257">
        <f t="shared" si="8"/>
        <v>22893.4656</v>
      </c>
      <c r="Z26" s="111">
        <f t="shared" si="9"/>
        <v>150079.38560000001</v>
      </c>
      <c r="AA26" s="324">
        <v>125710</v>
      </c>
      <c r="AB26" s="255">
        <v>1000</v>
      </c>
      <c r="AC26" s="259">
        <v>3377.25</v>
      </c>
      <c r="AD26" s="257">
        <f t="shared" si="10"/>
        <v>23055.704999999998</v>
      </c>
      <c r="AE26" s="111">
        <f t="shared" si="11"/>
        <v>151142.95499999999</v>
      </c>
      <c r="AF26" s="324">
        <v>126100</v>
      </c>
      <c r="AG26" s="255">
        <v>1000</v>
      </c>
      <c r="AH26" s="259">
        <v>2607.75</v>
      </c>
      <c r="AI26" s="257">
        <f>(AF26-AG26+AH26)*18%</f>
        <v>22987.395</v>
      </c>
      <c r="AJ26" s="111">
        <f>AF26-AG26+AH26+AI26</f>
        <v>150695.14499999999</v>
      </c>
      <c r="AK26" s="324">
        <v>127490</v>
      </c>
      <c r="AL26" s="255">
        <v>1000</v>
      </c>
      <c r="AM26" s="182">
        <v>1201.2</v>
      </c>
      <c r="AN26" s="257">
        <f t="shared" si="13"/>
        <v>22984.415999999997</v>
      </c>
      <c r="AO26" s="111">
        <f t="shared" si="1"/>
        <v>150675.61599999998</v>
      </c>
    </row>
    <row r="27" spans="1:41" ht="15.75" thickBot="1" x14ac:dyDescent="0.3">
      <c r="A27" s="126"/>
      <c r="B27" s="133"/>
      <c r="C27" s="1"/>
      <c r="D27" s="173"/>
      <c r="E27" s="2"/>
      <c r="F27" s="110"/>
      <c r="G27" s="78"/>
      <c r="H27" s="255"/>
      <c r="I27" s="256"/>
      <c r="J27" s="257"/>
      <c r="K27" s="111"/>
      <c r="L27" s="41"/>
      <c r="M27" s="1"/>
      <c r="N27" s="165"/>
      <c r="O27" s="2"/>
      <c r="P27" s="110"/>
      <c r="Q27" s="41"/>
      <c r="R27" s="1"/>
      <c r="S27" s="190"/>
      <c r="T27" s="2"/>
      <c r="U27" s="110"/>
      <c r="V27" s="41"/>
      <c r="W27" s="1"/>
      <c r="X27" s="173"/>
      <c r="Y27" s="2"/>
      <c r="Z27" s="110"/>
      <c r="AA27" s="41"/>
      <c r="AB27" s="1"/>
      <c r="AC27" s="165"/>
      <c r="AD27" s="2"/>
      <c r="AE27" s="110"/>
      <c r="AF27" s="78"/>
      <c r="AG27" s="255"/>
      <c r="AH27" s="259"/>
      <c r="AI27" s="257"/>
      <c r="AJ27" s="111"/>
      <c r="AK27" s="41"/>
      <c r="AL27" s="1"/>
      <c r="AM27" s="191"/>
      <c r="AN27" s="2"/>
      <c r="AO27" s="110"/>
    </row>
    <row r="28" spans="1:41" x14ac:dyDescent="0.25">
      <c r="A28" s="127" t="s">
        <v>27</v>
      </c>
      <c r="B28" s="334"/>
      <c r="C28" s="335"/>
      <c r="D28" s="176"/>
      <c r="E28" s="39"/>
      <c r="F28" s="336"/>
      <c r="G28" s="79"/>
      <c r="H28" s="335"/>
      <c r="I28" s="176"/>
      <c r="J28" s="39"/>
      <c r="K28" s="336"/>
      <c r="L28" s="79"/>
      <c r="M28" s="335"/>
      <c r="N28" s="167"/>
      <c r="O28" s="39"/>
      <c r="P28" s="336"/>
      <c r="Q28" s="79"/>
      <c r="R28" s="335"/>
      <c r="S28" s="192"/>
      <c r="T28" s="39"/>
      <c r="U28" s="336"/>
      <c r="V28" s="78"/>
      <c r="W28" s="255"/>
      <c r="X28" s="256"/>
      <c r="Y28" s="257"/>
      <c r="Z28" s="111"/>
      <c r="AA28" s="78"/>
      <c r="AB28" s="255"/>
      <c r="AC28" s="259"/>
      <c r="AD28" s="257"/>
      <c r="AE28" s="111"/>
      <c r="AF28" s="79"/>
      <c r="AG28" s="335"/>
      <c r="AH28" s="167"/>
      <c r="AI28" s="39"/>
      <c r="AJ28" s="336"/>
      <c r="AK28" s="79"/>
      <c r="AL28" s="335"/>
      <c r="AM28" s="193"/>
      <c r="AN28" s="39"/>
      <c r="AO28" s="336"/>
    </row>
    <row r="29" spans="1:41" s="10" customFormat="1" x14ac:dyDescent="0.25">
      <c r="A29" s="125" t="s">
        <v>28</v>
      </c>
      <c r="B29" s="316">
        <v>125420</v>
      </c>
      <c r="C29" s="255">
        <v>1000</v>
      </c>
      <c r="D29" s="256">
        <v>3127.5</v>
      </c>
      <c r="E29" s="257">
        <f t="shared" si="14"/>
        <v>22958.55</v>
      </c>
      <c r="F29" s="111">
        <f t="shared" si="15"/>
        <v>150506.04999999999</v>
      </c>
      <c r="G29" s="324">
        <v>125680</v>
      </c>
      <c r="H29" s="255">
        <v>1000</v>
      </c>
      <c r="I29" s="256">
        <v>2192.4</v>
      </c>
      <c r="J29" s="257">
        <f t="shared" si="2"/>
        <v>22837.031999999999</v>
      </c>
      <c r="K29" s="111">
        <f t="shared" si="3"/>
        <v>149709.432</v>
      </c>
      <c r="L29" s="324">
        <v>125350</v>
      </c>
      <c r="M29" s="255">
        <v>1000</v>
      </c>
      <c r="N29" s="259">
        <v>2839.5</v>
      </c>
      <c r="O29" s="257">
        <f t="shared" si="4"/>
        <v>22894.11</v>
      </c>
      <c r="P29" s="111">
        <f t="shared" si="5"/>
        <v>150083.60999999999</v>
      </c>
      <c r="Q29" s="324">
        <v>125350</v>
      </c>
      <c r="R29" s="255">
        <v>1000</v>
      </c>
      <c r="S29" s="260">
        <v>3048.75</v>
      </c>
      <c r="T29" s="257">
        <f t="shared" si="6"/>
        <v>22931.774999999998</v>
      </c>
      <c r="U29" s="111">
        <f t="shared" si="7"/>
        <v>150330.52499999999</v>
      </c>
      <c r="V29" s="324">
        <v>124800</v>
      </c>
      <c r="W29" s="255">
        <v>1000</v>
      </c>
      <c r="X29" s="256">
        <v>2545.92</v>
      </c>
      <c r="Y29" s="257">
        <f t="shared" si="8"/>
        <v>22742.265599999999</v>
      </c>
      <c r="Z29" s="111">
        <f t="shared" si="9"/>
        <v>149088.1856</v>
      </c>
      <c r="AA29" s="324">
        <v>125330</v>
      </c>
      <c r="AB29" s="255">
        <v>1000</v>
      </c>
      <c r="AC29" s="259">
        <v>3377.25</v>
      </c>
      <c r="AD29" s="257">
        <f t="shared" si="10"/>
        <v>22987.305</v>
      </c>
      <c r="AE29" s="111">
        <f t="shared" si="11"/>
        <v>150694.55499999999</v>
      </c>
      <c r="AF29" s="324">
        <v>125910</v>
      </c>
      <c r="AG29" s="255">
        <v>1000</v>
      </c>
      <c r="AH29" s="259">
        <v>2607.75</v>
      </c>
      <c r="AI29" s="257">
        <f t="shared" si="12"/>
        <v>22953.195</v>
      </c>
      <c r="AJ29" s="111">
        <f t="shared" si="0"/>
        <v>150470.94500000001</v>
      </c>
      <c r="AK29" s="324">
        <v>128790</v>
      </c>
      <c r="AL29" s="255">
        <v>1000</v>
      </c>
      <c r="AM29" s="182">
        <v>1201.2</v>
      </c>
      <c r="AN29" s="257">
        <f t="shared" si="13"/>
        <v>23218.415999999997</v>
      </c>
      <c r="AO29" s="111">
        <f t="shared" si="1"/>
        <v>152209.61599999998</v>
      </c>
    </row>
    <row r="30" spans="1:41" s="10" customFormat="1" ht="15.75" thickBot="1" x14ac:dyDescent="0.3">
      <c r="A30" s="126" t="s">
        <v>29</v>
      </c>
      <c r="B30" s="133"/>
      <c r="C30" s="1"/>
      <c r="D30" s="173"/>
      <c r="E30" s="2"/>
      <c r="F30" s="110"/>
      <c r="G30" s="41"/>
      <c r="H30" s="1"/>
      <c r="I30" s="173"/>
      <c r="J30" s="2"/>
      <c r="K30" s="110"/>
      <c r="L30" s="41"/>
      <c r="M30" s="1"/>
      <c r="N30" s="165"/>
      <c r="O30" s="2"/>
      <c r="P30" s="110"/>
      <c r="Q30" s="41"/>
      <c r="R30" s="1"/>
      <c r="S30" s="190"/>
      <c r="T30" s="2"/>
      <c r="U30" s="110"/>
      <c r="V30" s="78"/>
      <c r="W30" s="255"/>
      <c r="X30" s="256"/>
      <c r="Y30" s="257"/>
      <c r="Z30" s="111"/>
      <c r="AA30" s="78"/>
      <c r="AB30" s="255"/>
      <c r="AC30" s="259"/>
      <c r="AD30" s="257"/>
      <c r="AE30" s="111"/>
      <c r="AF30" s="41"/>
      <c r="AG30" s="1"/>
      <c r="AH30" s="165"/>
      <c r="AI30" s="2"/>
      <c r="AJ30" s="110"/>
      <c r="AK30" s="41"/>
      <c r="AL30" s="1"/>
      <c r="AM30" s="191"/>
      <c r="AN30" s="2"/>
      <c r="AO30" s="110"/>
    </row>
    <row r="31" spans="1:41" s="10" customFormat="1" x14ac:dyDescent="0.25">
      <c r="A31" s="127" t="s">
        <v>30</v>
      </c>
      <c r="B31" s="334"/>
      <c r="C31" s="335"/>
      <c r="D31" s="176"/>
      <c r="E31" s="39"/>
      <c r="F31" s="336"/>
      <c r="G31" s="78"/>
      <c r="H31" s="255"/>
      <c r="I31" s="256"/>
      <c r="J31" s="257"/>
      <c r="K31" s="111"/>
      <c r="L31" s="79"/>
      <c r="M31" s="335"/>
      <c r="N31" s="167"/>
      <c r="O31" s="39"/>
      <c r="P31" s="336"/>
      <c r="Q31" s="79"/>
      <c r="R31" s="335"/>
      <c r="S31" s="192"/>
      <c r="T31" s="39"/>
      <c r="U31" s="336"/>
      <c r="V31" s="79"/>
      <c r="W31" s="335"/>
      <c r="X31" s="176"/>
      <c r="Y31" s="39"/>
      <c r="Z31" s="336"/>
      <c r="AA31" s="79"/>
      <c r="AB31" s="335"/>
      <c r="AC31" s="167"/>
      <c r="AD31" s="39"/>
      <c r="AE31" s="336"/>
      <c r="AF31" s="78"/>
      <c r="AG31" s="255"/>
      <c r="AH31" s="259"/>
      <c r="AI31" s="257"/>
      <c r="AJ31" s="111"/>
      <c r="AK31" s="79"/>
      <c r="AL31" s="335"/>
      <c r="AM31" s="193"/>
      <c r="AN31" s="39"/>
      <c r="AO31" s="336"/>
    </row>
    <row r="32" spans="1:41" s="10" customFormat="1" x14ac:dyDescent="0.25">
      <c r="A32" s="125" t="s">
        <v>31</v>
      </c>
      <c r="B32" s="316">
        <v>126810</v>
      </c>
      <c r="C32" s="261">
        <v>1000</v>
      </c>
      <c r="D32" s="256">
        <v>3127.5</v>
      </c>
      <c r="E32" s="262">
        <f t="shared" si="14"/>
        <v>23208.75</v>
      </c>
      <c r="F32" s="111">
        <f t="shared" si="15"/>
        <v>152146.25</v>
      </c>
      <c r="G32" s="324">
        <v>126980</v>
      </c>
      <c r="H32" s="261">
        <v>1000</v>
      </c>
      <c r="I32" s="256">
        <v>2192.4</v>
      </c>
      <c r="J32" s="262">
        <f>(G32-H32+I32)*18%</f>
        <v>23071.031999999999</v>
      </c>
      <c r="K32" s="111">
        <f>G32-H32+I32+J32</f>
        <v>151243.432</v>
      </c>
      <c r="L32" s="324">
        <v>126630</v>
      </c>
      <c r="M32" s="261">
        <v>1000</v>
      </c>
      <c r="N32" s="259">
        <v>2839.5</v>
      </c>
      <c r="O32" s="262">
        <f t="shared" si="4"/>
        <v>23124.51</v>
      </c>
      <c r="P32" s="111">
        <f t="shared" si="5"/>
        <v>151594.01</v>
      </c>
      <c r="Q32" s="324">
        <v>126630</v>
      </c>
      <c r="R32" s="261">
        <v>1000</v>
      </c>
      <c r="S32" s="260">
        <v>3048.75</v>
      </c>
      <c r="T32" s="262">
        <f t="shared" si="6"/>
        <v>23162.174999999999</v>
      </c>
      <c r="U32" s="111">
        <f t="shared" si="7"/>
        <v>151840.92499999999</v>
      </c>
      <c r="V32" s="324">
        <v>126130</v>
      </c>
      <c r="W32" s="261">
        <v>1000</v>
      </c>
      <c r="X32" s="256">
        <v>2545.92</v>
      </c>
      <c r="Y32" s="262">
        <f t="shared" si="8"/>
        <v>22981.6656</v>
      </c>
      <c r="Z32" s="111">
        <f t="shared" si="9"/>
        <v>150657.58559999999</v>
      </c>
      <c r="AA32" s="324">
        <v>126660</v>
      </c>
      <c r="AB32" s="261">
        <v>1000</v>
      </c>
      <c r="AC32" s="259">
        <v>3377.25</v>
      </c>
      <c r="AD32" s="262">
        <f t="shared" si="10"/>
        <v>23226.704999999998</v>
      </c>
      <c r="AE32" s="111">
        <f t="shared" si="11"/>
        <v>152263.95499999999</v>
      </c>
      <c r="AF32" s="324">
        <v>127250</v>
      </c>
      <c r="AG32" s="261">
        <v>1000</v>
      </c>
      <c r="AH32" s="259">
        <v>2607.75</v>
      </c>
      <c r="AI32" s="262">
        <f t="shared" si="12"/>
        <v>23194.395</v>
      </c>
      <c r="AJ32" s="111">
        <f t="shared" si="0"/>
        <v>152052.14499999999</v>
      </c>
      <c r="AK32" s="324">
        <v>130070</v>
      </c>
      <c r="AL32" s="261">
        <v>1000</v>
      </c>
      <c r="AM32" s="182">
        <v>1201.2</v>
      </c>
      <c r="AN32" s="262">
        <f t="shared" si="13"/>
        <v>23448.815999999999</v>
      </c>
      <c r="AO32" s="111">
        <f t="shared" si="1"/>
        <v>153720.016</v>
      </c>
    </row>
    <row r="33" spans="1:41" s="10" customFormat="1" ht="15.75" thickBot="1" x14ac:dyDescent="0.3">
      <c r="A33" s="126" t="s">
        <v>32</v>
      </c>
      <c r="B33" s="84"/>
      <c r="C33" s="82"/>
      <c r="D33" s="173"/>
      <c r="E33" s="80"/>
      <c r="F33" s="110"/>
      <c r="G33" s="83"/>
      <c r="H33" s="261"/>
      <c r="I33" s="256"/>
      <c r="J33" s="262"/>
      <c r="K33" s="111"/>
      <c r="L33" s="81"/>
      <c r="M33" s="82"/>
      <c r="N33" s="165"/>
      <c r="O33" s="80"/>
      <c r="P33" s="110"/>
      <c r="Q33" s="81"/>
      <c r="R33" s="82"/>
      <c r="S33" s="190"/>
      <c r="T33" s="80"/>
      <c r="U33" s="110"/>
      <c r="V33" s="81"/>
      <c r="W33" s="82"/>
      <c r="X33" s="173"/>
      <c r="Y33" s="80"/>
      <c r="Z33" s="110"/>
      <c r="AA33" s="81"/>
      <c r="AB33" s="82"/>
      <c r="AC33" s="165"/>
      <c r="AD33" s="80"/>
      <c r="AE33" s="110"/>
      <c r="AF33" s="83"/>
      <c r="AG33" s="261"/>
      <c r="AH33" s="259"/>
      <c r="AI33" s="262"/>
      <c r="AJ33" s="111"/>
      <c r="AK33" s="81"/>
      <c r="AL33" s="82"/>
      <c r="AM33" s="191"/>
      <c r="AN33" s="80"/>
      <c r="AO33" s="110"/>
    </row>
    <row r="34" spans="1:41" s="10" customFormat="1" ht="15.75" thickBot="1" x14ac:dyDescent="0.3">
      <c r="A34" s="236" t="s">
        <v>33</v>
      </c>
      <c r="B34" s="220"/>
      <c r="C34" s="221"/>
      <c r="D34" s="222"/>
      <c r="E34" s="223"/>
      <c r="F34" s="224"/>
      <c r="G34" s="225"/>
      <c r="H34" s="221"/>
      <c r="I34" s="222"/>
      <c r="J34" s="223"/>
      <c r="K34" s="224"/>
      <c r="L34" s="225"/>
      <c r="M34" s="221"/>
      <c r="N34" s="226"/>
      <c r="O34" s="223"/>
      <c r="P34" s="224"/>
      <c r="Q34" s="225"/>
      <c r="R34" s="221"/>
      <c r="S34" s="227"/>
      <c r="T34" s="223"/>
      <c r="U34" s="224"/>
      <c r="V34" s="225"/>
      <c r="W34" s="221"/>
      <c r="X34" s="222"/>
      <c r="Y34" s="223"/>
      <c r="Z34" s="224"/>
      <c r="AA34" s="225"/>
      <c r="AB34" s="221"/>
      <c r="AC34" s="226"/>
      <c r="AD34" s="223"/>
      <c r="AE34" s="224"/>
      <c r="AF34" s="225"/>
      <c r="AG34" s="221"/>
      <c r="AH34" s="226"/>
      <c r="AI34" s="223"/>
      <c r="AJ34" s="224"/>
      <c r="AK34" s="225"/>
      <c r="AL34" s="221"/>
      <c r="AM34" s="228"/>
      <c r="AN34" s="223"/>
      <c r="AO34" s="224"/>
    </row>
    <row r="35" spans="1:41" s="10" customFormat="1" x14ac:dyDescent="0.25">
      <c r="A35" s="128" t="s">
        <v>34</v>
      </c>
      <c r="B35" s="327">
        <v>125950</v>
      </c>
      <c r="C35" s="86">
        <v>1000</v>
      </c>
      <c r="D35" s="176">
        <v>3127.5</v>
      </c>
      <c r="E35" s="87">
        <f t="shared" si="14"/>
        <v>23053.95</v>
      </c>
      <c r="F35" s="336">
        <f t="shared" si="15"/>
        <v>151131.45000000001</v>
      </c>
      <c r="G35" s="330">
        <v>126550</v>
      </c>
      <c r="H35" s="86">
        <v>1000</v>
      </c>
      <c r="I35" s="176">
        <v>2192.4</v>
      </c>
      <c r="J35" s="87">
        <f t="shared" si="2"/>
        <v>22993.631999999998</v>
      </c>
      <c r="K35" s="336">
        <f t="shared" si="3"/>
        <v>150736.03200000001</v>
      </c>
      <c r="L35" s="330">
        <v>125900</v>
      </c>
      <c r="M35" s="86">
        <v>1000</v>
      </c>
      <c r="N35" s="167">
        <v>2839.5</v>
      </c>
      <c r="O35" s="87">
        <f t="shared" si="4"/>
        <v>22993.11</v>
      </c>
      <c r="P35" s="336">
        <f t="shared" si="5"/>
        <v>150732.60999999999</v>
      </c>
      <c r="Q35" s="330">
        <v>125900</v>
      </c>
      <c r="R35" s="86">
        <v>1000</v>
      </c>
      <c r="S35" s="192">
        <v>3048.75</v>
      </c>
      <c r="T35" s="87">
        <f t="shared" si="6"/>
        <v>23030.774999999998</v>
      </c>
      <c r="U35" s="336">
        <f t="shared" si="7"/>
        <v>150979.52499999999</v>
      </c>
      <c r="V35" s="330">
        <v>126100</v>
      </c>
      <c r="W35" s="86">
        <v>1000</v>
      </c>
      <c r="X35" s="176">
        <v>2545.92</v>
      </c>
      <c r="Y35" s="87">
        <f t="shared" si="8"/>
        <v>22976.265599999999</v>
      </c>
      <c r="Z35" s="336">
        <f t="shared" si="9"/>
        <v>150622.1856</v>
      </c>
      <c r="AA35" s="330">
        <v>126040</v>
      </c>
      <c r="AB35" s="86">
        <v>1000</v>
      </c>
      <c r="AC35" s="167">
        <v>3377.25</v>
      </c>
      <c r="AD35" s="87">
        <f t="shared" si="10"/>
        <v>23115.105</v>
      </c>
      <c r="AE35" s="336">
        <f t="shared" si="11"/>
        <v>151532.35500000001</v>
      </c>
      <c r="AF35" s="330">
        <v>126870</v>
      </c>
      <c r="AG35" s="86">
        <v>1000</v>
      </c>
      <c r="AH35" s="167">
        <v>2607.75</v>
      </c>
      <c r="AI35" s="87">
        <f>(AF35-AG35+AH35)*18%</f>
        <v>23125.994999999999</v>
      </c>
      <c r="AJ35" s="336">
        <f>AF35-AG35+AH35+AI35</f>
        <v>151603.745</v>
      </c>
      <c r="AK35" s="330">
        <v>129760</v>
      </c>
      <c r="AL35" s="86">
        <v>1000</v>
      </c>
      <c r="AM35" s="193">
        <v>1201.2</v>
      </c>
      <c r="AN35" s="87">
        <f t="shared" si="13"/>
        <v>23393.016</v>
      </c>
      <c r="AO35" s="336">
        <f t="shared" si="1"/>
        <v>153354.21599999999</v>
      </c>
    </row>
    <row r="36" spans="1:41" s="10" customFormat="1" x14ac:dyDescent="0.25">
      <c r="A36" s="129" t="s">
        <v>35</v>
      </c>
      <c r="B36" s="134"/>
      <c r="C36" s="261"/>
      <c r="D36" s="256"/>
      <c r="E36" s="262"/>
      <c r="F36" s="111"/>
      <c r="G36" s="83"/>
      <c r="H36" s="261"/>
      <c r="I36" s="256"/>
      <c r="J36" s="262"/>
      <c r="K36" s="111"/>
      <c r="L36" s="83"/>
      <c r="M36" s="261"/>
      <c r="N36" s="259"/>
      <c r="O36" s="262"/>
      <c r="P36" s="111"/>
      <c r="Q36" s="83"/>
      <c r="R36" s="261"/>
      <c r="S36" s="260"/>
      <c r="T36" s="262"/>
      <c r="U36" s="111"/>
      <c r="V36" s="83"/>
      <c r="W36" s="261"/>
      <c r="X36" s="256"/>
      <c r="Y36" s="262"/>
      <c r="Z36" s="111"/>
      <c r="AA36" s="83"/>
      <c r="AB36" s="261"/>
      <c r="AC36" s="259"/>
      <c r="AD36" s="262"/>
      <c r="AE36" s="111"/>
      <c r="AF36" s="83"/>
      <c r="AG36" s="261"/>
      <c r="AH36" s="259"/>
      <c r="AI36" s="262"/>
      <c r="AJ36" s="111"/>
      <c r="AK36" s="83"/>
      <c r="AL36" s="261"/>
      <c r="AM36" s="182"/>
      <c r="AN36" s="262"/>
      <c r="AO36" s="111"/>
    </row>
    <row r="37" spans="1:41" s="10" customFormat="1" ht="15.75" thickBot="1" x14ac:dyDescent="0.3">
      <c r="A37" s="126" t="s">
        <v>36</v>
      </c>
      <c r="B37" s="323">
        <v>127100</v>
      </c>
      <c r="C37" s="82">
        <v>1000</v>
      </c>
      <c r="D37" s="173">
        <v>3127.5</v>
      </c>
      <c r="E37" s="80">
        <f t="shared" si="14"/>
        <v>23260.95</v>
      </c>
      <c r="F37" s="110">
        <f t="shared" si="15"/>
        <v>152488.45000000001</v>
      </c>
      <c r="G37" s="328">
        <v>127550</v>
      </c>
      <c r="H37" s="82">
        <v>1000</v>
      </c>
      <c r="I37" s="173">
        <v>2192.4</v>
      </c>
      <c r="J37" s="80">
        <f t="shared" si="2"/>
        <v>23173.631999999998</v>
      </c>
      <c r="K37" s="110">
        <f t="shared" si="3"/>
        <v>151916.03200000001</v>
      </c>
      <c r="L37" s="328">
        <v>127000</v>
      </c>
      <c r="M37" s="82">
        <v>1000</v>
      </c>
      <c r="N37" s="165">
        <v>2839.5</v>
      </c>
      <c r="O37" s="80">
        <f t="shared" si="4"/>
        <v>23191.11</v>
      </c>
      <c r="P37" s="110">
        <f t="shared" si="5"/>
        <v>152030.60999999999</v>
      </c>
      <c r="Q37" s="328">
        <v>127000</v>
      </c>
      <c r="R37" s="82">
        <v>1000</v>
      </c>
      <c r="S37" s="190">
        <v>3048.75</v>
      </c>
      <c r="T37" s="80">
        <f t="shared" si="6"/>
        <v>23228.774999999998</v>
      </c>
      <c r="U37" s="110">
        <f t="shared" si="7"/>
        <v>152277.52499999999</v>
      </c>
      <c r="V37" s="328">
        <v>126650</v>
      </c>
      <c r="W37" s="82">
        <v>1000</v>
      </c>
      <c r="X37" s="173">
        <v>2545.92</v>
      </c>
      <c r="Y37" s="80">
        <f>(V37-W37+X37)*18%</f>
        <v>23075.265599999999</v>
      </c>
      <c r="Z37" s="110">
        <f>V37-W37+X37+Y37</f>
        <v>151271.1856</v>
      </c>
      <c r="AA37" s="328">
        <v>127290</v>
      </c>
      <c r="AB37" s="82">
        <v>1000</v>
      </c>
      <c r="AC37" s="165">
        <v>3377.25</v>
      </c>
      <c r="AD37" s="80">
        <f t="shared" si="10"/>
        <v>23340.105</v>
      </c>
      <c r="AE37" s="110">
        <f t="shared" si="11"/>
        <v>153007.35500000001</v>
      </c>
      <c r="AF37" s="328">
        <v>128120</v>
      </c>
      <c r="AG37" s="82">
        <v>1000</v>
      </c>
      <c r="AH37" s="165">
        <v>2607.75</v>
      </c>
      <c r="AI37" s="80">
        <f t="shared" si="12"/>
        <v>23350.994999999999</v>
      </c>
      <c r="AJ37" s="110">
        <f t="shared" si="0"/>
        <v>153078.745</v>
      </c>
      <c r="AK37" s="328">
        <v>131010</v>
      </c>
      <c r="AL37" s="82">
        <v>1000</v>
      </c>
      <c r="AM37" s="191">
        <v>1201.2</v>
      </c>
      <c r="AN37" s="80">
        <f t="shared" si="13"/>
        <v>23618.016</v>
      </c>
      <c r="AO37" s="110">
        <f t="shared" si="1"/>
        <v>154829.21600000001</v>
      </c>
    </row>
    <row r="38" spans="1:41" x14ac:dyDescent="0.25">
      <c r="A38" s="129" t="s">
        <v>37</v>
      </c>
      <c r="B38" s="134"/>
      <c r="C38" s="261"/>
      <c r="D38" s="256"/>
      <c r="E38" s="262"/>
      <c r="F38" s="111"/>
      <c r="G38" s="83"/>
      <c r="H38" s="261"/>
      <c r="I38" s="256"/>
      <c r="J38" s="262"/>
      <c r="K38" s="111"/>
      <c r="L38" s="83"/>
      <c r="M38" s="261"/>
      <c r="N38" s="259"/>
      <c r="O38" s="262"/>
      <c r="P38" s="111"/>
      <c r="Q38" s="83"/>
      <c r="R38" s="261"/>
      <c r="S38" s="260"/>
      <c r="T38" s="262"/>
      <c r="U38" s="111"/>
      <c r="V38" s="83"/>
      <c r="W38" s="261"/>
      <c r="X38" s="256"/>
      <c r="Y38" s="262"/>
      <c r="Z38" s="111"/>
      <c r="AA38" s="83"/>
      <c r="AB38" s="261"/>
      <c r="AC38" s="259"/>
      <c r="AD38" s="262"/>
      <c r="AE38" s="111"/>
      <c r="AF38" s="83"/>
      <c r="AG38" s="261"/>
      <c r="AH38" s="259"/>
      <c r="AI38" s="262"/>
      <c r="AJ38" s="111"/>
      <c r="AK38" s="83"/>
      <c r="AL38" s="261"/>
      <c r="AM38" s="182"/>
      <c r="AN38" s="262"/>
      <c r="AO38" s="111"/>
    </row>
    <row r="39" spans="1:41" s="10" customFormat="1" x14ac:dyDescent="0.25">
      <c r="A39" s="125" t="s">
        <v>38</v>
      </c>
      <c r="B39" s="316">
        <v>133800</v>
      </c>
      <c r="C39" s="261">
        <v>1000</v>
      </c>
      <c r="D39" s="256">
        <v>3127.5</v>
      </c>
      <c r="E39" s="262">
        <f t="shared" si="14"/>
        <v>24466.95</v>
      </c>
      <c r="F39" s="111">
        <f t="shared" si="15"/>
        <v>160394.45000000001</v>
      </c>
      <c r="G39" s="324">
        <v>133730</v>
      </c>
      <c r="H39" s="261">
        <v>1000</v>
      </c>
      <c r="I39" s="256">
        <v>2192.4</v>
      </c>
      <c r="J39" s="262">
        <f t="shared" si="2"/>
        <v>24286.031999999999</v>
      </c>
      <c r="K39" s="111">
        <f t="shared" si="3"/>
        <v>159208.432</v>
      </c>
      <c r="L39" s="324">
        <v>132920</v>
      </c>
      <c r="M39" s="261">
        <v>1000</v>
      </c>
      <c r="N39" s="259">
        <v>2839.5</v>
      </c>
      <c r="O39" s="262">
        <f t="shared" si="4"/>
        <v>24256.71</v>
      </c>
      <c r="P39" s="111">
        <f t="shared" si="5"/>
        <v>159016.21</v>
      </c>
      <c r="Q39" s="324">
        <v>133170</v>
      </c>
      <c r="R39" s="261">
        <v>1000</v>
      </c>
      <c r="S39" s="260">
        <v>3048.75</v>
      </c>
      <c r="T39" s="262">
        <f t="shared" si="6"/>
        <v>24339.375</v>
      </c>
      <c r="U39" s="111">
        <f t="shared" si="7"/>
        <v>159558.125</v>
      </c>
      <c r="V39" s="324">
        <v>133470</v>
      </c>
      <c r="W39" s="261">
        <v>1000</v>
      </c>
      <c r="X39" s="256">
        <v>2545.92</v>
      </c>
      <c r="Y39" s="262">
        <f t="shared" si="8"/>
        <v>24302.865600000001</v>
      </c>
      <c r="Z39" s="111">
        <f t="shared" si="9"/>
        <v>159318.7856</v>
      </c>
      <c r="AA39" s="324">
        <v>133550</v>
      </c>
      <c r="AB39" s="261">
        <v>1000</v>
      </c>
      <c r="AC39" s="259">
        <v>3377.25</v>
      </c>
      <c r="AD39" s="262">
        <f>(AA39-AB39+AC39)*18%</f>
        <v>24466.904999999999</v>
      </c>
      <c r="AE39" s="111">
        <f>AA39-AB39+AC39+AD39</f>
        <v>160394.155</v>
      </c>
      <c r="AF39" s="324">
        <v>133840</v>
      </c>
      <c r="AG39" s="261">
        <v>1000</v>
      </c>
      <c r="AH39" s="259">
        <v>2607.75</v>
      </c>
      <c r="AI39" s="262">
        <f t="shared" si="12"/>
        <v>24380.594999999998</v>
      </c>
      <c r="AJ39" s="111">
        <f t="shared" si="0"/>
        <v>159828.345</v>
      </c>
      <c r="AK39" s="324">
        <v>134510</v>
      </c>
      <c r="AL39" s="261">
        <v>1000</v>
      </c>
      <c r="AM39" s="182">
        <v>1201.2</v>
      </c>
      <c r="AN39" s="262">
        <f t="shared" si="13"/>
        <v>24248.016</v>
      </c>
      <c r="AO39" s="111">
        <f t="shared" si="1"/>
        <v>158959.21600000001</v>
      </c>
    </row>
    <row r="40" spans="1:41" s="10" customFormat="1" ht="15.75" thickBot="1" x14ac:dyDescent="0.3">
      <c r="A40" s="126" t="s">
        <v>39</v>
      </c>
      <c r="B40" s="316">
        <v>134450</v>
      </c>
      <c r="C40" s="82">
        <v>1000</v>
      </c>
      <c r="D40" s="173">
        <v>3127.5</v>
      </c>
      <c r="E40" s="80">
        <f t="shared" si="14"/>
        <v>24583.95</v>
      </c>
      <c r="F40" s="110">
        <f t="shared" si="15"/>
        <v>161161.45000000001</v>
      </c>
      <c r="G40" s="324">
        <v>131730</v>
      </c>
      <c r="H40" s="82">
        <v>1000</v>
      </c>
      <c r="I40" s="173">
        <v>2192.4</v>
      </c>
      <c r="J40" s="80">
        <f>(G40-H40+I40)*18%</f>
        <v>23926.031999999999</v>
      </c>
      <c r="K40" s="110">
        <f>G40-H40+I40+J40</f>
        <v>156848.432</v>
      </c>
      <c r="L40" s="324">
        <v>132420</v>
      </c>
      <c r="M40" s="82">
        <v>1000</v>
      </c>
      <c r="N40" s="259">
        <v>2839.5</v>
      </c>
      <c r="O40" s="80">
        <f t="shared" si="4"/>
        <v>24166.71</v>
      </c>
      <c r="P40" s="110">
        <f t="shared" si="5"/>
        <v>158426.21</v>
      </c>
      <c r="Q40" s="324">
        <v>133420</v>
      </c>
      <c r="R40" s="82">
        <v>1000</v>
      </c>
      <c r="S40" s="260">
        <v>3048.75</v>
      </c>
      <c r="T40" s="80">
        <f t="shared" si="6"/>
        <v>24384.375</v>
      </c>
      <c r="U40" s="110">
        <f t="shared" si="7"/>
        <v>159853.125</v>
      </c>
      <c r="V40" s="324">
        <v>133820</v>
      </c>
      <c r="W40" s="261">
        <v>1000</v>
      </c>
      <c r="X40" s="256">
        <v>2545.92</v>
      </c>
      <c r="Y40" s="262">
        <f t="shared" si="8"/>
        <v>24365.865600000001</v>
      </c>
      <c r="Z40" s="111">
        <f t="shared" si="9"/>
        <v>159731.7856</v>
      </c>
      <c r="AA40" s="324">
        <v>133800</v>
      </c>
      <c r="AB40" s="82">
        <v>1000</v>
      </c>
      <c r="AC40" s="259">
        <v>3377.25</v>
      </c>
      <c r="AD40" s="80">
        <f t="shared" si="10"/>
        <v>24511.904999999999</v>
      </c>
      <c r="AE40" s="110">
        <f t="shared" si="11"/>
        <v>160689.155</v>
      </c>
      <c r="AF40" s="324">
        <v>134090</v>
      </c>
      <c r="AG40" s="261">
        <v>1000</v>
      </c>
      <c r="AH40" s="165">
        <v>2607.75</v>
      </c>
      <c r="AI40" s="262">
        <f t="shared" si="12"/>
        <v>24425.594999999998</v>
      </c>
      <c r="AJ40" s="111">
        <f t="shared" si="0"/>
        <v>160123.345</v>
      </c>
      <c r="AK40" s="324">
        <v>132510</v>
      </c>
      <c r="AL40" s="82">
        <v>1000</v>
      </c>
      <c r="AM40" s="182">
        <v>1201.2</v>
      </c>
      <c r="AN40" s="80">
        <f>(AK40-AL40+AM40)*18%</f>
        <v>23888.016</v>
      </c>
      <c r="AO40" s="110">
        <f>AK40-AL40+AM40+AN40</f>
        <v>156599.21600000001</v>
      </c>
    </row>
    <row r="41" spans="1:41" s="10" customFormat="1" x14ac:dyDescent="0.25">
      <c r="A41" s="127" t="s">
        <v>40</v>
      </c>
      <c r="B41" s="88"/>
      <c r="C41" s="86"/>
      <c r="D41" s="176"/>
      <c r="E41" s="87"/>
      <c r="F41" s="336"/>
      <c r="G41" s="89"/>
      <c r="H41" s="86"/>
      <c r="I41" s="176"/>
      <c r="J41" s="87"/>
      <c r="K41" s="336"/>
      <c r="L41" s="103"/>
      <c r="M41" s="86"/>
      <c r="N41" s="167"/>
      <c r="O41" s="87"/>
      <c r="P41" s="336"/>
      <c r="Q41" s="89"/>
      <c r="R41" s="86"/>
      <c r="S41" s="192"/>
      <c r="T41" s="87"/>
      <c r="U41" s="336"/>
      <c r="V41" s="89"/>
      <c r="W41" s="86"/>
      <c r="X41" s="176"/>
      <c r="Y41" s="87"/>
      <c r="Z41" s="336"/>
      <c r="AA41" s="89"/>
      <c r="AB41" s="86"/>
      <c r="AC41" s="167"/>
      <c r="AD41" s="87"/>
      <c r="AE41" s="336"/>
      <c r="AF41" s="89"/>
      <c r="AG41" s="86"/>
      <c r="AH41" s="167"/>
      <c r="AI41" s="87"/>
      <c r="AJ41" s="336"/>
      <c r="AK41" s="89"/>
      <c r="AL41" s="86"/>
      <c r="AM41" s="193"/>
      <c r="AN41" s="87"/>
      <c r="AO41" s="336"/>
    </row>
    <row r="42" spans="1:41" s="10" customFormat="1" x14ac:dyDescent="0.25">
      <c r="A42" s="125" t="s">
        <v>41</v>
      </c>
      <c r="B42" s="316">
        <v>136200</v>
      </c>
      <c r="C42" s="261">
        <v>1000</v>
      </c>
      <c r="D42" s="256">
        <v>3127.5</v>
      </c>
      <c r="E42" s="262">
        <f t="shared" si="14"/>
        <v>24898.95</v>
      </c>
      <c r="F42" s="111">
        <f t="shared" si="15"/>
        <v>163226.45000000001</v>
      </c>
      <c r="G42" s="324">
        <v>136480</v>
      </c>
      <c r="H42" s="261">
        <v>1000</v>
      </c>
      <c r="I42" s="256">
        <v>2192.4</v>
      </c>
      <c r="J42" s="262">
        <f t="shared" si="2"/>
        <v>24781.031999999999</v>
      </c>
      <c r="K42" s="111">
        <f t="shared" si="3"/>
        <v>162453.432</v>
      </c>
      <c r="L42" s="324">
        <v>135170</v>
      </c>
      <c r="M42" s="261">
        <v>1000</v>
      </c>
      <c r="N42" s="259">
        <v>2839.5</v>
      </c>
      <c r="O42" s="262">
        <f t="shared" si="4"/>
        <v>24661.71</v>
      </c>
      <c r="P42" s="111">
        <f t="shared" si="5"/>
        <v>161671.21</v>
      </c>
      <c r="Q42" s="324">
        <v>135170</v>
      </c>
      <c r="R42" s="261">
        <v>1000</v>
      </c>
      <c r="S42" s="260">
        <v>3048.75</v>
      </c>
      <c r="T42" s="262">
        <f t="shared" si="6"/>
        <v>24699.375</v>
      </c>
      <c r="U42" s="111">
        <f t="shared" si="7"/>
        <v>161918.125</v>
      </c>
      <c r="V42" s="324">
        <v>135570</v>
      </c>
      <c r="W42" s="261">
        <v>1000</v>
      </c>
      <c r="X42" s="256">
        <v>2545.92</v>
      </c>
      <c r="Y42" s="262">
        <f t="shared" si="8"/>
        <v>24680.865600000001</v>
      </c>
      <c r="Z42" s="111">
        <f t="shared" si="9"/>
        <v>161796.7856</v>
      </c>
      <c r="AA42" s="324">
        <v>135550</v>
      </c>
      <c r="AB42" s="261">
        <v>1000</v>
      </c>
      <c r="AC42" s="259">
        <v>3377.25</v>
      </c>
      <c r="AD42" s="262">
        <f>(AA42-AB42+AC42)*18%</f>
        <v>24826.904999999999</v>
      </c>
      <c r="AE42" s="111">
        <f>AA42-AB42+AC42+AD42</f>
        <v>162754.155</v>
      </c>
      <c r="AF42" s="324">
        <v>135840</v>
      </c>
      <c r="AG42" s="261">
        <v>1000</v>
      </c>
      <c r="AH42" s="259">
        <v>2607.75</v>
      </c>
      <c r="AI42" s="262">
        <f t="shared" si="12"/>
        <v>24740.594999999998</v>
      </c>
      <c r="AJ42" s="111">
        <f t="shared" si="0"/>
        <v>162188.345</v>
      </c>
      <c r="AK42" s="324">
        <v>138260</v>
      </c>
      <c r="AL42" s="261">
        <v>1000</v>
      </c>
      <c r="AM42" s="182">
        <v>1201.2</v>
      </c>
      <c r="AN42" s="262">
        <f t="shared" si="13"/>
        <v>24923.016</v>
      </c>
      <c r="AO42" s="111">
        <f t="shared" si="1"/>
        <v>163384.21600000001</v>
      </c>
    </row>
    <row r="43" spans="1:41" s="10" customFormat="1" ht="15.75" thickBot="1" x14ac:dyDescent="0.3">
      <c r="A43" s="126" t="s">
        <v>42</v>
      </c>
      <c r="B43" s="84"/>
      <c r="C43" s="82"/>
      <c r="D43" s="173"/>
      <c r="E43" s="80"/>
      <c r="F43" s="110"/>
      <c r="G43" s="81"/>
      <c r="H43" s="82"/>
      <c r="I43" s="173"/>
      <c r="J43" s="80"/>
      <c r="K43" s="110"/>
      <c r="L43" s="81"/>
      <c r="M43" s="82"/>
      <c r="N43" s="165"/>
      <c r="O43" s="80"/>
      <c r="P43" s="110"/>
      <c r="Q43" s="81"/>
      <c r="R43" s="82"/>
      <c r="S43" s="190"/>
      <c r="T43" s="80"/>
      <c r="U43" s="110"/>
      <c r="V43" s="81"/>
      <c r="W43" s="82"/>
      <c r="X43" s="173"/>
      <c r="Y43" s="80"/>
      <c r="Z43" s="110"/>
      <c r="AA43" s="81"/>
      <c r="AB43" s="82"/>
      <c r="AC43" s="165"/>
      <c r="AD43" s="80"/>
      <c r="AE43" s="110"/>
      <c r="AF43" s="81"/>
      <c r="AG43" s="82"/>
      <c r="AH43" s="165"/>
      <c r="AI43" s="80"/>
      <c r="AJ43" s="110"/>
      <c r="AK43" s="81"/>
      <c r="AL43" s="82"/>
      <c r="AM43" s="191"/>
      <c r="AN43" s="80"/>
      <c r="AO43" s="110"/>
    </row>
    <row r="44" spans="1:41" s="10" customFormat="1" x14ac:dyDescent="0.25">
      <c r="A44" s="128" t="s">
        <v>43</v>
      </c>
      <c r="B44" s="316">
        <v>136200</v>
      </c>
      <c r="C44" s="261">
        <v>1000</v>
      </c>
      <c r="D44" s="256">
        <v>3127.5</v>
      </c>
      <c r="E44" s="262">
        <f>(B44-C44+D44)*18%</f>
        <v>24898.95</v>
      </c>
      <c r="F44" s="111">
        <f>B44-C44+D44+E44</f>
        <v>163226.45000000001</v>
      </c>
      <c r="G44" s="324">
        <v>136480</v>
      </c>
      <c r="H44" s="261">
        <v>1000</v>
      </c>
      <c r="I44" s="256">
        <v>2192.4</v>
      </c>
      <c r="J44" s="262">
        <f t="shared" si="2"/>
        <v>24781.031999999999</v>
      </c>
      <c r="K44" s="111">
        <f t="shared" si="3"/>
        <v>162453.432</v>
      </c>
      <c r="L44" s="324">
        <v>135170</v>
      </c>
      <c r="M44" s="261">
        <v>1000</v>
      </c>
      <c r="N44" s="259">
        <v>2839.5</v>
      </c>
      <c r="O44" s="262">
        <f t="shared" si="4"/>
        <v>24661.71</v>
      </c>
      <c r="P44" s="111">
        <f t="shared" si="5"/>
        <v>161671.21</v>
      </c>
      <c r="Q44" s="324">
        <v>135170</v>
      </c>
      <c r="R44" s="261">
        <v>1000</v>
      </c>
      <c r="S44" s="260">
        <v>3048.75</v>
      </c>
      <c r="T44" s="262">
        <f t="shared" si="6"/>
        <v>24699.375</v>
      </c>
      <c r="U44" s="111">
        <f t="shared" si="7"/>
        <v>161918.125</v>
      </c>
      <c r="V44" s="324">
        <v>135570</v>
      </c>
      <c r="W44" s="261">
        <v>1000</v>
      </c>
      <c r="X44" s="256">
        <v>2545.92</v>
      </c>
      <c r="Y44" s="262">
        <f>(V44-W44+X44)*18%</f>
        <v>24680.865600000001</v>
      </c>
      <c r="Z44" s="111">
        <f>V44-W44+X44+Y44</f>
        <v>161796.7856</v>
      </c>
      <c r="AA44" s="324">
        <v>135550</v>
      </c>
      <c r="AB44" s="261">
        <v>1000</v>
      </c>
      <c r="AC44" s="259">
        <v>3377.25</v>
      </c>
      <c r="AD44" s="262">
        <f>(AA44-AB44+AC44)*18%</f>
        <v>24826.904999999999</v>
      </c>
      <c r="AE44" s="111">
        <f>AA44-AB44+AC44+AD44</f>
        <v>162754.155</v>
      </c>
      <c r="AF44" s="324">
        <v>135840</v>
      </c>
      <c r="AG44" s="261">
        <v>1000</v>
      </c>
      <c r="AH44" s="259">
        <v>2607.75</v>
      </c>
      <c r="AI44" s="262">
        <f t="shared" si="12"/>
        <v>24740.594999999998</v>
      </c>
      <c r="AJ44" s="263">
        <f t="shared" si="0"/>
        <v>162188.345</v>
      </c>
      <c r="AK44" s="324">
        <v>138260</v>
      </c>
      <c r="AL44" s="261">
        <v>1000</v>
      </c>
      <c r="AM44" s="182">
        <v>1201.2</v>
      </c>
      <c r="AN44" s="262">
        <f>(AK44-AL44+AM44)*18%</f>
        <v>24923.016</v>
      </c>
      <c r="AO44" s="111">
        <f>AK44-AL44+AM44+AN44</f>
        <v>163384.21600000001</v>
      </c>
    </row>
    <row r="45" spans="1:41" s="10" customFormat="1" ht="15.75" thickBot="1" x14ac:dyDescent="0.3">
      <c r="A45" s="126" t="s">
        <v>44</v>
      </c>
      <c r="B45" s="316">
        <v>140200</v>
      </c>
      <c r="C45" s="82">
        <v>1000</v>
      </c>
      <c r="D45" s="173">
        <v>3127.5</v>
      </c>
      <c r="E45" s="80">
        <f t="shared" si="14"/>
        <v>25618.95</v>
      </c>
      <c r="F45" s="110">
        <f t="shared" si="15"/>
        <v>167946.45</v>
      </c>
      <c r="G45" s="324">
        <v>139980</v>
      </c>
      <c r="H45" s="82">
        <v>1000</v>
      </c>
      <c r="I45" s="173">
        <v>2192.4</v>
      </c>
      <c r="J45" s="80">
        <f>(G45-H45+I45)*18%</f>
        <v>25411.031999999999</v>
      </c>
      <c r="K45" s="110">
        <f>G45-H45+I45+J45</f>
        <v>166583.432</v>
      </c>
      <c r="L45" s="324">
        <v>139170</v>
      </c>
      <c r="M45" s="82">
        <v>1000</v>
      </c>
      <c r="N45" s="259">
        <v>2839.5</v>
      </c>
      <c r="O45" s="80">
        <f t="shared" si="4"/>
        <v>25381.71</v>
      </c>
      <c r="P45" s="110">
        <f t="shared" si="5"/>
        <v>166391.21</v>
      </c>
      <c r="Q45" s="324">
        <v>139170</v>
      </c>
      <c r="R45" s="82">
        <v>1000</v>
      </c>
      <c r="S45" s="190">
        <v>3048.75</v>
      </c>
      <c r="T45" s="80">
        <f t="shared" si="6"/>
        <v>25419.375</v>
      </c>
      <c r="U45" s="110">
        <f t="shared" si="7"/>
        <v>166638.125</v>
      </c>
      <c r="V45" s="324">
        <v>139570</v>
      </c>
      <c r="W45" s="82">
        <v>1000</v>
      </c>
      <c r="X45" s="173">
        <v>2545.92</v>
      </c>
      <c r="Y45" s="80">
        <f t="shared" si="8"/>
        <v>25400.865600000001</v>
      </c>
      <c r="Z45" s="110">
        <f t="shared" si="9"/>
        <v>166516.7856</v>
      </c>
      <c r="AA45" s="324">
        <v>139550</v>
      </c>
      <c r="AB45" s="82">
        <v>1000</v>
      </c>
      <c r="AC45" s="259">
        <v>3377.25</v>
      </c>
      <c r="AD45" s="80">
        <f t="shared" si="10"/>
        <v>25546.904999999999</v>
      </c>
      <c r="AE45" s="110">
        <f t="shared" si="11"/>
        <v>167474.155</v>
      </c>
      <c r="AF45" s="324">
        <v>139840</v>
      </c>
      <c r="AG45" s="82">
        <v>1000</v>
      </c>
      <c r="AH45" s="165">
        <v>2607.75</v>
      </c>
      <c r="AI45" s="80">
        <f t="shared" si="12"/>
        <v>25460.594999999998</v>
      </c>
      <c r="AJ45" s="244">
        <f t="shared" si="0"/>
        <v>166908.345</v>
      </c>
      <c r="AK45" s="324">
        <v>141760</v>
      </c>
      <c r="AL45" s="82">
        <v>1000</v>
      </c>
      <c r="AM45" s="191">
        <v>1201.2</v>
      </c>
      <c r="AN45" s="80">
        <f>(AK45-AL45+AM45)*18%</f>
        <v>25553.016</v>
      </c>
      <c r="AO45" s="110">
        <f>AK45-AL45+AM45+AN45</f>
        <v>167514.21600000001</v>
      </c>
    </row>
    <row r="46" spans="1:41" x14ac:dyDescent="0.25">
      <c r="A46" s="203" t="s">
        <v>45</v>
      </c>
      <c r="B46" s="88"/>
      <c r="C46" s="206"/>
      <c r="D46" s="176"/>
      <c r="E46" s="87"/>
      <c r="F46" s="336"/>
      <c r="G46" s="89"/>
      <c r="H46" s="206"/>
      <c r="I46" s="176"/>
      <c r="J46" s="87"/>
      <c r="K46" s="336"/>
      <c r="L46" s="89"/>
      <c r="M46" s="206"/>
      <c r="N46" s="167"/>
      <c r="O46" s="87"/>
      <c r="P46" s="336"/>
      <c r="Q46" s="89"/>
      <c r="R46" s="206"/>
      <c r="S46" s="192"/>
      <c r="T46" s="87"/>
      <c r="U46" s="336"/>
      <c r="V46" s="89"/>
      <c r="W46" s="206"/>
      <c r="X46" s="176"/>
      <c r="Y46" s="87"/>
      <c r="Z46" s="336"/>
      <c r="AA46" s="89"/>
      <c r="AB46" s="206"/>
      <c r="AC46" s="167"/>
      <c r="AD46" s="87"/>
      <c r="AE46" s="336"/>
      <c r="AF46" s="89"/>
      <c r="AG46" s="206"/>
      <c r="AH46" s="167"/>
      <c r="AI46" s="87"/>
      <c r="AJ46" s="336"/>
      <c r="AK46" s="89"/>
      <c r="AL46" s="206"/>
      <c r="AM46" s="193"/>
      <c r="AN46" s="87"/>
      <c r="AO46" s="336"/>
    </row>
    <row r="47" spans="1:41" x14ac:dyDescent="0.25">
      <c r="A47" s="131" t="s">
        <v>46</v>
      </c>
      <c r="B47" s="316">
        <v>123310</v>
      </c>
      <c r="C47" s="261">
        <v>1000</v>
      </c>
      <c r="D47" s="256">
        <v>3127.5</v>
      </c>
      <c r="E47" s="262">
        <f t="shared" si="14"/>
        <v>22578.75</v>
      </c>
      <c r="F47" s="111">
        <f t="shared" si="15"/>
        <v>148016.25</v>
      </c>
      <c r="G47" s="324">
        <v>122680</v>
      </c>
      <c r="H47" s="261">
        <v>1000</v>
      </c>
      <c r="I47" s="256">
        <v>2192.4</v>
      </c>
      <c r="J47" s="262">
        <f t="shared" si="2"/>
        <v>22297.031999999999</v>
      </c>
      <c r="K47" s="111">
        <f t="shared" si="3"/>
        <v>146169.432</v>
      </c>
      <c r="L47" s="324">
        <v>122730</v>
      </c>
      <c r="M47" s="261">
        <v>1000</v>
      </c>
      <c r="N47" s="259">
        <v>2839.5</v>
      </c>
      <c r="O47" s="262">
        <f t="shared" si="4"/>
        <v>22422.51</v>
      </c>
      <c r="P47" s="111">
        <f t="shared" si="5"/>
        <v>146992.01</v>
      </c>
      <c r="Q47" s="324">
        <v>122730</v>
      </c>
      <c r="R47" s="261">
        <v>1000</v>
      </c>
      <c r="S47" s="260">
        <v>3048.75</v>
      </c>
      <c r="T47" s="262">
        <f>(Q47-R47+S47)*18%</f>
        <v>22460.174999999999</v>
      </c>
      <c r="U47" s="111">
        <f>Q47-R47+S47+T47</f>
        <v>147238.92499999999</v>
      </c>
      <c r="V47" s="324">
        <v>124790</v>
      </c>
      <c r="W47" s="261">
        <v>1000</v>
      </c>
      <c r="X47" s="256">
        <v>2545.92</v>
      </c>
      <c r="Y47" s="262">
        <f t="shared" si="8"/>
        <v>22740.4656</v>
      </c>
      <c r="Z47" s="111">
        <f t="shared" si="9"/>
        <v>149076.38560000001</v>
      </c>
      <c r="AA47" s="324">
        <v>123010</v>
      </c>
      <c r="AB47" s="261">
        <v>1000</v>
      </c>
      <c r="AC47" s="259">
        <v>3377.25</v>
      </c>
      <c r="AD47" s="262">
        <f t="shared" si="10"/>
        <v>22569.704999999998</v>
      </c>
      <c r="AE47" s="111">
        <f t="shared" si="11"/>
        <v>147956.95499999999</v>
      </c>
      <c r="AF47" s="324">
        <v>122400</v>
      </c>
      <c r="AG47" s="261">
        <v>1000</v>
      </c>
      <c r="AH47" s="259">
        <v>2607.75</v>
      </c>
      <c r="AI47" s="262">
        <f t="shared" si="12"/>
        <v>22321.395</v>
      </c>
      <c r="AJ47" s="111">
        <f t="shared" si="0"/>
        <v>146329.14499999999</v>
      </c>
      <c r="AK47" s="324">
        <v>124380</v>
      </c>
      <c r="AL47" s="261">
        <v>1000</v>
      </c>
      <c r="AM47" s="182">
        <v>1201.2</v>
      </c>
      <c r="AN47" s="262">
        <f t="shared" si="13"/>
        <v>22424.615999999998</v>
      </c>
      <c r="AO47" s="111">
        <f t="shared" si="1"/>
        <v>147005.81599999999</v>
      </c>
    </row>
    <row r="48" spans="1:41" x14ac:dyDescent="0.25">
      <c r="A48" s="125" t="s">
        <v>47</v>
      </c>
      <c r="B48" s="316">
        <v>136750</v>
      </c>
      <c r="C48" s="261">
        <v>1000</v>
      </c>
      <c r="D48" s="256">
        <v>3127.5</v>
      </c>
      <c r="E48" s="262">
        <f t="shared" si="14"/>
        <v>24997.95</v>
      </c>
      <c r="F48" s="111">
        <f t="shared" si="15"/>
        <v>163875.45000000001</v>
      </c>
      <c r="G48" s="324">
        <v>137130</v>
      </c>
      <c r="H48" s="261">
        <v>1000</v>
      </c>
      <c r="I48" s="256">
        <v>2192.4</v>
      </c>
      <c r="J48" s="262">
        <f t="shared" si="2"/>
        <v>24898.031999999999</v>
      </c>
      <c r="K48" s="111">
        <f t="shared" si="3"/>
        <v>163220.432</v>
      </c>
      <c r="L48" s="324">
        <v>135780</v>
      </c>
      <c r="M48" s="261">
        <v>1000</v>
      </c>
      <c r="N48" s="259">
        <v>2839.5</v>
      </c>
      <c r="O48" s="262">
        <f t="shared" si="4"/>
        <v>24771.51</v>
      </c>
      <c r="P48" s="111">
        <f t="shared" si="5"/>
        <v>162391.01</v>
      </c>
      <c r="Q48" s="324">
        <v>135780</v>
      </c>
      <c r="R48" s="261">
        <v>1000</v>
      </c>
      <c r="S48" s="260">
        <v>3048.75</v>
      </c>
      <c r="T48" s="262">
        <f>(Q48-R48+S48)*18%</f>
        <v>24809.174999999999</v>
      </c>
      <c r="U48" s="111">
        <f>Q48-R48+S48+T48</f>
        <v>162637.92499999999</v>
      </c>
      <c r="V48" s="324">
        <v>137130</v>
      </c>
      <c r="W48" s="261">
        <v>1000</v>
      </c>
      <c r="X48" s="256">
        <v>2545.92</v>
      </c>
      <c r="Y48" s="262">
        <f>(V48-W48+X48)*18%</f>
        <v>24961.6656</v>
      </c>
      <c r="Z48" s="111">
        <f>V48-W48+X48+Y48</f>
        <v>163637.58560000002</v>
      </c>
      <c r="AA48" s="324">
        <v>136610</v>
      </c>
      <c r="AB48" s="261">
        <v>1000</v>
      </c>
      <c r="AC48" s="259">
        <v>3377.25</v>
      </c>
      <c r="AD48" s="262">
        <f t="shared" si="10"/>
        <v>25017.704999999998</v>
      </c>
      <c r="AE48" s="111">
        <f t="shared" si="11"/>
        <v>164004.95499999999</v>
      </c>
      <c r="AF48" s="324">
        <v>137390</v>
      </c>
      <c r="AG48" s="261">
        <v>1000</v>
      </c>
      <c r="AH48" s="259">
        <v>2607.75</v>
      </c>
      <c r="AI48" s="262">
        <f t="shared" si="12"/>
        <v>25019.594999999998</v>
      </c>
      <c r="AJ48" s="111">
        <f t="shared" si="0"/>
        <v>164017.345</v>
      </c>
      <c r="AK48" s="324">
        <v>137110</v>
      </c>
      <c r="AL48" s="261">
        <v>1000</v>
      </c>
      <c r="AM48" s="182">
        <v>1201.2</v>
      </c>
      <c r="AN48" s="262">
        <f t="shared" si="13"/>
        <v>24716.016</v>
      </c>
      <c r="AO48" s="111">
        <f t="shared" si="1"/>
        <v>162027.21600000001</v>
      </c>
    </row>
    <row r="49" spans="1:112" ht="15.75" thickBot="1" x14ac:dyDescent="0.3">
      <c r="A49" s="126" t="s">
        <v>48</v>
      </c>
      <c r="B49" s="84"/>
      <c r="C49" s="82"/>
      <c r="D49" s="173"/>
      <c r="E49" s="80"/>
      <c r="F49" s="110"/>
      <c r="G49" s="81"/>
      <c r="H49" s="82"/>
      <c r="I49" s="173"/>
      <c r="J49" s="80"/>
      <c r="K49" s="110"/>
      <c r="L49" s="81"/>
      <c r="M49" s="82"/>
      <c r="N49" s="165"/>
      <c r="O49" s="80"/>
      <c r="P49" s="110"/>
      <c r="Q49" s="81"/>
      <c r="R49" s="82"/>
      <c r="S49" s="190"/>
      <c r="T49" s="80"/>
      <c r="U49" s="110"/>
      <c r="V49" s="81"/>
      <c r="W49" s="82"/>
      <c r="X49" s="173"/>
      <c r="Y49" s="80"/>
      <c r="Z49" s="110"/>
      <c r="AA49" s="81"/>
      <c r="AB49" s="82"/>
      <c r="AC49" s="165"/>
      <c r="AD49" s="80"/>
      <c r="AE49" s="110"/>
      <c r="AF49" s="81"/>
      <c r="AG49" s="82"/>
      <c r="AH49" s="165"/>
      <c r="AI49" s="80"/>
      <c r="AJ49" s="110"/>
      <c r="AK49" s="81"/>
      <c r="AL49" s="82"/>
      <c r="AM49" s="191"/>
      <c r="AN49" s="80"/>
      <c r="AO49" s="110"/>
    </row>
    <row r="50" spans="1:112" x14ac:dyDescent="0.25">
      <c r="A50" s="127" t="s">
        <v>49</v>
      </c>
      <c r="B50" s="334"/>
      <c r="C50" s="335"/>
      <c r="D50" s="176"/>
      <c r="E50" s="335"/>
      <c r="F50" s="336"/>
      <c r="G50" s="78"/>
      <c r="H50" s="255"/>
      <c r="I50" s="256"/>
      <c r="J50" s="255"/>
      <c r="K50" s="111"/>
      <c r="L50" s="79"/>
      <c r="M50" s="335"/>
      <c r="N50" s="167"/>
      <c r="O50" s="335"/>
      <c r="P50" s="336"/>
      <c r="Q50" s="79"/>
      <c r="R50" s="335"/>
      <c r="S50" s="192"/>
      <c r="T50" s="335"/>
      <c r="U50" s="336"/>
      <c r="V50" s="79"/>
      <c r="W50" s="335"/>
      <c r="X50" s="176"/>
      <c r="Y50" s="335"/>
      <c r="Z50" s="336"/>
      <c r="AA50" s="79"/>
      <c r="AB50" s="335"/>
      <c r="AC50" s="167"/>
      <c r="AD50" s="335"/>
      <c r="AE50" s="336"/>
      <c r="AF50" s="78"/>
      <c r="AG50" s="255"/>
      <c r="AH50" s="259"/>
      <c r="AI50" s="255"/>
      <c r="AJ50" s="111"/>
      <c r="AK50" s="334"/>
      <c r="AL50" s="335"/>
      <c r="AM50" s="193"/>
      <c r="AN50" s="335"/>
      <c r="AO50" s="336"/>
    </row>
    <row r="51" spans="1:112" x14ac:dyDescent="0.25">
      <c r="A51" s="131" t="s">
        <v>50</v>
      </c>
      <c r="B51" s="316">
        <v>123060</v>
      </c>
      <c r="C51" s="255">
        <v>1000</v>
      </c>
      <c r="D51" s="256">
        <v>3127.5</v>
      </c>
      <c r="E51" s="257">
        <f t="shared" si="14"/>
        <v>22533.75</v>
      </c>
      <c r="F51" s="111">
        <f t="shared" si="15"/>
        <v>147721.25</v>
      </c>
      <c r="G51" s="324">
        <v>122430</v>
      </c>
      <c r="H51" s="255">
        <v>1000</v>
      </c>
      <c r="I51" s="256">
        <v>2192.4</v>
      </c>
      <c r="J51" s="255">
        <f>(G51-H51+I51)*18%</f>
        <v>22252.031999999999</v>
      </c>
      <c r="K51" s="111">
        <f>G51-H51+I51+J51</f>
        <v>145874.432</v>
      </c>
      <c r="L51" s="324">
        <v>122480</v>
      </c>
      <c r="M51" s="255">
        <v>1000</v>
      </c>
      <c r="N51" s="259">
        <v>2763.78</v>
      </c>
      <c r="O51" s="257">
        <f t="shared" si="4"/>
        <v>22363.880399999998</v>
      </c>
      <c r="P51" s="111">
        <f t="shared" si="5"/>
        <v>146607.66039999999</v>
      </c>
      <c r="Q51" s="324">
        <v>122480</v>
      </c>
      <c r="R51" s="255">
        <v>1000</v>
      </c>
      <c r="S51" s="260">
        <v>3048.75</v>
      </c>
      <c r="T51" s="257">
        <f t="shared" si="6"/>
        <v>22415.174999999999</v>
      </c>
      <c r="U51" s="111">
        <f t="shared" si="7"/>
        <v>146943.92499999999</v>
      </c>
      <c r="V51" s="324">
        <v>123040</v>
      </c>
      <c r="W51" s="255">
        <v>1000</v>
      </c>
      <c r="X51" s="256">
        <v>2545.92</v>
      </c>
      <c r="Y51" s="257">
        <f t="shared" si="8"/>
        <v>22425.4656</v>
      </c>
      <c r="Z51" s="111">
        <f t="shared" si="9"/>
        <v>147011.38560000001</v>
      </c>
      <c r="AA51" s="324">
        <v>122760</v>
      </c>
      <c r="AB51" s="255">
        <v>1000</v>
      </c>
      <c r="AC51" s="259">
        <v>3377.25</v>
      </c>
      <c r="AD51" s="257">
        <f>(AA51-AB51+AC51)*18%</f>
        <v>22524.704999999998</v>
      </c>
      <c r="AE51" s="111">
        <f>AA51-AB51+AC51+AD51</f>
        <v>147661.95499999999</v>
      </c>
      <c r="AF51" s="324">
        <v>122150</v>
      </c>
      <c r="AG51" s="255">
        <v>1000</v>
      </c>
      <c r="AH51" s="259">
        <v>2607.75</v>
      </c>
      <c r="AI51" s="257">
        <f t="shared" si="12"/>
        <v>22276.395</v>
      </c>
      <c r="AJ51" s="111">
        <f t="shared" si="0"/>
        <v>146034.14499999999</v>
      </c>
      <c r="AK51" s="324">
        <v>124130</v>
      </c>
      <c r="AL51" s="255">
        <v>1000</v>
      </c>
      <c r="AM51" s="182">
        <v>1201.2</v>
      </c>
      <c r="AN51" s="257">
        <f t="shared" si="13"/>
        <v>22379.615999999998</v>
      </c>
      <c r="AO51" s="111">
        <f t="shared" si="1"/>
        <v>146710.81599999999</v>
      </c>
    </row>
    <row r="52" spans="1:112" x14ac:dyDescent="0.25">
      <c r="A52" s="131" t="s">
        <v>51</v>
      </c>
      <c r="B52" s="85"/>
      <c r="C52" s="255"/>
      <c r="D52" s="256"/>
      <c r="E52" s="257"/>
      <c r="F52" s="111"/>
      <c r="G52" s="78"/>
      <c r="H52" s="255"/>
      <c r="I52" s="256"/>
      <c r="J52" s="255"/>
      <c r="K52" s="111"/>
      <c r="L52" s="78"/>
      <c r="M52" s="255"/>
      <c r="N52" s="259"/>
      <c r="O52" s="257"/>
      <c r="P52" s="111"/>
      <c r="Q52" s="78"/>
      <c r="R52" s="255"/>
      <c r="S52" s="260"/>
      <c r="T52" s="257"/>
      <c r="U52" s="111"/>
      <c r="V52" s="204"/>
      <c r="W52" s="255"/>
      <c r="X52" s="256"/>
      <c r="Y52" s="257"/>
      <c r="Z52" s="111"/>
      <c r="AA52" s="78"/>
      <c r="AB52" s="255"/>
      <c r="AC52" s="259"/>
      <c r="AD52" s="257"/>
      <c r="AE52" s="111"/>
      <c r="AF52" s="78"/>
      <c r="AG52" s="255"/>
      <c r="AH52" s="259"/>
      <c r="AI52" s="257"/>
      <c r="AJ52" s="111"/>
      <c r="AK52" s="85"/>
      <c r="AL52" s="255"/>
      <c r="AM52" s="182"/>
      <c r="AN52" s="257"/>
      <c r="AO52" s="111"/>
    </row>
    <row r="53" spans="1:112" s="233" customFormat="1" ht="13.5" thickBot="1" x14ac:dyDescent="0.25">
      <c r="A53" s="132" t="s">
        <v>52</v>
      </c>
      <c r="B53" s="316">
        <v>124060</v>
      </c>
      <c r="C53" s="1">
        <v>1000</v>
      </c>
      <c r="D53" s="173">
        <v>3127.5</v>
      </c>
      <c r="E53" s="2">
        <f>(B53-C53+D53)*18%</f>
        <v>22713.75</v>
      </c>
      <c r="F53" s="110">
        <f>B53-C53+D53+E53</f>
        <v>148901.25</v>
      </c>
      <c r="G53" s="324">
        <v>123430</v>
      </c>
      <c r="H53" s="1">
        <v>1000</v>
      </c>
      <c r="I53" s="173">
        <v>2192.4</v>
      </c>
      <c r="J53" s="1">
        <f t="shared" si="2"/>
        <v>22432.031999999999</v>
      </c>
      <c r="K53" s="110">
        <f t="shared" si="3"/>
        <v>147054.432</v>
      </c>
      <c r="L53" s="324">
        <v>123580</v>
      </c>
      <c r="M53" s="1">
        <v>1000</v>
      </c>
      <c r="N53" s="165">
        <v>2763.78</v>
      </c>
      <c r="O53" s="2">
        <f t="shared" si="4"/>
        <v>22561.880399999998</v>
      </c>
      <c r="P53" s="110">
        <f t="shared" si="5"/>
        <v>147905.66039999999</v>
      </c>
      <c r="Q53" s="324">
        <v>123580</v>
      </c>
      <c r="R53" s="1">
        <v>1000</v>
      </c>
      <c r="S53" s="190">
        <v>3048.75</v>
      </c>
      <c r="T53" s="2">
        <f t="shared" si="6"/>
        <v>22613.174999999999</v>
      </c>
      <c r="U53" s="110">
        <f t="shared" si="7"/>
        <v>148241.92499999999</v>
      </c>
      <c r="V53" s="324">
        <v>123540</v>
      </c>
      <c r="W53" s="1">
        <v>1000</v>
      </c>
      <c r="X53" s="173">
        <v>2545.92</v>
      </c>
      <c r="Y53" s="2">
        <f t="shared" si="8"/>
        <v>22515.4656</v>
      </c>
      <c r="Z53" s="110">
        <f t="shared" si="9"/>
        <v>147601.38560000001</v>
      </c>
      <c r="AA53" s="324">
        <v>123660</v>
      </c>
      <c r="AB53" s="1">
        <v>1000</v>
      </c>
      <c r="AC53" s="259">
        <v>3377.25</v>
      </c>
      <c r="AD53" s="2">
        <f>(AA53-AB53+AC53)*18%</f>
        <v>22686.704999999998</v>
      </c>
      <c r="AE53" s="110">
        <f>AA53-AB53+AC53+AD53</f>
        <v>148723.95499999999</v>
      </c>
      <c r="AF53" s="324">
        <v>122800</v>
      </c>
      <c r="AG53" s="1">
        <v>1000</v>
      </c>
      <c r="AH53" s="165">
        <v>2607.75</v>
      </c>
      <c r="AI53" s="2">
        <f>(AF53-AG53+AH53)*18%</f>
        <v>22393.395</v>
      </c>
      <c r="AJ53" s="110">
        <f>AF53-AG53+AH53+AI53</f>
        <v>146801.14499999999</v>
      </c>
      <c r="AK53" s="324">
        <v>126730</v>
      </c>
      <c r="AL53" s="1">
        <v>1000</v>
      </c>
      <c r="AM53" s="191">
        <v>1201.2</v>
      </c>
      <c r="AN53" s="2">
        <f t="shared" si="13"/>
        <v>22847.615999999998</v>
      </c>
      <c r="AO53" s="110">
        <f t="shared" si="1"/>
        <v>149778.81599999999</v>
      </c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</row>
    <row r="54" spans="1:112" x14ac:dyDescent="0.25">
      <c r="A54" s="127"/>
      <c r="B54" s="334"/>
      <c r="C54" s="335"/>
      <c r="D54" s="176"/>
      <c r="E54" s="39"/>
      <c r="F54" s="336"/>
      <c r="G54" s="79"/>
      <c r="H54" s="335"/>
      <c r="I54" s="176"/>
      <c r="J54" s="335"/>
      <c r="K54" s="336"/>
      <c r="L54" s="79"/>
      <c r="M54" s="335"/>
      <c r="N54" s="167"/>
      <c r="O54" s="39"/>
      <c r="P54" s="336"/>
      <c r="Q54" s="79"/>
      <c r="R54" s="335"/>
      <c r="S54" s="192"/>
      <c r="T54" s="39"/>
      <c r="U54" s="336"/>
      <c r="V54" s="79"/>
      <c r="W54" s="335"/>
      <c r="X54" s="176"/>
      <c r="Y54" s="39"/>
      <c r="Z54" s="336"/>
      <c r="AA54" s="79"/>
      <c r="AB54" s="335"/>
      <c r="AC54" s="167"/>
      <c r="AD54" s="39"/>
      <c r="AE54" s="336"/>
      <c r="AF54" s="79"/>
      <c r="AG54" s="335"/>
      <c r="AH54" s="167"/>
      <c r="AI54" s="39"/>
      <c r="AJ54" s="336"/>
      <c r="AK54" s="79"/>
      <c r="AL54" s="335"/>
      <c r="AM54" s="193"/>
      <c r="AN54" s="39"/>
      <c r="AO54" s="336"/>
    </row>
    <row r="55" spans="1:112" x14ac:dyDescent="0.25">
      <c r="A55" s="125" t="s">
        <v>54</v>
      </c>
      <c r="B55" s="316">
        <v>132940</v>
      </c>
      <c r="C55" s="255">
        <v>1000</v>
      </c>
      <c r="D55" s="256">
        <v>3127.5</v>
      </c>
      <c r="E55" s="257">
        <f>(B55-C55+D55)*18%</f>
        <v>24312.149999999998</v>
      </c>
      <c r="F55" s="111">
        <f>B55-C55+D55+E55</f>
        <v>159379.65</v>
      </c>
      <c r="G55" s="324">
        <v>135040</v>
      </c>
      <c r="H55" s="255">
        <v>1000</v>
      </c>
      <c r="I55" s="256">
        <v>2192.4</v>
      </c>
      <c r="J55" s="255">
        <f t="shared" si="2"/>
        <v>24521.831999999999</v>
      </c>
      <c r="K55" s="111">
        <f t="shared" si="3"/>
        <v>160754.23199999999</v>
      </c>
      <c r="L55" s="324">
        <v>132840</v>
      </c>
      <c r="M55" s="255">
        <v>1000</v>
      </c>
      <c r="N55" s="259">
        <v>2763.78</v>
      </c>
      <c r="O55" s="257">
        <f>(L55-M55+N55)*18%</f>
        <v>24228.680399999997</v>
      </c>
      <c r="P55" s="111">
        <f>L55-M55+N55+O55</f>
        <v>158832.46039999998</v>
      </c>
      <c r="Q55" s="324">
        <v>132840</v>
      </c>
      <c r="R55" s="255">
        <v>1000</v>
      </c>
      <c r="S55" s="260">
        <v>3048.75</v>
      </c>
      <c r="T55" s="257">
        <f t="shared" si="6"/>
        <v>24279.974999999999</v>
      </c>
      <c r="U55" s="111">
        <f t="shared" si="7"/>
        <v>159168.72500000001</v>
      </c>
      <c r="V55" s="324">
        <v>133190</v>
      </c>
      <c r="W55" s="255">
        <v>1000</v>
      </c>
      <c r="X55" s="256">
        <v>2545.92</v>
      </c>
      <c r="Y55" s="257">
        <f t="shared" si="8"/>
        <v>24252.465600000003</v>
      </c>
      <c r="Z55" s="111">
        <f t="shared" si="9"/>
        <v>158988.38560000001</v>
      </c>
      <c r="AA55" s="324">
        <v>132630</v>
      </c>
      <c r="AB55" s="255">
        <v>1000</v>
      </c>
      <c r="AC55" s="259">
        <v>3377.25</v>
      </c>
      <c r="AD55" s="257">
        <f t="shared" si="10"/>
        <v>24301.305</v>
      </c>
      <c r="AE55" s="111">
        <f t="shared" si="11"/>
        <v>159308.55499999999</v>
      </c>
      <c r="AF55" s="324">
        <v>132660</v>
      </c>
      <c r="AG55" s="255">
        <v>1000</v>
      </c>
      <c r="AH55" s="259">
        <v>2607.75</v>
      </c>
      <c r="AI55" s="257">
        <f t="shared" si="12"/>
        <v>24168.195</v>
      </c>
      <c r="AJ55" s="111">
        <f t="shared" si="0"/>
        <v>158435.94500000001</v>
      </c>
      <c r="AK55" s="324">
        <v>135750</v>
      </c>
      <c r="AL55" s="255">
        <v>1000</v>
      </c>
      <c r="AM55" s="182">
        <v>1201.2</v>
      </c>
      <c r="AN55" s="257">
        <f t="shared" si="13"/>
        <v>24471.216</v>
      </c>
      <c r="AO55" s="111">
        <f t="shared" si="1"/>
        <v>160422.41600000003</v>
      </c>
    </row>
    <row r="56" spans="1:112" ht="15.75" thickBot="1" x14ac:dyDescent="0.3">
      <c r="A56" s="126" t="s">
        <v>55</v>
      </c>
      <c r="B56" s="323">
        <v>135300</v>
      </c>
      <c r="C56" s="1">
        <v>1000</v>
      </c>
      <c r="D56" s="173">
        <v>3127.5</v>
      </c>
      <c r="E56" s="2">
        <f t="shared" si="14"/>
        <v>24736.95</v>
      </c>
      <c r="F56" s="110">
        <f t="shared" si="15"/>
        <v>162164.45000000001</v>
      </c>
      <c r="G56" s="328">
        <v>137400</v>
      </c>
      <c r="H56" s="1">
        <v>1000</v>
      </c>
      <c r="I56" s="173">
        <v>2192.4</v>
      </c>
      <c r="J56" s="1">
        <f t="shared" si="2"/>
        <v>24946.631999999998</v>
      </c>
      <c r="K56" s="110">
        <f t="shared" si="3"/>
        <v>163539.03200000001</v>
      </c>
      <c r="L56" s="328">
        <v>134700</v>
      </c>
      <c r="M56" s="1">
        <v>1000</v>
      </c>
      <c r="N56" s="165">
        <v>2763.78</v>
      </c>
      <c r="O56" s="2">
        <f t="shared" si="4"/>
        <v>24563.4804</v>
      </c>
      <c r="P56" s="110">
        <f t="shared" si="5"/>
        <v>161027.2604</v>
      </c>
      <c r="Q56" s="328">
        <v>134700</v>
      </c>
      <c r="R56" s="1">
        <v>1000</v>
      </c>
      <c r="S56" s="190">
        <v>3048.75</v>
      </c>
      <c r="T56" s="2">
        <f t="shared" si="6"/>
        <v>24614.774999999998</v>
      </c>
      <c r="U56" s="110">
        <f t="shared" si="7"/>
        <v>161363.52499999999</v>
      </c>
      <c r="V56" s="328">
        <v>135050</v>
      </c>
      <c r="W56" s="1">
        <v>1000</v>
      </c>
      <c r="X56" s="173">
        <v>2545.92</v>
      </c>
      <c r="Y56" s="2">
        <f t="shared" si="8"/>
        <v>24587.265600000002</v>
      </c>
      <c r="Z56" s="110">
        <f t="shared" si="9"/>
        <v>161183.18560000003</v>
      </c>
      <c r="AA56" s="328">
        <v>134990</v>
      </c>
      <c r="AB56" s="1">
        <v>1000</v>
      </c>
      <c r="AC56" s="165">
        <v>3377.25</v>
      </c>
      <c r="AD56" s="2">
        <f>(AA56-AB56+AC56)*18%</f>
        <v>24726.105</v>
      </c>
      <c r="AE56" s="110">
        <f>AA56-AB56+AC56+AD56</f>
        <v>162093.35500000001</v>
      </c>
      <c r="AF56" s="328">
        <v>135020</v>
      </c>
      <c r="AG56" s="1">
        <v>1000</v>
      </c>
      <c r="AH56" s="165">
        <v>2607.75</v>
      </c>
      <c r="AI56" s="2">
        <f t="shared" si="12"/>
        <v>24592.994999999999</v>
      </c>
      <c r="AJ56" s="110">
        <f t="shared" si="0"/>
        <v>161220.745</v>
      </c>
      <c r="AK56" s="328">
        <v>137610</v>
      </c>
      <c r="AL56" s="1">
        <v>1000</v>
      </c>
      <c r="AM56" s="191">
        <v>1201.2</v>
      </c>
      <c r="AN56" s="2">
        <f t="shared" si="13"/>
        <v>24806.016</v>
      </c>
      <c r="AO56" s="110">
        <f t="shared" si="1"/>
        <v>162617.21600000001</v>
      </c>
    </row>
    <row r="57" spans="1:112" x14ac:dyDescent="0.25">
      <c r="A57" s="9"/>
      <c r="B57" s="194"/>
      <c r="C57" s="55"/>
      <c r="D57" s="7"/>
      <c r="E57" s="6"/>
      <c r="F57" s="112"/>
      <c r="G57" s="194"/>
      <c r="H57" s="55"/>
      <c r="I57" s="7"/>
      <c r="J57" s="6"/>
      <c r="K57" s="112"/>
      <c r="L57" s="194"/>
      <c r="M57" s="55"/>
      <c r="N57" s="7"/>
      <c r="O57" s="6"/>
      <c r="P57" s="112"/>
      <c r="Q57" s="194"/>
      <c r="R57" s="55"/>
      <c r="S57" s="7"/>
      <c r="T57" s="6"/>
      <c r="U57" s="6"/>
      <c r="V57" s="194"/>
      <c r="W57" s="55"/>
      <c r="X57" s="7"/>
      <c r="Y57" s="6"/>
      <c r="Z57" s="112"/>
      <c r="AA57" s="194"/>
      <c r="AB57" s="55"/>
      <c r="AC57" s="7"/>
      <c r="AD57" s="6"/>
      <c r="AE57" s="6"/>
      <c r="AF57" s="194"/>
      <c r="AG57" s="55"/>
      <c r="AH57" s="7"/>
      <c r="AI57" s="6"/>
      <c r="AJ57" s="112"/>
      <c r="AK57" s="194"/>
      <c r="AL57" s="55"/>
      <c r="AM57" s="7"/>
      <c r="AN57" s="6"/>
      <c r="AO57" s="6"/>
    </row>
    <row r="58" spans="1:112" ht="23.25" x14ac:dyDescent="0.35">
      <c r="A58" s="13"/>
      <c r="B58" s="13"/>
      <c r="C58" s="13"/>
      <c r="D58" s="13"/>
      <c r="E58" s="13"/>
      <c r="F58" s="113"/>
      <c r="G58" s="13"/>
      <c r="H58" s="13"/>
      <c r="I58" s="13"/>
      <c r="J58" s="11"/>
      <c r="K58" s="11"/>
      <c r="L58" s="11"/>
      <c r="M58" s="11"/>
      <c r="N58" s="11"/>
      <c r="O58" s="195"/>
      <c r="P58" s="114"/>
      <c r="Q58" s="11"/>
      <c r="R58" s="11"/>
      <c r="S58" s="11"/>
      <c r="T58" s="11"/>
      <c r="U58" s="11"/>
      <c r="V58" s="11"/>
      <c r="W58" s="11"/>
      <c r="X58" s="11"/>
      <c r="Y58" s="8"/>
      <c r="Z58" s="109"/>
      <c r="AA58" s="8"/>
      <c r="AB58" s="12"/>
      <c r="AC58" s="8"/>
      <c r="AD58" s="195"/>
      <c r="AE58" s="8"/>
      <c r="AF58" s="8"/>
      <c r="AG58" s="8"/>
      <c r="AH58" s="8"/>
      <c r="AI58" s="8"/>
      <c r="AJ58" s="109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112" ht="23.25" x14ac:dyDescent="0.35">
      <c r="A59" s="11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4"/>
      <c r="Q59" s="21"/>
      <c r="R59" s="21"/>
      <c r="S59" s="21"/>
      <c r="T59" s="21"/>
      <c r="U59" s="21"/>
      <c r="V59" s="21"/>
      <c r="W59" s="21"/>
      <c r="X59" s="21"/>
      <c r="Y59" s="21"/>
      <c r="Z59" s="116"/>
      <c r="AA59" s="21"/>
      <c r="AB59" s="21"/>
      <c r="AC59" s="21"/>
      <c r="AD59" s="21"/>
      <c r="AE59" s="21"/>
      <c r="AG59" s="21"/>
    </row>
    <row r="60" spans="1:112" x14ac:dyDescent="0.25">
      <c r="A60" s="11"/>
      <c r="B60" s="11"/>
      <c r="C60" s="11"/>
      <c r="D60" s="11"/>
      <c r="E60" s="11"/>
      <c r="F60" s="11"/>
      <c r="G60" s="11"/>
      <c r="H60" s="11"/>
      <c r="I60" s="11"/>
      <c r="K60" s="11"/>
      <c r="L60" s="1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G60" s="21"/>
    </row>
    <row r="61" spans="1:112" x14ac:dyDescent="0.25">
      <c r="A61" s="23"/>
      <c r="B61" s="8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W61" s="23"/>
      <c r="AB61" s="23"/>
      <c r="AG61" s="23"/>
    </row>
    <row r="62" spans="1:112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W62" s="23"/>
      <c r="AB62" s="23"/>
      <c r="AG62" s="23"/>
    </row>
    <row r="63" spans="1:112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W63" s="23"/>
      <c r="AB63" s="23"/>
      <c r="AG63" s="23"/>
    </row>
    <row r="64" spans="1:112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W64" s="23"/>
      <c r="AB64" s="23"/>
      <c r="AG64" s="23"/>
    </row>
    <row r="65" spans="1:33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W65" s="23"/>
      <c r="AB65" s="23"/>
      <c r="AG65" s="23"/>
    </row>
    <row r="66" spans="1:33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W66" s="23"/>
      <c r="AB66" s="23"/>
      <c r="AG66" s="23"/>
    </row>
    <row r="67" spans="1:33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W67" s="23"/>
      <c r="AB67" s="23"/>
      <c r="AG67" s="23"/>
    </row>
    <row r="68" spans="1:33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W68" s="23"/>
      <c r="AB68" s="23"/>
      <c r="AG68" s="23"/>
    </row>
    <row r="69" spans="1:33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W69" s="23"/>
      <c r="AB69" s="23"/>
      <c r="AG69" s="23"/>
    </row>
    <row r="70" spans="1:33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W70" s="23"/>
      <c r="AB70" s="23"/>
      <c r="AG70" s="23"/>
    </row>
    <row r="71" spans="1:33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W71" s="23"/>
      <c r="AB71" s="23"/>
      <c r="AG71" s="23"/>
    </row>
    <row r="72" spans="1:33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W72" s="23"/>
      <c r="AB72" s="23"/>
      <c r="AG72" s="23"/>
    </row>
    <row r="73" spans="1:33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W73" s="23"/>
      <c r="AB73" s="23"/>
      <c r="AG73" s="23"/>
    </row>
    <row r="74" spans="1:33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W74" s="23"/>
      <c r="AB74" s="23"/>
      <c r="AG74" s="23"/>
    </row>
    <row r="75" spans="1:33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W75" s="23"/>
      <c r="AB75" s="23"/>
      <c r="AG75" s="23"/>
    </row>
    <row r="76" spans="1:33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W76" s="23"/>
      <c r="AB76" s="23"/>
      <c r="AG76" s="23"/>
    </row>
    <row r="77" spans="1:33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W77" s="23"/>
      <c r="AB77" s="23"/>
      <c r="AG77" s="23"/>
    </row>
    <row r="78" spans="1:33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W78" s="23"/>
      <c r="AB78" s="23"/>
      <c r="AG78" s="23"/>
    </row>
    <row r="79" spans="1:33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W79" s="23"/>
      <c r="AB79" s="23"/>
      <c r="AG79" s="23"/>
    </row>
    <row r="80" spans="1:33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W80" s="23"/>
      <c r="AB80" s="23"/>
      <c r="AG80" s="23"/>
    </row>
    <row r="81" spans="1:33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W81" s="23"/>
      <c r="AB81" s="23"/>
      <c r="AG81" s="23"/>
    </row>
    <row r="82" spans="1:33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W82" s="23"/>
      <c r="AB82" s="23"/>
      <c r="AG82" s="23"/>
    </row>
    <row r="83" spans="1:33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W83" s="23"/>
      <c r="AB83" s="23"/>
      <c r="AG83" s="23"/>
    </row>
    <row r="84" spans="1:33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W84" s="23"/>
      <c r="AB84" s="23"/>
      <c r="AG84" s="23"/>
    </row>
    <row r="85" spans="1:33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W85" s="23"/>
      <c r="AB85" s="23"/>
      <c r="AG85" s="23"/>
    </row>
    <row r="86" spans="1:33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W86" s="23"/>
      <c r="AB86" s="23"/>
      <c r="AG86" s="23"/>
    </row>
    <row r="87" spans="1:33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W87" s="23"/>
      <c r="AB87" s="23"/>
      <c r="AG87" s="23"/>
    </row>
    <row r="88" spans="1:33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W88" s="23"/>
      <c r="AB88" s="23"/>
      <c r="AG88" s="23"/>
    </row>
    <row r="89" spans="1:33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W89" s="23"/>
      <c r="AB89" s="23"/>
      <c r="AG89" s="23"/>
    </row>
    <row r="90" spans="1:33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W90" s="23"/>
      <c r="AB90" s="23"/>
      <c r="AG90" s="23"/>
    </row>
    <row r="91" spans="1:33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W91" s="23"/>
      <c r="AB91" s="23"/>
      <c r="AG91" s="23"/>
    </row>
    <row r="92" spans="1:33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W92" s="23"/>
      <c r="AB92" s="23"/>
      <c r="AG92" s="23"/>
    </row>
    <row r="93" spans="1:33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W93" s="23"/>
      <c r="AB93" s="23"/>
      <c r="AG93" s="23"/>
    </row>
    <row r="94" spans="1:33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W94" s="23"/>
      <c r="AB94" s="23"/>
      <c r="AG94" s="23"/>
    </row>
    <row r="95" spans="1:33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W95" s="23"/>
      <c r="AB95" s="23"/>
      <c r="AG95" s="23"/>
    </row>
    <row r="96" spans="1:33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W96" s="23"/>
      <c r="AB96" s="23"/>
      <c r="AG96" s="23"/>
    </row>
    <row r="97" spans="1:33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W97" s="23"/>
      <c r="AB97" s="23"/>
      <c r="AG97" s="23"/>
    </row>
    <row r="98" spans="1:33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W98" s="23"/>
      <c r="AB98" s="23"/>
      <c r="AG98" s="23"/>
    </row>
    <row r="99" spans="1:33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W99" s="23"/>
      <c r="AB99" s="23"/>
      <c r="AG99" s="23"/>
    </row>
    <row r="100" spans="1:33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W100" s="23"/>
      <c r="AB100" s="23"/>
      <c r="AG100" s="23"/>
    </row>
    <row r="101" spans="1:33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W101" s="23"/>
      <c r="AB101" s="23"/>
      <c r="AG101" s="23"/>
    </row>
    <row r="102" spans="1:33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W102" s="23"/>
      <c r="AB102" s="23"/>
      <c r="AG102" s="23"/>
    </row>
    <row r="103" spans="1:33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W103" s="23"/>
      <c r="AB103" s="23"/>
      <c r="AG103" s="23"/>
    </row>
    <row r="104" spans="1:33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W104" s="23"/>
      <c r="AB104" s="23"/>
      <c r="AG104" s="23"/>
    </row>
    <row r="105" spans="1:33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W105" s="23"/>
      <c r="AB105" s="23"/>
      <c r="AG105" s="23"/>
    </row>
    <row r="106" spans="1:33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W106" s="23"/>
      <c r="AB106" s="23"/>
      <c r="AG106" s="23"/>
    </row>
    <row r="107" spans="1:33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W107" s="23"/>
      <c r="AB107" s="23"/>
      <c r="AG107" s="23"/>
    </row>
    <row r="108" spans="1:33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W108" s="23"/>
      <c r="AB108" s="23"/>
      <c r="AG108" s="23"/>
    </row>
    <row r="109" spans="1:33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W109" s="23"/>
      <c r="AB109" s="23"/>
      <c r="AG109" s="23"/>
    </row>
    <row r="110" spans="1:33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W110" s="23"/>
      <c r="AB110" s="23"/>
      <c r="AG110" s="23"/>
    </row>
    <row r="111" spans="1:33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W111" s="23"/>
      <c r="AB111" s="23"/>
      <c r="AG111" s="23"/>
    </row>
    <row r="112" spans="1:33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W112" s="21"/>
      <c r="AB112" s="21"/>
      <c r="AG112" s="21"/>
    </row>
    <row r="113" spans="1:33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W113" s="21"/>
      <c r="AB113" s="21"/>
      <c r="AG113" s="21"/>
    </row>
    <row r="114" spans="1:33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W114" s="21"/>
      <c r="AB114" s="21"/>
      <c r="AG114" s="21"/>
    </row>
    <row r="115" spans="1:33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W115" s="21"/>
      <c r="AB115" s="21"/>
      <c r="AG115" s="21"/>
    </row>
    <row r="116" spans="1:33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W116" s="21"/>
      <c r="AB116" s="21"/>
      <c r="AG116" s="21"/>
    </row>
    <row r="117" spans="1:33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W117" s="21"/>
      <c r="AB117" s="21"/>
      <c r="AG117" s="21"/>
    </row>
    <row r="118" spans="1:33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W118" s="21"/>
      <c r="AB118" s="21"/>
      <c r="AG118" s="21"/>
    </row>
    <row r="119" spans="1:33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W119" s="21"/>
      <c r="AB119" s="21"/>
      <c r="AG119" s="21"/>
    </row>
    <row r="120" spans="1:33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W120" s="21"/>
      <c r="AB120" s="21"/>
      <c r="AG120" s="21"/>
    </row>
    <row r="121" spans="1:33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W121" s="21"/>
      <c r="AB121" s="21"/>
      <c r="AG121" s="21"/>
    </row>
    <row r="122" spans="1:33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W122" s="21"/>
      <c r="AB122" s="21"/>
      <c r="AG122" s="21"/>
    </row>
    <row r="123" spans="1:33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W123" s="21"/>
      <c r="AB123" s="21"/>
      <c r="AG123" s="21"/>
    </row>
    <row r="124" spans="1:33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W124" s="21"/>
      <c r="AB124" s="21"/>
      <c r="AG124" s="21"/>
    </row>
    <row r="125" spans="1:33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W125" s="21"/>
      <c r="AB125" s="21"/>
      <c r="AG125" s="21"/>
    </row>
    <row r="126" spans="1:33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W126" s="21"/>
      <c r="AB126" s="21"/>
      <c r="AG126" s="21"/>
    </row>
    <row r="127" spans="1:33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W127" s="21"/>
      <c r="AB127" s="21"/>
      <c r="AG127" s="21"/>
    </row>
    <row r="128" spans="1:33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W128" s="21"/>
      <c r="AB128" s="21"/>
      <c r="AG128" s="21"/>
    </row>
    <row r="129" spans="1:33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W129" s="21"/>
      <c r="AB129" s="21"/>
      <c r="AG129" s="21"/>
    </row>
    <row r="130" spans="1:33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W130" s="21"/>
      <c r="AB130" s="21"/>
      <c r="AG130" s="21"/>
    </row>
    <row r="131" spans="1:33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33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33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33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33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33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33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33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33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33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33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33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33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33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</sheetData>
  <mergeCells count="14">
    <mergeCell ref="A6:Z6"/>
    <mergeCell ref="A1:Z1"/>
    <mergeCell ref="A2:Z2"/>
    <mergeCell ref="A3:Z3"/>
    <mergeCell ref="A4:Z4"/>
    <mergeCell ref="A5:Z5"/>
    <mergeCell ref="AF8:AJ8"/>
    <mergeCell ref="AK8:AO8"/>
    <mergeCell ref="B8:F8"/>
    <mergeCell ref="G8:K8"/>
    <mergeCell ref="L8:P8"/>
    <mergeCell ref="Q8:U8"/>
    <mergeCell ref="V8:Z8"/>
    <mergeCell ref="AA8:AE8"/>
  </mergeCells>
  <pageMargins left="3.937007874015748E-2" right="0" top="0.74803149606299213" bottom="0" header="0.31496062992125984" footer="0"/>
  <pageSetup paperSize="9" scale="50" orientation="landscape" r:id="rId1"/>
  <colBreaks count="1" manualBreakCount="1">
    <brk id="26" min="1" max="5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9"/>
  <sheetViews>
    <sheetView topLeftCell="A40" workbookViewId="0">
      <selection activeCell="D12" sqref="D12"/>
    </sheetView>
  </sheetViews>
  <sheetFormatPr defaultRowHeight="15" x14ac:dyDescent="0.25"/>
  <cols>
    <col min="1" max="1" width="15.85546875" customWidth="1"/>
    <col min="2" max="2" width="9" customWidth="1"/>
    <col min="3" max="3" width="6.85546875" customWidth="1"/>
    <col min="4" max="4" width="10.5703125" customWidth="1"/>
    <col min="5" max="5" width="12.7109375" customWidth="1"/>
    <col min="6" max="6" width="9.5703125" bestFit="1" customWidth="1"/>
    <col min="7" max="7" width="9" bestFit="1" customWidth="1"/>
    <col min="8" max="8" width="7.28515625" customWidth="1"/>
    <col min="9" max="9" width="10.85546875" customWidth="1"/>
    <col min="10" max="10" width="11.7109375" customWidth="1"/>
    <col min="11" max="11" width="9.5703125" bestFit="1" customWidth="1"/>
    <col min="12" max="12" width="9" customWidth="1"/>
    <col min="13" max="13" width="7" customWidth="1"/>
    <col min="14" max="14" width="11.5703125" customWidth="1"/>
    <col min="15" max="15" width="12" customWidth="1"/>
    <col min="16" max="16" width="9.85546875" bestFit="1" customWidth="1"/>
    <col min="17" max="17" width="9.42578125" customWidth="1"/>
    <col min="18" max="18" width="6.140625" customWidth="1"/>
    <col min="19" max="19" width="10.85546875" customWidth="1"/>
    <col min="20" max="20" width="12.140625" customWidth="1"/>
    <col min="21" max="21" width="9.7109375" bestFit="1" customWidth="1"/>
    <col min="22" max="22" width="8.85546875" customWidth="1"/>
    <col min="23" max="23" width="6.42578125" customWidth="1"/>
    <col min="24" max="24" width="10.85546875" customWidth="1"/>
    <col min="25" max="25" width="11.7109375" customWidth="1"/>
    <col min="26" max="26" width="12" customWidth="1"/>
    <col min="27" max="27" width="10.7109375" style="90" customWidth="1"/>
    <col min="28" max="28" width="9.7109375" customWidth="1"/>
    <col min="29" max="29" width="11.5703125" customWidth="1"/>
    <col min="30" max="30" width="14" bestFit="1" customWidth="1"/>
    <col min="31" max="31" width="9.7109375" bestFit="1" customWidth="1"/>
  </cols>
  <sheetData>
    <row r="1" spans="1:31" x14ac:dyDescent="0.25">
      <c r="A1" s="353" t="s">
        <v>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</row>
    <row r="2" spans="1:31" x14ac:dyDescent="0.25">
      <c r="A2" s="353" t="s">
        <v>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  <c r="Y2" s="353"/>
      <c r="Z2" s="353"/>
    </row>
    <row r="3" spans="1:31" x14ac:dyDescent="0.25">
      <c r="A3" s="354" t="s">
        <v>2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  <c r="Y3" s="354"/>
      <c r="Z3" s="354"/>
    </row>
    <row r="4" spans="1:31" x14ac:dyDescent="0.25">
      <c r="A4" s="355" t="s">
        <v>166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</row>
    <row r="5" spans="1:31" x14ac:dyDescent="0.25">
      <c r="A5" s="353" t="s">
        <v>169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</row>
    <row r="6" spans="1:31" x14ac:dyDescent="0.25">
      <c r="A6" s="353" t="s">
        <v>56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</row>
    <row r="7" spans="1:31" ht="15.75" thickBot="1" x14ac:dyDescent="0.3">
      <c r="A7" s="34"/>
      <c r="B7" s="30"/>
      <c r="C7" s="30"/>
      <c r="D7" s="31"/>
      <c r="E7" s="30"/>
      <c r="F7" s="30"/>
      <c r="G7" s="30"/>
      <c r="H7" s="30"/>
      <c r="I7" s="31"/>
      <c r="J7" s="30"/>
      <c r="K7" s="30"/>
      <c r="L7" s="30"/>
      <c r="M7" s="30"/>
      <c r="N7" s="31"/>
      <c r="O7" s="30"/>
      <c r="P7" s="30"/>
      <c r="Q7" s="30"/>
      <c r="R7" s="30"/>
      <c r="S7" s="31"/>
      <c r="T7" s="30"/>
      <c r="U7" s="30"/>
      <c r="V7" s="30"/>
      <c r="W7" s="35"/>
      <c r="X7" s="31"/>
      <c r="Y7" s="30"/>
      <c r="Z7" s="30"/>
      <c r="AA7" s="30"/>
      <c r="AB7" s="30"/>
      <c r="AC7" s="30"/>
      <c r="AD7" s="30"/>
      <c r="AE7" s="30"/>
    </row>
    <row r="8" spans="1:31" ht="15.75" thickBot="1" x14ac:dyDescent="0.3">
      <c r="A8" s="52"/>
      <c r="B8" s="57"/>
      <c r="C8" s="58"/>
      <c r="D8" s="58" t="s">
        <v>66</v>
      </c>
      <c r="E8" s="58"/>
      <c r="F8" s="59"/>
      <c r="G8" s="366" t="s">
        <v>67</v>
      </c>
      <c r="H8" s="367"/>
      <c r="I8" s="367"/>
      <c r="J8" s="367"/>
      <c r="K8" s="368"/>
      <c r="L8" s="366" t="s">
        <v>68</v>
      </c>
      <c r="M8" s="367"/>
      <c r="N8" s="367"/>
      <c r="O8" s="367"/>
      <c r="P8" s="368"/>
      <c r="Q8" s="366" t="s">
        <v>69</v>
      </c>
      <c r="R8" s="367"/>
      <c r="S8" s="367"/>
      <c r="T8" s="367"/>
      <c r="U8" s="368"/>
      <c r="V8" s="366" t="s">
        <v>70</v>
      </c>
      <c r="W8" s="367"/>
      <c r="X8" s="367"/>
      <c r="Y8" s="367"/>
      <c r="Z8" s="368"/>
      <c r="AA8" s="367" t="s">
        <v>71</v>
      </c>
      <c r="AB8" s="367"/>
      <c r="AC8" s="367"/>
      <c r="AD8" s="367"/>
      <c r="AE8" s="368"/>
    </row>
    <row r="9" spans="1:31" ht="15.75" thickBot="1" x14ac:dyDescent="0.3">
      <c r="A9" s="29"/>
      <c r="B9" s="45" t="s">
        <v>10</v>
      </c>
      <c r="C9" s="42" t="s">
        <v>11</v>
      </c>
      <c r="D9" s="42" t="s">
        <v>57</v>
      </c>
      <c r="E9" s="101" t="s">
        <v>105</v>
      </c>
      <c r="F9" s="44" t="s">
        <v>12</v>
      </c>
      <c r="G9" s="301" t="s">
        <v>10</v>
      </c>
      <c r="H9" s="302" t="s">
        <v>11</v>
      </c>
      <c r="I9" s="302" t="s">
        <v>57</v>
      </c>
      <c r="J9" s="302" t="s">
        <v>105</v>
      </c>
      <c r="K9" s="303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301" t="s">
        <v>10</v>
      </c>
      <c r="R9" s="302" t="s">
        <v>11</v>
      </c>
      <c r="S9" s="302" t="s">
        <v>57</v>
      </c>
      <c r="T9" s="302" t="s">
        <v>105</v>
      </c>
      <c r="U9" s="303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2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</row>
    <row r="10" spans="1:31" ht="15.75" thickBot="1" x14ac:dyDescent="0.3">
      <c r="A10" s="127" t="s">
        <v>13</v>
      </c>
      <c r="B10" s="306"/>
      <c r="C10" s="307"/>
      <c r="D10" s="307"/>
      <c r="E10" s="307"/>
      <c r="F10" s="308"/>
      <c r="G10" s="306"/>
      <c r="H10" s="307"/>
      <c r="I10" s="307"/>
      <c r="J10" s="307"/>
      <c r="K10" s="308"/>
      <c r="L10" s="306"/>
      <c r="M10" s="307"/>
      <c r="N10" s="307"/>
      <c r="O10" s="307"/>
      <c r="P10" s="308"/>
      <c r="Q10" s="306"/>
      <c r="R10" s="307"/>
      <c r="S10" s="307"/>
      <c r="T10" s="307"/>
      <c r="U10" s="308"/>
      <c r="V10" s="306"/>
      <c r="W10" s="307"/>
      <c r="X10" s="307"/>
      <c r="Y10" s="307"/>
      <c r="Z10" s="308"/>
      <c r="AA10" s="306"/>
      <c r="AB10" s="307"/>
      <c r="AC10" s="307"/>
      <c r="AD10" s="307"/>
      <c r="AE10" s="308"/>
    </row>
    <row r="11" spans="1:31" x14ac:dyDescent="0.25">
      <c r="A11" s="9" t="s">
        <v>14</v>
      </c>
      <c r="B11" s="327">
        <v>135180</v>
      </c>
      <c r="C11" s="337">
        <v>1000</v>
      </c>
      <c r="D11" s="166">
        <v>2501.1999999999998</v>
      </c>
      <c r="E11" s="137">
        <f>(B11-C11+D11)*18%</f>
        <v>24602.616000000002</v>
      </c>
      <c r="F11" s="108">
        <f>B11-C11+D11+E11</f>
        <v>161283.81600000002</v>
      </c>
      <c r="G11" s="330">
        <v>132830</v>
      </c>
      <c r="H11" s="337">
        <v>1000</v>
      </c>
      <c r="I11" s="166">
        <v>4463.68</v>
      </c>
      <c r="J11" s="337">
        <f>(G11-H11+I11)*18%</f>
        <v>24532.862399999998</v>
      </c>
      <c r="K11" s="108">
        <f t="shared" ref="K11:K57" si="0">G11-H11+I11+J11</f>
        <v>160826.54239999998</v>
      </c>
      <c r="L11" s="330">
        <v>134630</v>
      </c>
      <c r="M11" s="337">
        <v>1000</v>
      </c>
      <c r="N11" s="166">
        <v>2997</v>
      </c>
      <c r="O11" s="137">
        <f>(L11-M11+N11)*18%</f>
        <v>24592.86</v>
      </c>
      <c r="P11" s="108">
        <f t="shared" ref="P11" si="1">L11-M11+N11+O11</f>
        <v>161219.85999999999</v>
      </c>
      <c r="Q11" s="330">
        <v>136190</v>
      </c>
      <c r="R11" s="337">
        <v>1000</v>
      </c>
      <c r="S11" s="166">
        <v>1474.55</v>
      </c>
      <c r="T11" s="137">
        <f>(Q11-R11+S11)*18%</f>
        <v>24599.618999999999</v>
      </c>
      <c r="U11" s="108">
        <f>Q11-R11+S11+T11</f>
        <v>161264.16899999999</v>
      </c>
      <c r="V11" s="330">
        <v>131690</v>
      </c>
      <c r="W11" s="337">
        <v>1000</v>
      </c>
      <c r="X11" s="192">
        <v>4818.6400000000003</v>
      </c>
      <c r="Y11" s="137">
        <f t="shared" ref="Y11:Y57" si="2">(V11-W11+X11)*18%</f>
        <v>24391.555200000003</v>
      </c>
      <c r="Z11" s="108">
        <f t="shared" ref="Z11:Z57" si="3">V11-W11+X11+Y11</f>
        <v>159900.19520000002</v>
      </c>
      <c r="AA11" s="330">
        <v>134900</v>
      </c>
      <c r="AB11" s="337">
        <v>1000</v>
      </c>
      <c r="AC11" s="167">
        <v>1795.52</v>
      </c>
      <c r="AD11" s="137">
        <f t="shared" ref="AD11:AD57" si="4">(AA11-AB11+AC11)*18%</f>
        <v>24425.193599999999</v>
      </c>
      <c r="AE11" s="108">
        <f t="shared" ref="AE11:AE57" si="5">AA11-AB11+AC11+AD11</f>
        <v>160120.71359999999</v>
      </c>
    </row>
    <row r="12" spans="1:31" x14ac:dyDescent="0.25">
      <c r="A12" s="125" t="s">
        <v>15</v>
      </c>
      <c r="B12" s="316">
        <v>135180</v>
      </c>
      <c r="C12" s="264">
        <v>1000</v>
      </c>
      <c r="D12" s="265">
        <v>2501.1999999999998</v>
      </c>
      <c r="E12" s="266">
        <f t="shared" ref="E12:E56" si="6">(B12-C12+D12)*18%</f>
        <v>24602.616000000002</v>
      </c>
      <c r="F12" s="106">
        <f t="shared" ref="F12:F56" si="7">B12-C12+D12+E12</f>
        <v>161283.81600000002</v>
      </c>
      <c r="G12" s="324">
        <v>132830</v>
      </c>
      <c r="H12" s="264">
        <v>1000</v>
      </c>
      <c r="I12" s="265">
        <v>4463.68</v>
      </c>
      <c r="J12" s="264">
        <f t="shared" ref="J12:J57" si="8">(G12-H12+I12)*18%</f>
        <v>24532.862399999998</v>
      </c>
      <c r="K12" s="106">
        <f t="shared" si="0"/>
        <v>160826.54239999998</v>
      </c>
      <c r="L12" s="324">
        <v>134630</v>
      </c>
      <c r="M12" s="264">
        <v>1000</v>
      </c>
      <c r="N12" s="265">
        <v>2997</v>
      </c>
      <c r="O12" s="266">
        <f t="shared" ref="O12:O57" si="9">(L12-M12+N12)*18%</f>
        <v>24592.86</v>
      </c>
      <c r="P12" s="106">
        <f t="shared" ref="P12:P57" si="10">L12-M12+N12+O12</f>
        <v>161219.85999999999</v>
      </c>
      <c r="Q12" s="324">
        <v>136190</v>
      </c>
      <c r="R12" s="264">
        <v>1000</v>
      </c>
      <c r="S12" s="265">
        <v>1474.55</v>
      </c>
      <c r="T12" s="266">
        <f t="shared" ref="T12:T57" si="11">(Q12-R12+S12)*18%</f>
        <v>24599.618999999999</v>
      </c>
      <c r="U12" s="106">
        <f t="shared" ref="U12:U57" si="12">Q12-R12+S12+T12</f>
        <v>161264.16899999999</v>
      </c>
      <c r="V12" s="324">
        <v>131690</v>
      </c>
      <c r="W12" s="264">
        <v>1000</v>
      </c>
      <c r="X12" s="260">
        <v>4818.6400000000003</v>
      </c>
      <c r="Y12" s="266">
        <f t="shared" si="2"/>
        <v>24391.555200000003</v>
      </c>
      <c r="Z12" s="106">
        <f t="shared" si="3"/>
        <v>159900.19520000002</v>
      </c>
      <c r="AA12" s="324">
        <v>134900</v>
      </c>
      <c r="AB12" s="264">
        <v>1000</v>
      </c>
      <c r="AC12" s="259">
        <v>1795.52</v>
      </c>
      <c r="AD12" s="266">
        <f t="shared" si="4"/>
        <v>24425.193599999999</v>
      </c>
      <c r="AE12" s="106">
        <f t="shared" si="5"/>
        <v>160120.71359999999</v>
      </c>
    </row>
    <row r="13" spans="1:31" ht="15.75" thickBot="1" x14ac:dyDescent="0.3">
      <c r="A13" s="126" t="s">
        <v>16</v>
      </c>
      <c r="B13" s="316">
        <v>138220</v>
      </c>
      <c r="C13" s="61">
        <v>1000</v>
      </c>
      <c r="D13" s="163">
        <v>2501.1999999999998</v>
      </c>
      <c r="E13" s="51">
        <f t="shared" si="6"/>
        <v>25149.816000000003</v>
      </c>
      <c r="F13" s="107">
        <f t="shared" si="7"/>
        <v>164871.016</v>
      </c>
      <c r="G13" s="324">
        <v>135240</v>
      </c>
      <c r="H13" s="61">
        <v>1000</v>
      </c>
      <c r="I13" s="163">
        <v>4463.68</v>
      </c>
      <c r="J13" s="61">
        <f t="shared" si="8"/>
        <v>24966.662399999997</v>
      </c>
      <c r="K13" s="107">
        <f t="shared" si="0"/>
        <v>163670.34239999999</v>
      </c>
      <c r="L13" s="324">
        <v>138820</v>
      </c>
      <c r="M13" s="61">
        <v>1000</v>
      </c>
      <c r="N13" s="163">
        <v>2997</v>
      </c>
      <c r="O13" s="51">
        <f t="shared" si="9"/>
        <v>25347.059999999998</v>
      </c>
      <c r="P13" s="107">
        <f t="shared" si="10"/>
        <v>166164.06</v>
      </c>
      <c r="Q13" s="324">
        <v>139540</v>
      </c>
      <c r="R13" s="61">
        <v>1000</v>
      </c>
      <c r="S13" s="163">
        <v>1474.55</v>
      </c>
      <c r="T13" s="51">
        <f t="shared" si="11"/>
        <v>25202.618999999999</v>
      </c>
      <c r="U13" s="107">
        <f t="shared" si="12"/>
        <v>165217.16899999999</v>
      </c>
      <c r="V13" s="324">
        <v>137030</v>
      </c>
      <c r="W13" s="61">
        <v>1000</v>
      </c>
      <c r="X13" s="260">
        <v>4818.6400000000003</v>
      </c>
      <c r="Y13" s="51">
        <f>(V13-W13+X13)*18%</f>
        <v>25352.755200000003</v>
      </c>
      <c r="Z13" s="107">
        <f>V13-W13+X13+Y13</f>
        <v>166201.39520000003</v>
      </c>
      <c r="AA13" s="324">
        <v>138260</v>
      </c>
      <c r="AB13" s="61">
        <v>1000</v>
      </c>
      <c r="AC13" s="259">
        <v>1795.52</v>
      </c>
      <c r="AD13" s="51">
        <f t="shared" si="4"/>
        <v>25029.993599999998</v>
      </c>
      <c r="AE13" s="107">
        <f t="shared" si="5"/>
        <v>164085.51359999998</v>
      </c>
    </row>
    <row r="14" spans="1:31" x14ac:dyDescent="0.25">
      <c r="A14" s="125"/>
      <c r="B14" s="162"/>
      <c r="C14" s="337"/>
      <c r="D14" s="166"/>
      <c r="E14" s="137"/>
      <c r="F14" s="108"/>
      <c r="G14" s="162"/>
      <c r="H14" s="337"/>
      <c r="I14" s="166"/>
      <c r="J14" s="337"/>
      <c r="K14" s="108"/>
      <c r="L14" s="162"/>
      <c r="M14" s="337"/>
      <c r="N14" s="166"/>
      <c r="O14" s="137"/>
      <c r="P14" s="108"/>
      <c r="Q14" s="162"/>
      <c r="R14" s="337"/>
      <c r="S14" s="166"/>
      <c r="T14" s="137"/>
      <c r="U14" s="108"/>
      <c r="V14" s="162"/>
      <c r="W14" s="337"/>
      <c r="X14" s="166"/>
      <c r="Y14" s="137"/>
      <c r="Z14" s="108"/>
      <c r="AA14" s="162"/>
      <c r="AB14" s="337"/>
      <c r="AC14" s="167"/>
      <c r="AD14" s="137"/>
      <c r="AE14" s="108"/>
    </row>
    <row r="15" spans="1:31" x14ac:dyDescent="0.25">
      <c r="A15" s="125" t="s">
        <v>147</v>
      </c>
      <c r="B15" s="316">
        <v>137150</v>
      </c>
      <c r="C15" s="264">
        <v>1000</v>
      </c>
      <c r="D15" s="265">
        <v>2501.1999999999998</v>
      </c>
      <c r="E15" s="266">
        <f>(B15-C15+D15)*18%</f>
        <v>24957.216</v>
      </c>
      <c r="F15" s="106">
        <f>B15-C15+D15+E15</f>
        <v>163608.41600000003</v>
      </c>
      <c r="G15" s="324">
        <v>134640</v>
      </c>
      <c r="H15" s="264">
        <v>1000</v>
      </c>
      <c r="I15" s="265">
        <v>4463.68</v>
      </c>
      <c r="J15" s="264">
        <f>(G15-H15+I15)*18%</f>
        <v>24858.662399999997</v>
      </c>
      <c r="K15" s="106">
        <f t="shared" ref="K15" si="13">G15-H15+I15+J15</f>
        <v>162962.34239999999</v>
      </c>
      <c r="L15" s="324">
        <v>138920</v>
      </c>
      <c r="M15" s="264">
        <v>1000</v>
      </c>
      <c r="N15" s="265">
        <v>2997</v>
      </c>
      <c r="O15" s="266">
        <f>(L15-M15+N15)*18%</f>
        <v>25365.059999999998</v>
      </c>
      <c r="P15" s="106">
        <f t="shared" ref="P15" si="14">L15-M15+N15+O15</f>
        <v>166282.06</v>
      </c>
      <c r="Q15" s="324">
        <v>139290</v>
      </c>
      <c r="R15" s="264">
        <v>1000</v>
      </c>
      <c r="S15" s="265">
        <v>1474.55</v>
      </c>
      <c r="T15" s="266">
        <f>(Q15-R15+S15)*18%</f>
        <v>25157.618999999999</v>
      </c>
      <c r="U15" s="106">
        <f>Q15-R15+S15+T15</f>
        <v>164922.16899999999</v>
      </c>
      <c r="V15" s="324">
        <v>133710</v>
      </c>
      <c r="W15" s="264">
        <v>1000</v>
      </c>
      <c r="X15" s="260">
        <v>4818.6400000000003</v>
      </c>
      <c r="Y15" s="266">
        <f t="shared" ref="Y15" si="15">(V15-W15+X15)*18%</f>
        <v>24755.155200000001</v>
      </c>
      <c r="Z15" s="106">
        <f t="shared" ref="Z15" si="16">V15-W15+X15+Y15</f>
        <v>162283.79520000002</v>
      </c>
      <c r="AA15" s="324">
        <v>136460</v>
      </c>
      <c r="AB15" s="264">
        <v>1000</v>
      </c>
      <c r="AC15" s="259">
        <v>1795.52</v>
      </c>
      <c r="AD15" s="266">
        <f t="shared" ref="AD15" si="17">(AA15-AB15+AC15)*18%</f>
        <v>24705.993599999998</v>
      </c>
      <c r="AE15" s="106">
        <f t="shared" ref="AE15" si="18">AA15-AB15+AC15+AD15</f>
        <v>161961.51359999998</v>
      </c>
    </row>
    <row r="16" spans="1:31" ht="15.75" thickBot="1" x14ac:dyDescent="0.3">
      <c r="A16" s="125"/>
      <c r="B16" s="164"/>
      <c r="C16" s="61"/>
      <c r="D16" s="163"/>
      <c r="E16" s="51"/>
      <c r="F16" s="107"/>
      <c r="G16" s="164"/>
      <c r="H16" s="61"/>
      <c r="I16" s="163"/>
      <c r="J16" s="61"/>
      <c r="K16" s="107"/>
      <c r="L16" s="164"/>
      <c r="M16" s="61"/>
      <c r="N16" s="163"/>
      <c r="O16" s="51"/>
      <c r="P16" s="107"/>
      <c r="Q16" s="164"/>
      <c r="R16" s="61"/>
      <c r="S16" s="163"/>
      <c r="T16" s="51"/>
      <c r="U16" s="107"/>
      <c r="V16" s="164"/>
      <c r="W16" s="61"/>
      <c r="X16" s="163"/>
      <c r="Y16" s="51"/>
      <c r="Z16" s="107"/>
      <c r="AA16" s="164"/>
      <c r="AB16" s="61"/>
      <c r="AC16" s="165"/>
      <c r="AD16" s="51"/>
      <c r="AE16" s="107"/>
    </row>
    <row r="17" spans="1:32" x14ac:dyDescent="0.25">
      <c r="A17" s="127" t="s">
        <v>17</v>
      </c>
      <c r="B17" s="57"/>
      <c r="C17" s="337"/>
      <c r="D17" s="166"/>
      <c r="E17" s="137"/>
      <c r="F17" s="108"/>
      <c r="G17" s="57"/>
      <c r="H17" s="337"/>
      <c r="I17" s="166"/>
      <c r="J17" s="337"/>
      <c r="K17" s="108"/>
      <c r="L17" s="57"/>
      <c r="M17" s="337"/>
      <c r="N17" s="166"/>
      <c r="O17" s="137"/>
      <c r="P17" s="108"/>
      <c r="Q17" s="57"/>
      <c r="R17" s="337"/>
      <c r="S17" s="166"/>
      <c r="T17" s="137"/>
      <c r="U17" s="108"/>
      <c r="V17" s="57"/>
      <c r="W17" s="337"/>
      <c r="X17" s="166"/>
      <c r="Y17" s="137"/>
      <c r="Z17" s="108"/>
      <c r="AA17" s="57"/>
      <c r="AB17" s="337"/>
      <c r="AC17" s="167"/>
      <c r="AD17" s="137"/>
      <c r="AE17" s="108"/>
    </row>
    <row r="18" spans="1:32" x14ac:dyDescent="0.25">
      <c r="A18" s="125" t="s">
        <v>18</v>
      </c>
      <c r="B18" s="316">
        <v>124530</v>
      </c>
      <c r="C18" s="264">
        <v>1000</v>
      </c>
      <c r="D18" s="265">
        <v>2501.1999999999998</v>
      </c>
      <c r="E18" s="266">
        <f>(B18-C18+D18)*18%</f>
        <v>22685.615999999998</v>
      </c>
      <c r="F18" s="106">
        <f>B18-C18+D18+E18</f>
        <v>148716.81599999999</v>
      </c>
      <c r="G18" s="324">
        <v>123790</v>
      </c>
      <c r="H18" s="264">
        <v>1000</v>
      </c>
      <c r="I18" s="265">
        <v>4463.68</v>
      </c>
      <c r="J18" s="264">
        <f t="shared" si="8"/>
        <v>22905.662399999997</v>
      </c>
      <c r="K18" s="106">
        <f t="shared" si="0"/>
        <v>150159.34239999999</v>
      </c>
      <c r="L18" s="324">
        <v>127840</v>
      </c>
      <c r="M18" s="264">
        <v>1000</v>
      </c>
      <c r="N18" s="265">
        <v>2997</v>
      </c>
      <c r="O18" s="266">
        <f>(L18-M18+N18)*18%</f>
        <v>23370.66</v>
      </c>
      <c r="P18" s="106">
        <f>L18-M18+N18+O18</f>
        <v>153207.66</v>
      </c>
      <c r="Q18" s="324">
        <v>127810</v>
      </c>
      <c r="R18" s="264">
        <v>1000</v>
      </c>
      <c r="S18" s="265">
        <v>1474.55</v>
      </c>
      <c r="T18" s="266">
        <f>(Q18-R18+S18)*18%</f>
        <v>23091.219000000001</v>
      </c>
      <c r="U18" s="106">
        <f>Q18-R18+S18+T18</f>
        <v>151375.769</v>
      </c>
      <c r="V18" s="324">
        <v>126590</v>
      </c>
      <c r="W18" s="264">
        <v>1000</v>
      </c>
      <c r="X18" s="260">
        <v>4818.6400000000003</v>
      </c>
      <c r="Y18" s="266">
        <f t="shared" si="2"/>
        <v>23473.555199999999</v>
      </c>
      <c r="Z18" s="106">
        <f t="shared" si="3"/>
        <v>153882.19519999999</v>
      </c>
      <c r="AA18" s="324">
        <v>125690</v>
      </c>
      <c r="AB18" s="264">
        <v>1000</v>
      </c>
      <c r="AC18" s="259">
        <v>1795.52</v>
      </c>
      <c r="AD18" s="266">
        <f t="shared" si="4"/>
        <v>22767.393599999999</v>
      </c>
      <c r="AE18" s="106">
        <f t="shared" si="5"/>
        <v>149252.9136</v>
      </c>
    </row>
    <row r="19" spans="1:32" ht="15.75" thickBot="1" x14ac:dyDescent="0.3">
      <c r="A19" s="126" t="s">
        <v>72</v>
      </c>
      <c r="B19" s="65"/>
      <c r="C19" s="61"/>
      <c r="D19" s="163"/>
      <c r="E19" s="51"/>
      <c r="F19" s="107"/>
      <c r="G19" s="65"/>
      <c r="H19" s="61"/>
      <c r="I19" s="163"/>
      <c r="J19" s="61"/>
      <c r="K19" s="107"/>
      <c r="L19" s="65"/>
      <c r="M19" s="61"/>
      <c r="N19" s="163"/>
      <c r="O19" s="51"/>
      <c r="P19" s="107"/>
      <c r="Q19" s="65"/>
      <c r="R19" s="61"/>
      <c r="S19" s="163"/>
      <c r="T19" s="51"/>
      <c r="U19" s="107"/>
      <c r="V19" s="65"/>
      <c r="W19" s="61"/>
      <c r="X19" s="163"/>
      <c r="Y19" s="51"/>
      <c r="Z19" s="107"/>
      <c r="AA19" s="65"/>
      <c r="AB19" s="61"/>
      <c r="AC19" s="165"/>
      <c r="AD19" s="51"/>
      <c r="AE19" s="107"/>
    </row>
    <row r="20" spans="1:32" x14ac:dyDescent="0.25">
      <c r="A20" s="128" t="s">
        <v>19</v>
      </c>
      <c r="B20" s="316">
        <v>127110</v>
      </c>
      <c r="C20" s="337">
        <v>1000</v>
      </c>
      <c r="D20" s="265">
        <v>2501.1999999999998</v>
      </c>
      <c r="E20" s="337">
        <f t="shared" si="6"/>
        <v>23150.016</v>
      </c>
      <c r="F20" s="108">
        <f t="shared" si="7"/>
        <v>151761.21599999999</v>
      </c>
      <c r="G20" s="324">
        <v>127370</v>
      </c>
      <c r="H20" s="337">
        <v>1000</v>
      </c>
      <c r="I20" s="265">
        <v>4463.68</v>
      </c>
      <c r="J20" s="337">
        <f t="shared" si="8"/>
        <v>23550.062399999999</v>
      </c>
      <c r="K20" s="108">
        <f t="shared" si="0"/>
        <v>154383.74239999999</v>
      </c>
      <c r="L20" s="324">
        <v>131170</v>
      </c>
      <c r="M20" s="337">
        <v>1000</v>
      </c>
      <c r="N20" s="265">
        <v>2997</v>
      </c>
      <c r="O20" s="337">
        <f t="shared" si="9"/>
        <v>23970.059999999998</v>
      </c>
      <c r="P20" s="108">
        <f t="shared" si="10"/>
        <v>157137.06</v>
      </c>
      <c r="Q20" s="324">
        <v>129840</v>
      </c>
      <c r="R20" s="337">
        <v>1000</v>
      </c>
      <c r="S20" s="265">
        <v>1474.55</v>
      </c>
      <c r="T20" s="337">
        <f t="shared" si="11"/>
        <v>23456.618999999999</v>
      </c>
      <c r="U20" s="108">
        <f t="shared" si="12"/>
        <v>153771.16899999999</v>
      </c>
      <c r="V20" s="324">
        <v>128120</v>
      </c>
      <c r="W20" s="337">
        <v>1000</v>
      </c>
      <c r="X20" s="260">
        <v>4818.6400000000003</v>
      </c>
      <c r="Y20" s="337">
        <f t="shared" si="2"/>
        <v>23748.9552</v>
      </c>
      <c r="Z20" s="108">
        <f t="shared" si="3"/>
        <v>155687.59520000001</v>
      </c>
      <c r="AA20" s="324">
        <v>128720</v>
      </c>
      <c r="AB20" s="337">
        <v>1000</v>
      </c>
      <c r="AC20" s="259">
        <v>1795.52</v>
      </c>
      <c r="AD20" s="337">
        <f t="shared" si="4"/>
        <v>23312.793600000001</v>
      </c>
      <c r="AE20" s="108">
        <f t="shared" si="5"/>
        <v>152828.31359999999</v>
      </c>
    </row>
    <row r="21" spans="1:32" ht="15.75" thickBot="1" x14ac:dyDescent="0.3">
      <c r="A21" s="126" t="s">
        <v>20</v>
      </c>
      <c r="B21" s="65"/>
      <c r="C21" s="61"/>
      <c r="D21" s="163"/>
      <c r="E21" s="51"/>
      <c r="F21" s="107"/>
      <c r="G21" s="65"/>
      <c r="H21" s="61"/>
      <c r="I21" s="163"/>
      <c r="J21" s="61"/>
      <c r="K21" s="107"/>
      <c r="L21" s="65"/>
      <c r="M21" s="61"/>
      <c r="N21" s="163"/>
      <c r="O21" s="51"/>
      <c r="P21" s="107"/>
      <c r="Q21" s="64"/>
      <c r="R21" s="264"/>
      <c r="S21" s="265"/>
      <c r="T21" s="266"/>
      <c r="U21" s="106"/>
      <c r="V21" s="65"/>
      <c r="W21" s="61"/>
      <c r="X21" s="163"/>
      <c r="Y21" s="51"/>
      <c r="Z21" s="107"/>
      <c r="AA21" s="102"/>
      <c r="AB21" s="61"/>
      <c r="AC21" s="165"/>
      <c r="AD21" s="51"/>
      <c r="AE21" s="107"/>
    </row>
    <row r="22" spans="1:32" x14ac:dyDescent="0.25">
      <c r="A22" s="127" t="s">
        <v>21</v>
      </c>
      <c r="B22" s="57"/>
      <c r="C22" s="337"/>
      <c r="D22" s="166"/>
      <c r="E22" s="137"/>
      <c r="F22" s="108"/>
      <c r="G22" s="57"/>
      <c r="H22" s="337"/>
      <c r="I22" s="166"/>
      <c r="J22" s="337"/>
      <c r="K22" s="108"/>
      <c r="L22" s="57"/>
      <c r="M22" s="337"/>
      <c r="N22" s="166"/>
      <c r="O22" s="137"/>
      <c r="P22" s="108"/>
      <c r="Q22" s="57"/>
      <c r="R22" s="337"/>
      <c r="S22" s="166"/>
      <c r="T22" s="137"/>
      <c r="U22" s="108"/>
      <c r="V22" s="57"/>
      <c r="W22" s="337"/>
      <c r="X22" s="166"/>
      <c r="Y22" s="137"/>
      <c r="Z22" s="108"/>
      <c r="AA22" s="57"/>
      <c r="AB22" s="337"/>
      <c r="AC22" s="167"/>
      <c r="AD22" s="137"/>
      <c r="AE22" s="108"/>
    </row>
    <row r="23" spans="1:32" x14ac:dyDescent="0.25">
      <c r="A23" s="125" t="s">
        <v>22</v>
      </c>
      <c r="B23" s="316">
        <v>138150</v>
      </c>
      <c r="C23" s="264">
        <v>1000</v>
      </c>
      <c r="D23" s="265">
        <v>2501.1999999999998</v>
      </c>
      <c r="E23" s="266">
        <f t="shared" si="6"/>
        <v>25137.216</v>
      </c>
      <c r="F23" s="106">
        <f t="shared" si="7"/>
        <v>164788.41600000003</v>
      </c>
      <c r="G23" s="324">
        <v>135590</v>
      </c>
      <c r="H23" s="264">
        <v>1000</v>
      </c>
      <c r="I23" s="265">
        <v>4463.68</v>
      </c>
      <c r="J23" s="264">
        <f t="shared" si="8"/>
        <v>25029.662399999997</v>
      </c>
      <c r="K23" s="106">
        <f t="shared" si="0"/>
        <v>164083.34239999999</v>
      </c>
      <c r="L23" s="324">
        <v>139420</v>
      </c>
      <c r="M23" s="264">
        <v>1000</v>
      </c>
      <c r="N23" s="265">
        <v>2997</v>
      </c>
      <c r="O23" s="266">
        <f t="shared" si="9"/>
        <v>25455.059999999998</v>
      </c>
      <c r="P23" s="106">
        <f t="shared" si="10"/>
        <v>166872.06</v>
      </c>
      <c r="Q23" s="324">
        <v>140390</v>
      </c>
      <c r="R23" s="264">
        <v>1000</v>
      </c>
      <c r="S23" s="265">
        <v>1474.55</v>
      </c>
      <c r="T23" s="266">
        <f>(Q23-R23+S23)*18%</f>
        <v>25355.618999999999</v>
      </c>
      <c r="U23" s="106">
        <f>Q23-R23+S23+T23</f>
        <v>166220.16899999999</v>
      </c>
      <c r="V23" s="324">
        <v>133660</v>
      </c>
      <c r="W23" s="264">
        <v>1000</v>
      </c>
      <c r="X23" s="260">
        <v>4818.6400000000003</v>
      </c>
      <c r="Y23" s="266">
        <f t="shared" si="2"/>
        <v>24746.155200000001</v>
      </c>
      <c r="Z23" s="106">
        <f t="shared" si="3"/>
        <v>162224.79520000002</v>
      </c>
      <c r="AA23" s="324">
        <v>137060</v>
      </c>
      <c r="AB23" s="264">
        <v>1000</v>
      </c>
      <c r="AC23" s="259">
        <v>1795.52</v>
      </c>
      <c r="AD23" s="266">
        <f>(AA23-AB23+AC23)*18%</f>
        <v>24813.993599999998</v>
      </c>
      <c r="AE23" s="106">
        <f>AA23-AB23+AC23+AD23</f>
        <v>162669.51359999998</v>
      </c>
      <c r="AF23" s="205"/>
    </row>
    <row r="24" spans="1:32" ht="15.75" thickBot="1" x14ac:dyDescent="0.3">
      <c r="A24" s="126" t="s">
        <v>23</v>
      </c>
      <c r="B24" s="65"/>
      <c r="C24" s="61"/>
      <c r="D24" s="163"/>
      <c r="E24" s="51"/>
      <c r="F24" s="107"/>
      <c r="G24" s="65"/>
      <c r="H24" s="61"/>
      <c r="I24" s="163"/>
      <c r="J24" s="61"/>
      <c r="K24" s="107"/>
      <c r="L24" s="65"/>
      <c r="M24" s="61"/>
      <c r="N24" s="163"/>
      <c r="O24" s="51"/>
      <c r="P24" s="107"/>
      <c r="Q24" s="65"/>
      <c r="R24" s="61"/>
      <c r="S24" s="163"/>
      <c r="T24" s="51"/>
      <c r="U24" s="107"/>
      <c r="V24" s="65"/>
      <c r="W24" s="61"/>
      <c r="X24" s="163"/>
      <c r="Y24" s="51"/>
      <c r="Z24" s="107"/>
      <c r="AA24" s="168"/>
      <c r="AB24" s="61"/>
      <c r="AC24" s="165"/>
      <c r="AD24" s="51"/>
      <c r="AE24" s="107"/>
      <c r="AF24" s="22"/>
    </row>
    <row r="25" spans="1:32" x14ac:dyDescent="0.25">
      <c r="A25" s="127" t="s">
        <v>24</v>
      </c>
      <c r="B25" s="57"/>
      <c r="C25" s="337"/>
      <c r="D25" s="166"/>
      <c r="E25" s="137"/>
      <c r="F25" s="108"/>
      <c r="G25" s="57"/>
      <c r="H25" s="337"/>
      <c r="I25" s="166"/>
      <c r="J25" s="337"/>
      <c r="K25" s="108"/>
      <c r="L25" s="57"/>
      <c r="M25" s="337"/>
      <c r="N25" s="166"/>
      <c r="O25" s="137"/>
      <c r="P25" s="108"/>
      <c r="Q25" s="57"/>
      <c r="R25" s="337"/>
      <c r="S25" s="166"/>
      <c r="T25" s="137"/>
      <c r="U25" s="108"/>
      <c r="V25" s="57"/>
      <c r="W25" s="337"/>
      <c r="X25" s="166"/>
      <c r="Y25" s="137"/>
      <c r="Z25" s="108"/>
      <c r="AA25" s="57"/>
      <c r="AB25" s="337"/>
      <c r="AC25" s="167"/>
      <c r="AD25" s="137"/>
      <c r="AE25" s="108"/>
    </row>
    <row r="26" spans="1:32" x14ac:dyDescent="0.25">
      <c r="A26" s="125" t="s">
        <v>25</v>
      </c>
      <c r="B26" s="316">
        <v>126560</v>
      </c>
      <c r="C26" s="264">
        <v>1000</v>
      </c>
      <c r="D26" s="265">
        <v>2501.1999999999998</v>
      </c>
      <c r="E26" s="266">
        <f t="shared" si="6"/>
        <v>23051.016</v>
      </c>
      <c r="F26" s="106">
        <f t="shared" si="7"/>
        <v>151112.21599999999</v>
      </c>
      <c r="G26" s="324">
        <v>124470</v>
      </c>
      <c r="H26" s="264">
        <v>1000</v>
      </c>
      <c r="I26" s="265">
        <v>4463.68</v>
      </c>
      <c r="J26" s="264">
        <f t="shared" si="8"/>
        <v>23028.062399999999</v>
      </c>
      <c r="K26" s="106">
        <f t="shared" si="0"/>
        <v>150961.74239999999</v>
      </c>
      <c r="L26" s="324">
        <v>128390</v>
      </c>
      <c r="M26" s="264">
        <v>1000</v>
      </c>
      <c r="N26" s="265">
        <v>2997</v>
      </c>
      <c r="O26" s="266">
        <f t="shared" si="9"/>
        <v>23469.66</v>
      </c>
      <c r="P26" s="106">
        <f t="shared" si="10"/>
        <v>153856.66</v>
      </c>
      <c r="Q26" s="324">
        <v>128590</v>
      </c>
      <c r="R26" s="264">
        <v>1000</v>
      </c>
      <c r="S26" s="265">
        <v>1474.55</v>
      </c>
      <c r="T26" s="266">
        <f t="shared" si="11"/>
        <v>23231.618999999999</v>
      </c>
      <c r="U26" s="106">
        <f t="shared" si="12"/>
        <v>152296.16899999999</v>
      </c>
      <c r="V26" s="324">
        <v>124180</v>
      </c>
      <c r="W26" s="264">
        <v>1000</v>
      </c>
      <c r="X26" s="260">
        <v>4818.6400000000003</v>
      </c>
      <c r="Y26" s="266">
        <f t="shared" si="2"/>
        <v>23039.7552</v>
      </c>
      <c r="Z26" s="106">
        <f t="shared" si="3"/>
        <v>151038.3952</v>
      </c>
      <c r="AA26" s="324">
        <v>126240</v>
      </c>
      <c r="AB26" s="264">
        <v>1000</v>
      </c>
      <c r="AC26" s="259">
        <v>1795.52</v>
      </c>
      <c r="AD26" s="266">
        <f t="shared" si="4"/>
        <v>22866.393599999999</v>
      </c>
      <c r="AE26" s="106">
        <f t="shared" si="5"/>
        <v>149901.9136</v>
      </c>
    </row>
    <row r="27" spans="1:32" ht="15.75" thickBot="1" x14ac:dyDescent="0.3">
      <c r="A27" s="126" t="s">
        <v>26</v>
      </c>
      <c r="B27" s="65"/>
      <c r="C27" s="61"/>
      <c r="D27" s="163"/>
      <c r="E27" s="51"/>
      <c r="F27" s="107"/>
      <c r="G27" s="65"/>
      <c r="H27" s="61"/>
      <c r="I27" s="163"/>
      <c r="J27" s="61"/>
      <c r="K27" s="107"/>
      <c r="L27" s="65"/>
      <c r="M27" s="61"/>
      <c r="N27" s="163"/>
      <c r="O27" s="51"/>
      <c r="P27" s="107"/>
      <c r="Q27" s="65"/>
      <c r="R27" s="61"/>
      <c r="S27" s="163"/>
      <c r="T27" s="51"/>
      <c r="U27" s="107"/>
      <c r="V27" s="65"/>
      <c r="W27" s="61"/>
      <c r="X27" s="163"/>
      <c r="Y27" s="51"/>
      <c r="Z27" s="107"/>
      <c r="AA27" s="65"/>
      <c r="AB27" s="61"/>
      <c r="AC27" s="165"/>
      <c r="AD27" s="51"/>
      <c r="AE27" s="107"/>
    </row>
    <row r="28" spans="1:32" x14ac:dyDescent="0.25">
      <c r="A28" s="127" t="s">
        <v>27</v>
      </c>
      <c r="B28" s="57"/>
      <c r="C28" s="337"/>
      <c r="D28" s="166"/>
      <c r="E28" s="137"/>
      <c r="F28" s="108"/>
      <c r="G28" s="57"/>
      <c r="H28" s="337"/>
      <c r="I28" s="166"/>
      <c r="J28" s="337"/>
      <c r="K28" s="108"/>
      <c r="L28" s="57"/>
      <c r="M28" s="337"/>
      <c r="N28" s="166"/>
      <c r="O28" s="137"/>
      <c r="P28" s="108"/>
      <c r="Q28" s="57"/>
      <c r="R28" s="337"/>
      <c r="S28" s="166"/>
      <c r="T28" s="137"/>
      <c r="U28" s="108"/>
      <c r="V28" s="57"/>
      <c r="W28" s="337"/>
      <c r="X28" s="166"/>
      <c r="Y28" s="137"/>
      <c r="Z28" s="108"/>
      <c r="AA28" s="57"/>
      <c r="AB28" s="337"/>
      <c r="AC28" s="167"/>
      <c r="AD28" s="137"/>
      <c r="AE28" s="108"/>
    </row>
    <row r="29" spans="1:32" s="10" customFormat="1" x14ac:dyDescent="0.25">
      <c r="A29" s="125" t="s">
        <v>28</v>
      </c>
      <c r="B29" s="316">
        <v>125010</v>
      </c>
      <c r="C29" s="264">
        <v>1000</v>
      </c>
      <c r="D29" s="265">
        <v>2501.1999999999998</v>
      </c>
      <c r="E29" s="266">
        <f t="shared" si="6"/>
        <v>22772.016</v>
      </c>
      <c r="F29" s="106">
        <f t="shared" si="7"/>
        <v>149283.21599999999</v>
      </c>
      <c r="G29" s="324">
        <v>124370</v>
      </c>
      <c r="H29" s="264">
        <v>1000</v>
      </c>
      <c r="I29" s="265">
        <v>4463.68</v>
      </c>
      <c r="J29" s="264">
        <f t="shared" si="8"/>
        <v>23010.062399999999</v>
      </c>
      <c r="K29" s="106">
        <f t="shared" si="0"/>
        <v>150843.74239999999</v>
      </c>
      <c r="L29" s="324">
        <v>128070</v>
      </c>
      <c r="M29" s="264">
        <v>1000</v>
      </c>
      <c r="N29" s="265">
        <v>2997</v>
      </c>
      <c r="O29" s="266">
        <f t="shared" si="9"/>
        <v>23412.059999999998</v>
      </c>
      <c r="P29" s="106">
        <f t="shared" si="10"/>
        <v>153479.06</v>
      </c>
      <c r="Q29" s="324">
        <v>128140</v>
      </c>
      <c r="R29" s="264">
        <v>1000</v>
      </c>
      <c r="S29" s="265">
        <v>1474.55</v>
      </c>
      <c r="T29" s="266">
        <f t="shared" si="11"/>
        <v>23150.618999999999</v>
      </c>
      <c r="U29" s="106">
        <f t="shared" si="12"/>
        <v>151765.16899999999</v>
      </c>
      <c r="V29" s="324">
        <v>123620</v>
      </c>
      <c r="W29" s="264">
        <v>1000</v>
      </c>
      <c r="X29" s="260">
        <v>4818.6400000000003</v>
      </c>
      <c r="Y29" s="266">
        <f t="shared" si="2"/>
        <v>22938.9552</v>
      </c>
      <c r="Z29" s="106">
        <f t="shared" si="3"/>
        <v>150377.59520000001</v>
      </c>
      <c r="AA29" s="324">
        <v>126240</v>
      </c>
      <c r="AB29" s="264">
        <v>1000</v>
      </c>
      <c r="AC29" s="259">
        <v>1795.52</v>
      </c>
      <c r="AD29" s="266">
        <f t="shared" si="4"/>
        <v>22866.393599999999</v>
      </c>
      <c r="AE29" s="106">
        <f t="shared" si="5"/>
        <v>149901.9136</v>
      </c>
    </row>
    <row r="30" spans="1:32" s="10" customFormat="1" ht="15.75" thickBot="1" x14ac:dyDescent="0.3">
      <c r="A30" s="126" t="s">
        <v>29</v>
      </c>
      <c r="B30" s="65"/>
      <c r="C30" s="61"/>
      <c r="D30" s="163"/>
      <c r="E30" s="51"/>
      <c r="F30" s="107"/>
      <c r="G30" s="65"/>
      <c r="H30" s="61"/>
      <c r="I30" s="163"/>
      <c r="J30" s="61"/>
      <c r="K30" s="107"/>
      <c r="L30" s="65"/>
      <c r="M30" s="61"/>
      <c r="N30" s="163"/>
      <c r="O30" s="51"/>
      <c r="P30" s="107"/>
      <c r="Q30" s="65"/>
      <c r="R30" s="61"/>
      <c r="S30" s="163"/>
      <c r="T30" s="51"/>
      <c r="U30" s="107"/>
      <c r="V30" s="65"/>
      <c r="W30" s="61"/>
      <c r="X30" s="163"/>
      <c r="Y30" s="51"/>
      <c r="Z30" s="107"/>
      <c r="AA30" s="65"/>
      <c r="AB30" s="61"/>
      <c r="AC30" s="165"/>
      <c r="AD30" s="51"/>
      <c r="AE30" s="107"/>
    </row>
    <row r="31" spans="1:32" s="10" customFormat="1" x14ac:dyDescent="0.25">
      <c r="A31" s="127" t="s">
        <v>30</v>
      </c>
      <c r="B31" s="57"/>
      <c r="C31" s="337"/>
      <c r="D31" s="166"/>
      <c r="E31" s="137"/>
      <c r="F31" s="108"/>
      <c r="G31" s="57"/>
      <c r="H31" s="337"/>
      <c r="I31" s="166"/>
      <c r="J31" s="337"/>
      <c r="K31" s="108"/>
      <c r="L31" s="57"/>
      <c r="M31" s="337"/>
      <c r="N31" s="166"/>
      <c r="O31" s="137"/>
      <c r="P31" s="108"/>
      <c r="Q31" s="57"/>
      <c r="R31" s="337"/>
      <c r="S31" s="166"/>
      <c r="T31" s="137"/>
      <c r="U31" s="108"/>
      <c r="V31" s="57"/>
      <c r="W31" s="337"/>
      <c r="X31" s="166"/>
      <c r="Y31" s="137"/>
      <c r="Z31" s="108"/>
      <c r="AA31" s="57"/>
      <c r="AB31" s="337"/>
      <c r="AC31" s="167"/>
      <c r="AD31" s="137"/>
      <c r="AE31" s="108"/>
    </row>
    <row r="32" spans="1:32" s="10" customFormat="1" x14ac:dyDescent="0.25">
      <c r="A32" s="125" t="s">
        <v>31</v>
      </c>
      <c r="B32" s="316">
        <v>126540</v>
      </c>
      <c r="C32" s="264">
        <v>1000</v>
      </c>
      <c r="D32" s="265">
        <v>2501.1999999999998</v>
      </c>
      <c r="E32" s="266">
        <f t="shared" si="6"/>
        <v>23047.415999999997</v>
      </c>
      <c r="F32" s="106">
        <f t="shared" si="7"/>
        <v>151088.61599999998</v>
      </c>
      <c r="G32" s="324">
        <v>125900</v>
      </c>
      <c r="H32" s="264">
        <v>1000</v>
      </c>
      <c r="I32" s="265">
        <v>4463.68</v>
      </c>
      <c r="J32" s="264">
        <f t="shared" si="8"/>
        <v>23285.462399999997</v>
      </c>
      <c r="K32" s="106">
        <f t="shared" si="0"/>
        <v>152649.14239999998</v>
      </c>
      <c r="L32" s="324">
        <v>129500</v>
      </c>
      <c r="M32" s="264">
        <v>1000</v>
      </c>
      <c r="N32" s="265">
        <v>2997</v>
      </c>
      <c r="O32" s="266">
        <f t="shared" si="9"/>
        <v>23669.46</v>
      </c>
      <c r="P32" s="106">
        <f t="shared" si="10"/>
        <v>155166.46</v>
      </c>
      <c r="Q32" s="324">
        <v>129670</v>
      </c>
      <c r="R32" s="264">
        <v>1000</v>
      </c>
      <c r="S32" s="265">
        <v>1474.55</v>
      </c>
      <c r="T32" s="266">
        <f t="shared" si="11"/>
        <v>23426.019</v>
      </c>
      <c r="U32" s="106">
        <f t="shared" si="12"/>
        <v>153570.56900000002</v>
      </c>
      <c r="V32" s="324">
        <v>125000</v>
      </c>
      <c r="W32" s="264">
        <v>1000</v>
      </c>
      <c r="X32" s="260">
        <v>4818.6400000000003</v>
      </c>
      <c r="Y32" s="266">
        <f t="shared" si="2"/>
        <v>23187.355199999998</v>
      </c>
      <c r="Z32" s="106">
        <f t="shared" si="3"/>
        <v>152005.9952</v>
      </c>
      <c r="AA32" s="324">
        <v>127740</v>
      </c>
      <c r="AB32" s="264">
        <v>1000</v>
      </c>
      <c r="AC32" s="259">
        <v>1795.52</v>
      </c>
      <c r="AD32" s="266">
        <f t="shared" si="4"/>
        <v>23136.393599999999</v>
      </c>
      <c r="AE32" s="106">
        <f t="shared" si="5"/>
        <v>151671.9136</v>
      </c>
    </row>
    <row r="33" spans="1:31" s="10" customFormat="1" ht="15.75" thickBot="1" x14ac:dyDescent="0.3">
      <c r="A33" s="126" t="s">
        <v>32</v>
      </c>
      <c r="B33" s="65"/>
      <c r="C33" s="61"/>
      <c r="D33" s="163"/>
      <c r="E33" s="51"/>
      <c r="F33" s="107"/>
      <c r="G33" s="65"/>
      <c r="H33" s="61"/>
      <c r="I33" s="163"/>
      <c r="J33" s="61"/>
      <c r="K33" s="107"/>
      <c r="L33" s="65"/>
      <c r="M33" s="61"/>
      <c r="N33" s="163"/>
      <c r="O33" s="51"/>
      <c r="P33" s="107"/>
      <c r="Q33" s="65"/>
      <c r="R33" s="61"/>
      <c r="S33" s="163"/>
      <c r="T33" s="51"/>
      <c r="U33" s="107"/>
      <c r="V33" s="65"/>
      <c r="W33" s="61"/>
      <c r="X33" s="163"/>
      <c r="Y33" s="51"/>
      <c r="Z33" s="107"/>
      <c r="AA33" s="65"/>
      <c r="AB33" s="61"/>
      <c r="AC33" s="165"/>
      <c r="AD33" s="51"/>
      <c r="AE33" s="107"/>
    </row>
    <row r="34" spans="1:31" s="10" customFormat="1" x14ac:dyDescent="0.25">
      <c r="A34" s="127" t="s">
        <v>33</v>
      </c>
      <c r="B34" s="57"/>
      <c r="C34" s="337"/>
      <c r="D34" s="166"/>
      <c r="E34" s="137"/>
      <c r="F34" s="108"/>
      <c r="G34" s="57"/>
      <c r="H34" s="337"/>
      <c r="I34" s="166"/>
      <c r="J34" s="337"/>
      <c r="K34" s="108"/>
      <c r="L34" s="57"/>
      <c r="M34" s="337"/>
      <c r="N34" s="166"/>
      <c r="O34" s="137"/>
      <c r="P34" s="108"/>
      <c r="Q34" s="57"/>
      <c r="R34" s="337"/>
      <c r="S34" s="166"/>
      <c r="T34" s="137"/>
      <c r="U34" s="108"/>
      <c r="V34" s="57"/>
      <c r="W34" s="337"/>
      <c r="X34" s="166"/>
      <c r="Y34" s="137"/>
      <c r="Z34" s="108"/>
      <c r="AA34" s="57"/>
      <c r="AB34" s="337"/>
      <c r="AC34" s="167"/>
      <c r="AD34" s="137"/>
      <c r="AE34" s="108"/>
    </row>
    <row r="35" spans="1:31" s="10" customFormat="1" x14ac:dyDescent="0.25">
      <c r="A35" s="125" t="s">
        <v>34</v>
      </c>
      <c r="B35" s="316">
        <v>126970</v>
      </c>
      <c r="C35" s="264">
        <v>1000</v>
      </c>
      <c r="D35" s="265">
        <v>2501.1999999999998</v>
      </c>
      <c r="E35" s="264">
        <f t="shared" si="6"/>
        <v>23124.815999999999</v>
      </c>
      <c r="F35" s="106">
        <f t="shared" si="7"/>
        <v>151596.016</v>
      </c>
      <c r="G35" s="324">
        <v>125700</v>
      </c>
      <c r="H35" s="264">
        <v>1000</v>
      </c>
      <c r="I35" s="265">
        <v>4463.68</v>
      </c>
      <c r="J35" s="264">
        <f t="shared" si="8"/>
        <v>23249.462399999997</v>
      </c>
      <c r="K35" s="106">
        <f t="shared" si="0"/>
        <v>152413.14239999998</v>
      </c>
      <c r="L35" s="324">
        <v>130380</v>
      </c>
      <c r="M35" s="264">
        <v>1000</v>
      </c>
      <c r="N35" s="265">
        <v>2997</v>
      </c>
      <c r="O35" s="264">
        <f t="shared" si="9"/>
        <v>23827.86</v>
      </c>
      <c r="P35" s="106">
        <f t="shared" si="10"/>
        <v>156204.85999999999</v>
      </c>
      <c r="Q35" s="324">
        <v>129250</v>
      </c>
      <c r="R35" s="264">
        <v>1000</v>
      </c>
      <c r="S35" s="265">
        <v>1474.55</v>
      </c>
      <c r="T35" s="264">
        <f t="shared" si="11"/>
        <v>23350.418999999998</v>
      </c>
      <c r="U35" s="106">
        <f t="shared" si="12"/>
        <v>153074.96900000001</v>
      </c>
      <c r="V35" s="324">
        <v>125830</v>
      </c>
      <c r="W35" s="264">
        <v>1000</v>
      </c>
      <c r="X35" s="260">
        <v>4818.6400000000003</v>
      </c>
      <c r="Y35" s="264">
        <f t="shared" si="2"/>
        <v>23336.7552</v>
      </c>
      <c r="Z35" s="106">
        <f t="shared" si="3"/>
        <v>152985.3952</v>
      </c>
      <c r="AA35" s="324">
        <v>127320</v>
      </c>
      <c r="AB35" s="264">
        <v>1000</v>
      </c>
      <c r="AC35" s="259">
        <v>1795.52</v>
      </c>
      <c r="AD35" s="264">
        <f t="shared" si="4"/>
        <v>23060.793600000001</v>
      </c>
      <c r="AE35" s="106">
        <f t="shared" si="5"/>
        <v>151176.31359999999</v>
      </c>
    </row>
    <row r="36" spans="1:31" s="10" customFormat="1" ht="15.75" thickBot="1" x14ac:dyDescent="0.3">
      <c r="A36" s="126" t="s">
        <v>73</v>
      </c>
      <c r="B36" s="65"/>
      <c r="C36" s="61"/>
      <c r="D36" s="163"/>
      <c r="E36" s="51"/>
      <c r="F36" s="107"/>
      <c r="G36" s="65"/>
      <c r="H36" s="61"/>
      <c r="I36" s="163"/>
      <c r="J36" s="61"/>
      <c r="K36" s="107"/>
      <c r="L36" s="65"/>
      <c r="M36" s="61"/>
      <c r="N36" s="163"/>
      <c r="O36" s="51"/>
      <c r="P36" s="107"/>
      <c r="Q36" s="65"/>
      <c r="R36" s="61"/>
      <c r="S36" s="163"/>
      <c r="T36" s="51"/>
      <c r="U36" s="107"/>
      <c r="V36" s="65"/>
      <c r="W36" s="61"/>
      <c r="X36" s="163"/>
      <c r="Y36" s="51"/>
      <c r="Z36" s="107"/>
      <c r="AA36" s="65"/>
      <c r="AB36" s="61"/>
      <c r="AC36" s="165"/>
      <c r="AD36" s="51"/>
      <c r="AE36" s="107"/>
    </row>
    <row r="37" spans="1:31" s="10" customFormat="1" x14ac:dyDescent="0.25">
      <c r="A37" s="127" t="s">
        <v>35</v>
      </c>
      <c r="B37" s="57"/>
      <c r="C37" s="337"/>
      <c r="D37" s="166"/>
      <c r="E37" s="137"/>
      <c r="F37" s="108"/>
      <c r="G37" s="57"/>
      <c r="H37" s="337"/>
      <c r="I37" s="166"/>
      <c r="J37" s="337"/>
      <c r="K37" s="108"/>
      <c r="L37" s="57"/>
      <c r="M37" s="337"/>
      <c r="N37" s="166"/>
      <c r="O37" s="137"/>
      <c r="P37" s="108"/>
      <c r="Q37" s="57"/>
      <c r="R37" s="337"/>
      <c r="S37" s="166"/>
      <c r="T37" s="137"/>
      <c r="U37" s="108"/>
      <c r="V37" s="57"/>
      <c r="W37" s="337"/>
      <c r="X37" s="166"/>
      <c r="Y37" s="137"/>
      <c r="Z37" s="108"/>
      <c r="AA37" s="57"/>
      <c r="AB37" s="337"/>
      <c r="AC37" s="167"/>
      <c r="AD37" s="137"/>
      <c r="AE37" s="108"/>
    </row>
    <row r="38" spans="1:31" s="67" customFormat="1" thickBot="1" x14ac:dyDescent="0.25">
      <c r="A38" s="126" t="s">
        <v>36</v>
      </c>
      <c r="B38" s="316">
        <v>128080</v>
      </c>
      <c r="C38" s="61">
        <v>1000</v>
      </c>
      <c r="D38" s="265">
        <v>2501.1999999999998</v>
      </c>
      <c r="E38" s="61">
        <f t="shared" si="6"/>
        <v>23324.615999999998</v>
      </c>
      <c r="F38" s="107">
        <f t="shared" si="7"/>
        <v>152905.81599999999</v>
      </c>
      <c r="G38" s="324">
        <v>126200</v>
      </c>
      <c r="H38" s="61">
        <v>1000</v>
      </c>
      <c r="I38" s="265">
        <v>4463.68</v>
      </c>
      <c r="J38" s="61">
        <f t="shared" si="8"/>
        <v>23339.462399999997</v>
      </c>
      <c r="K38" s="107">
        <f t="shared" si="0"/>
        <v>153003.14239999998</v>
      </c>
      <c r="L38" s="324">
        <v>131630</v>
      </c>
      <c r="M38" s="61">
        <v>1000</v>
      </c>
      <c r="N38" s="265">
        <v>2997</v>
      </c>
      <c r="O38" s="61">
        <f t="shared" si="9"/>
        <v>24052.86</v>
      </c>
      <c r="P38" s="107">
        <f t="shared" si="10"/>
        <v>157679.85999999999</v>
      </c>
      <c r="Q38" s="324">
        <v>130150</v>
      </c>
      <c r="R38" s="61">
        <v>1000</v>
      </c>
      <c r="S38" s="265">
        <v>1474.55</v>
      </c>
      <c r="T38" s="61">
        <f t="shared" si="11"/>
        <v>23512.418999999998</v>
      </c>
      <c r="U38" s="107">
        <f t="shared" si="12"/>
        <v>154136.96900000001</v>
      </c>
      <c r="V38" s="324">
        <v>126340</v>
      </c>
      <c r="W38" s="61">
        <v>1000</v>
      </c>
      <c r="X38" s="260">
        <v>4818.6400000000003</v>
      </c>
      <c r="Y38" s="61">
        <f t="shared" si="2"/>
        <v>23428.555199999999</v>
      </c>
      <c r="Z38" s="107">
        <f t="shared" si="3"/>
        <v>153587.19519999999</v>
      </c>
      <c r="AA38" s="324">
        <v>128270</v>
      </c>
      <c r="AB38" s="61">
        <v>1000</v>
      </c>
      <c r="AC38" s="259">
        <v>1795.52</v>
      </c>
      <c r="AD38" s="61">
        <f t="shared" si="4"/>
        <v>23231.793600000001</v>
      </c>
      <c r="AE38" s="107">
        <f t="shared" si="5"/>
        <v>152297.31359999999</v>
      </c>
    </row>
    <row r="39" spans="1:31" x14ac:dyDescent="0.25">
      <c r="A39" s="127" t="s">
        <v>37</v>
      </c>
      <c r="B39" s="57"/>
      <c r="C39" s="337"/>
      <c r="D39" s="166"/>
      <c r="E39" s="137"/>
      <c r="F39" s="108"/>
      <c r="G39" s="57"/>
      <c r="H39" s="337"/>
      <c r="I39" s="166"/>
      <c r="J39" s="337"/>
      <c r="K39" s="108"/>
      <c r="L39" s="57"/>
      <c r="M39" s="337"/>
      <c r="N39" s="166"/>
      <c r="O39" s="137"/>
      <c r="P39" s="108"/>
      <c r="Q39" s="57"/>
      <c r="R39" s="337"/>
      <c r="S39" s="166"/>
      <c r="T39" s="137"/>
      <c r="U39" s="108"/>
      <c r="V39" s="57"/>
      <c r="W39" s="337"/>
      <c r="X39" s="166"/>
      <c r="Y39" s="137"/>
      <c r="Z39" s="108"/>
      <c r="AA39" s="57"/>
      <c r="AB39" s="337"/>
      <c r="AC39" s="167"/>
      <c r="AD39" s="137"/>
      <c r="AE39" s="108"/>
    </row>
    <row r="40" spans="1:31" s="10" customFormat="1" x14ac:dyDescent="0.25">
      <c r="A40" s="125" t="s">
        <v>38</v>
      </c>
      <c r="B40" s="316">
        <v>131130</v>
      </c>
      <c r="C40" s="264">
        <v>1000</v>
      </c>
      <c r="D40" s="265">
        <v>2501.1999999999998</v>
      </c>
      <c r="E40" s="266">
        <f t="shared" si="6"/>
        <v>23873.616000000002</v>
      </c>
      <c r="F40" s="106">
        <f t="shared" si="7"/>
        <v>156504.81600000002</v>
      </c>
      <c r="G40" s="324">
        <v>132190</v>
      </c>
      <c r="H40" s="264">
        <v>1000</v>
      </c>
      <c r="I40" s="265">
        <v>4463.68</v>
      </c>
      <c r="J40" s="264">
        <f t="shared" si="8"/>
        <v>24417.662399999997</v>
      </c>
      <c r="K40" s="106">
        <f t="shared" si="0"/>
        <v>160071.34239999999</v>
      </c>
      <c r="L40" s="324">
        <v>137140</v>
      </c>
      <c r="M40" s="264">
        <v>1000</v>
      </c>
      <c r="N40" s="265">
        <v>2997</v>
      </c>
      <c r="O40" s="266">
        <f t="shared" si="9"/>
        <v>25044.66</v>
      </c>
      <c r="P40" s="106">
        <f t="shared" si="10"/>
        <v>164181.66</v>
      </c>
      <c r="Q40" s="324">
        <v>136710</v>
      </c>
      <c r="R40" s="264">
        <v>1000</v>
      </c>
      <c r="S40" s="265">
        <v>1474.55</v>
      </c>
      <c r="T40" s="266">
        <f t="shared" si="11"/>
        <v>24693.218999999997</v>
      </c>
      <c r="U40" s="106">
        <f t="shared" si="12"/>
        <v>161877.76899999997</v>
      </c>
      <c r="V40" s="324">
        <v>132040</v>
      </c>
      <c r="W40" s="264">
        <v>1000</v>
      </c>
      <c r="X40" s="260">
        <v>4818.6400000000003</v>
      </c>
      <c r="Y40" s="266">
        <f t="shared" si="2"/>
        <v>24454.555200000003</v>
      </c>
      <c r="Z40" s="106">
        <f t="shared" si="3"/>
        <v>160313.19520000002</v>
      </c>
      <c r="AA40" s="324">
        <v>133940</v>
      </c>
      <c r="AB40" s="264">
        <v>1000</v>
      </c>
      <c r="AC40" s="259">
        <v>1795.52</v>
      </c>
      <c r="AD40" s="266">
        <f t="shared" si="4"/>
        <v>24252.393599999996</v>
      </c>
      <c r="AE40" s="106">
        <f t="shared" si="5"/>
        <v>158987.91359999997</v>
      </c>
    </row>
    <row r="41" spans="1:31" s="10" customFormat="1" ht="15.75" thickBot="1" x14ac:dyDescent="0.3">
      <c r="A41" s="126" t="s">
        <v>39</v>
      </c>
      <c r="B41" s="316">
        <v>130630</v>
      </c>
      <c r="C41" s="61">
        <v>1000</v>
      </c>
      <c r="D41" s="265">
        <v>2501.1999999999998</v>
      </c>
      <c r="E41" s="51">
        <f t="shared" si="6"/>
        <v>23783.616000000002</v>
      </c>
      <c r="F41" s="107">
        <f t="shared" si="7"/>
        <v>155914.81600000002</v>
      </c>
      <c r="G41" s="324">
        <v>132940</v>
      </c>
      <c r="H41" s="61">
        <v>1000</v>
      </c>
      <c r="I41" s="265">
        <v>4463.68</v>
      </c>
      <c r="J41" s="61">
        <f t="shared" si="8"/>
        <v>24552.662399999997</v>
      </c>
      <c r="K41" s="107">
        <f t="shared" si="0"/>
        <v>160956.34239999999</v>
      </c>
      <c r="L41" s="324">
        <v>137140</v>
      </c>
      <c r="M41" s="61">
        <v>1000</v>
      </c>
      <c r="N41" s="265">
        <v>2997</v>
      </c>
      <c r="O41" s="51">
        <f t="shared" si="9"/>
        <v>25044.66</v>
      </c>
      <c r="P41" s="107">
        <f t="shared" si="10"/>
        <v>164181.66</v>
      </c>
      <c r="Q41" s="324">
        <v>138160</v>
      </c>
      <c r="R41" s="61">
        <v>1000</v>
      </c>
      <c r="S41" s="265">
        <v>1474.55</v>
      </c>
      <c r="T41" s="51">
        <f t="shared" si="11"/>
        <v>24954.218999999997</v>
      </c>
      <c r="U41" s="107">
        <f t="shared" si="12"/>
        <v>163588.76899999997</v>
      </c>
      <c r="V41" s="324">
        <v>132890</v>
      </c>
      <c r="W41" s="61">
        <v>1000</v>
      </c>
      <c r="X41" s="260">
        <v>4818.6400000000003</v>
      </c>
      <c r="Y41" s="51">
        <f t="shared" si="2"/>
        <v>24607.555200000003</v>
      </c>
      <c r="Z41" s="107">
        <f t="shared" si="3"/>
        <v>161316.19520000002</v>
      </c>
      <c r="AA41" s="324">
        <v>131790</v>
      </c>
      <c r="AB41" s="61">
        <v>1000</v>
      </c>
      <c r="AC41" s="259">
        <v>1795.52</v>
      </c>
      <c r="AD41" s="51">
        <f>(AA41-AB41+AC41)*18%</f>
        <v>23865.393599999996</v>
      </c>
      <c r="AE41" s="107">
        <f>AA41-AB41+AC41+AD41</f>
        <v>156450.91359999997</v>
      </c>
    </row>
    <row r="42" spans="1:31" s="10" customFormat="1" x14ac:dyDescent="0.25">
      <c r="A42" s="127" t="s">
        <v>40</v>
      </c>
      <c r="B42" s="57"/>
      <c r="C42" s="337"/>
      <c r="D42" s="166"/>
      <c r="E42" s="137"/>
      <c r="F42" s="108"/>
      <c r="G42" s="57"/>
      <c r="H42" s="337"/>
      <c r="I42" s="166"/>
      <c r="J42" s="337"/>
      <c r="K42" s="108"/>
      <c r="L42" s="57"/>
      <c r="M42" s="337"/>
      <c r="N42" s="166"/>
      <c r="O42" s="137"/>
      <c r="P42" s="108"/>
      <c r="Q42" s="57"/>
      <c r="R42" s="337"/>
      <c r="S42" s="166"/>
      <c r="T42" s="137"/>
      <c r="U42" s="108"/>
      <c r="V42" s="57"/>
      <c r="W42" s="337"/>
      <c r="X42" s="166"/>
      <c r="Y42" s="137"/>
      <c r="Z42" s="108"/>
      <c r="AA42" s="57"/>
      <c r="AB42" s="337"/>
      <c r="AC42" s="167"/>
      <c r="AD42" s="137"/>
      <c r="AE42" s="108"/>
    </row>
    <row r="43" spans="1:31" s="10" customFormat="1" x14ac:dyDescent="0.25">
      <c r="A43" s="125" t="s">
        <v>41</v>
      </c>
      <c r="B43" s="316">
        <v>134280</v>
      </c>
      <c r="C43" s="264">
        <v>1000</v>
      </c>
      <c r="D43" s="265">
        <v>2501.1999999999998</v>
      </c>
      <c r="E43" s="266">
        <f t="shared" si="6"/>
        <v>24440.616000000002</v>
      </c>
      <c r="F43" s="106">
        <f t="shared" si="7"/>
        <v>160221.81600000002</v>
      </c>
      <c r="G43" s="324">
        <v>134690</v>
      </c>
      <c r="H43" s="264">
        <v>1000</v>
      </c>
      <c r="I43" s="265">
        <v>4463.68</v>
      </c>
      <c r="J43" s="264">
        <f t="shared" si="8"/>
        <v>24867.662399999997</v>
      </c>
      <c r="K43" s="106">
        <f t="shared" si="0"/>
        <v>163021.34239999999</v>
      </c>
      <c r="L43" s="324">
        <v>138890</v>
      </c>
      <c r="M43" s="264">
        <v>1000</v>
      </c>
      <c r="N43" s="265">
        <v>2997</v>
      </c>
      <c r="O43" s="266">
        <f t="shared" si="9"/>
        <v>25359.66</v>
      </c>
      <c r="P43" s="106">
        <f t="shared" si="10"/>
        <v>166246.66</v>
      </c>
      <c r="Q43" s="324">
        <v>138410</v>
      </c>
      <c r="R43" s="264">
        <v>1000</v>
      </c>
      <c r="S43" s="265">
        <v>1474.55</v>
      </c>
      <c r="T43" s="266">
        <f t="shared" si="11"/>
        <v>24999.218999999997</v>
      </c>
      <c r="U43" s="106">
        <f t="shared" si="12"/>
        <v>163883.76899999997</v>
      </c>
      <c r="V43" s="324">
        <v>134140</v>
      </c>
      <c r="W43" s="264">
        <v>1000</v>
      </c>
      <c r="X43" s="260">
        <v>4818.6400000000003</v>
      </c>
      <c r="Y43" s="266">
        <f t="shared" si="2"/>
        <v>24832.555200000003</v>
      </c>
      <c r="Z43" s="106">
        <f t="shared" si="3"/>
        <v>162791.19520000002</v>
      </c>
      <c r="AA43" s="324">
        <v>136440</v>
      </c>
      <c r="AB43" s="264">
        <v>1000</v>
      </c>
      <c r="AC43" s="259">
        <v>1795.52</v>
      </c>
      <c r="AD43" s="266">
        <f t="shared" si="4"/>
        <v>24702.393599999996</v>
      </c>
      <c r="AE43" s="106">
        <f t="shared" si="5"/>
        <v>161937.91359999997</v>
      </c>
    </row>
    <row r="44" spans="1:31" s="10" customFormat="1" ht="15.75" thickBot="1" x14ac:dyDescent="0.3">
      <c r="A44" s="126" t="s">
        <v>42</v>
      </c>
      <c r="B44" s="65"/>
      <c r="C44" s="61"/>
      <c r="D44" s="163"/>
      <c r="E44" s="51"/>
      <c r="F44" s="107"/>
      <c r="G44" s="65"/>
      <c r="H44" s="61"/>
      <c r="I44" s="163"/>
      <c r="J44" s="61"/>
      <c r="K44" s="107"/>
      <c r="L44" s="65"/>
      <c r="M44" s="61"/>
      <c r="N44" s="163"/>
      <c r="O44" s="51"/>
      <c r="P44" s="107"/>
      <c r="Q44" s="65"/>
      <c r="R44" s="61"/>
      <c r="S44" s="163"/>
      <c r="T44" s="51"/>
      <c r="U44" s="107"/>
      <c r="V44" s="65"/>
      <c r="W44" s="61"/>
      <c r="X44" s="163"/>
      <c r="Y44" s="51"/>
      <c r="Z44" s="107"/>
      <c r="AA44" s="65"/>
      <c r="AB44" s="61"/>
      <c r="AC44" s="165"/>
      <c r="AD44" s="51"/>
      <c r="AE44" s="107"/>
    </row>
    <row r="45" spans="1:31" s="10" customFormat="1" x14ac:dyDescent="0.25">
      <c r="A45" s="128" t="s">
        <v>43</v>
      </c>
      <c r="B45" s="316">
        <v>134280</v>
      </c>
      <c r="C45" s="337">
        <v>1000</v>
      </c>
      <c r="D45" s="166">
        <v>2501.1999999999998</v>
      </c>
      <c r="E45" s="137">
        <f t="shared" si="6"/>
        <v>24440.616000000002</v>
      </c>
      <c r="F45" s="108">
        <f t="shared" si="7"/>
        <v>160221.81600000002</v>
      </c>
      <c r="G45" s="324">
        <v>135190</v>
      </c>
      <c r="H45" s="337">
        <v>1000</v>
      </c>
      <c r="I45" s="166">
        <v>4463.68</v>
      </c>
      <c r="J45" s="337">
        <f>(G45-H45+I45)*18%</f>
        <v>24957.662399999997</v>
      </c>
      <c r="K45" s="108">
        <f>G45-H45+I45+J45</f>
        <v>163611.34239999999</v>
      </c>
      <c r="L45" s="324">
        <v>138890</v>
      </c>
      <c r="M45" s="337">
        <v>1000</v>
      </c>
      <c r="N45" s="166">
        <v>2997</v>
      </c>
      <c r="O45" s="137">
        <f>(L45-M45+N45)*18%</f>
        <v>25359.66</v>
      </c>
      <c r="P45" s="108">
        <f>L45-M45+N45+O45</f>
        <v>166246.66</v>
      </c>
      <c r="Q45" s="324">
        <v>138410</v>
      </c>
      <c r="R45" s="337">
        <v>1000</v>
      </c>
      <c r="S45" s="166">
        <v>1474.55</v>
      </c>
      <c r="T45" s="137">
        <f t="shared" si="11"/>
        <v>24999.218999999997</v>
      </c>
      <c r="U45" s="108">
        <f t="shared" si="12"/>
        <v>163883.76899999997</v>
      </c>
      <c r="V45" s="324">
        <v>134140</v>
      </c>
      <c r="W45" s="337">
        <v>1000</v>
      </c>
      <c r="X45" s="260">
        <v>4818.6400000000003</v>
      </c>
      <c r="Y45" s="137">
        <f>(V46-W45+X45)*18%</f>
        <v>25462.555200000003</v>
      </c>
      <c r="Z45" s="106">
        <f t="shared" si="3"/>
        <v>163421.19520000002</v>
      </c>
      <c r="AA45" s="324">
        <v>136440</v>
      </c>
      <c r="AB45" s="337">
        <v>1000</v>
      </c>
      <c r="AC45" s="259">
        <v>1795.52</v>
      </c>
      <c r="AD45" s="137">
        <f t="shared" si="4"/>
        <v>24702.393599999996</v>
      </c>
      <c r="AE45" s="108">
        <f t="shared" si="5"/>
        <v>161937.91359999997</v>
      </c>
    </row>
    <row r="46" spans="1:31" s="10" customFormat="1" ht="15.75" thickBot="1" x14ac:dyDescent="0.3">
      <c r="A46" s="126" t="s">
        <v>44</v>
      </c>
      <c r="B46" s="316">
        <v>137780</v>
      </c>
      <c r="C46" s="61">
        <v>1000</v>
      </c>
      <c r="D46" s="163">
        <v>2501.1999999999998</v>
      </c>
      <c r="E46" s="51">
        <f>(B46-C46+D46)*18%</f>
        <v>25070.616000000002</v>
      </c>
      <c r="F46" s="107">
        <f>B46-C46+D46+E46</f>
        <v>164351.81600000002</v>
      </c>
      <c r="G46" s="324">
        <v>138190</v>
      </c>
      <c r="H46" s="61">
        <v>1000</v>
      </c>
      <c r="I46" s="163">
        <v>4463.68</v>
      </c>
      <c r="J46" s="61">
        <f t="shared" si="8"/>
        <v>25497.662399999997</v>
      </c>
      <c r="K46" s="107">
        <f t="shared" si="0"/>
        <v>167151.34239999999</v>
      </c>
      <c r="L46" s="324">
        <v>142390</v>
      </c>
      <c r="M46" s="61">
        <v>1000</v>
      </c>
      <c r="N46" s="163">
        <v>2997</v>
      </c>
      <c r="O46" s="51">
        <f t="shared" si="9"/>
        <v>25989.66</v>
      </c>
      <c r="P46" s="107">
        <f t="shared" si="10"/>
        <v>170376.66</v>
      </c>
      <c r="Q46" s="324">
        <v>141910</v>
      </c>
      <c r="R46" s="61">
        <v>1000</v>
      </c>
      <c r="S46" s="265">
        <v>1474.55</v>
      </c>
      <c r="T46" s="51">
        <f t="shared" si="11"/>
        <v>25629.218999999997</v>
      </c>
      <c r="U46" s="107">
        <f t="shared" si="12"/>
        <v>168013.76899999997</v>
      </c>
      <c r="V46" s="324">
        <v>137640</v>
      </c>
      <c r="W46" s="61">
        <v>1000</v>
      </c>
      <c r="X46" s="260">
        <v>4818.6400000000003</v>
      </c>
      <c r="Y46" s="266">
        <f t="shared" si="2"/>
        <v>25462.555200000003</v>
      </c>
      <c r="Z46" s="106">
        <f t="shared" si="3"/>
        <v>166921.19520000002</v>
      </c>
      <c r="AA46" s="324">
        <v>139940</v>
      </c>
      <c r="AB46" s="61">
        <v>1000</v>
      </c>
      <c r="AC46" s="259">
        <v>1795.52</v>
      </c>
      <c r="AD46" s="51">
        <f t="shared" si="4"/>
        <v>25332.393599999996</v>
      </c>
      <c r="AE46" s="107">
        <f t="shared" si="5"/>
        <v>166067.91359999997</v>
      </c>
    </row>
    <row r="47" spans="1:31" x14ac:dyDescent="0.25">
      <c r="A47" s="130" t="s">
        <v>45</v>
      </c>
      <c r="B47" s="57"/>
      <c r="C47" s="140"/>
      <c r="D47" s="166"/>
      <c r="E47" s="137"/>
      <c r="F47" s="108"/>
      <c r="G47" s="57"/>
      <c r="H47" s="140"/>
      <c r="I47" s="166"/>
      <c r="J47" s="337"/>
      <c r="K47" s="108"/>
      <c r="L47" s="57"/>
      <c r="M47" s="140"/>
      <c r="N47" s="166"/>
      <c r="O47" s="137"/>
      <c r="P47" s="108"/>
      <c r="Q47" s="57"/>
      <c r="R47" s="140"/>
      <c r="S47" s="166"/>
      <c r="T47" s="137"/>
      <c r="U47" s="108"/>
      <c r="V47" s="57"/>
      <c r="W47" s="140"/>
      <c r="X47" s="166"/>
      <c r="Y47" s="137"/>
      <c r="Z47" s="108"/>
      <c r="AA47" s="57"/>
      <c r="AB47" s="140"/>
      <c r="AC47" s="167"/>
      <c r="AD47" s="137"/>
      <c r="AE47" s="108"/>
    </row>
    <row r="48" spans="1:31" x14ac:dyDescent="0.25">
      <c r="A48" s="131" t="s">
        <v>46</v>
      </c>
      <c r="B48" s="316">
        <v>121800</v>
      </c>
      <c r="C48" s="264">
        <v>1000</v>
      </c>
      <c r="D48" s="265">
        <v>2501.1999999999998</v>
      </c>
      <c r="E48" s="266">
        <f t="shared" ref="E48" si="19">(B48-C48+D48)*18%</f>
        <v>22194.216</v>
      </c>
      <c r="F48" s="106">
        <f t="shared" ref="F48" si="20">B48-C48+D48+E48</f>
        <v>145495.416</v>
      </c>
      <c r="G48" s="324">
        <v>121760</v>
      </c>
      <c r="H48" s="264">
        <v>1000</v>
      </c>
      <c r="I48" s="265">
        <v>4463.68</v>
      </c>
      <c r="J48" s="264">
        <f t="shared" ref="J48" si="21">(G48-H48+I48)*18%</f>
        <v>22540.2624</v>
      </c>
      <c r="K48" s="106">
        <f t="shared" ref="K48" si="22">G48-H48+I48+J48</f>
        <v>147763.9424</v>
      </c>
      <c r="L48" s="324">
        <v>125510</v>
      </c>
      <c r="M48" s="264">
        <v>1000</v>
      </c>
      <c r="N48" s="265">
        <v>2997</v>
      </c>
      <c r="O48" s="266">
        <f t="shared" ref="O48" si="23">(L48-M48+N48)*18%</f>
        <v>22951.26</v>
      </c>
      <c r="P48" s="106">
        <f t="shared" ref="P48" si="24">L48-M48+N48+O48</f>
        <v>150458.26</v>
      </c>
      <c r="Q48" s="324">
        <v>124980</v>
      </c>
      <c r="R48" s="264">
        <v>1000</v>
      </c>
      <c r="S48" s="265">
        <v>1474.55</v>
      </c>
      <c r="T48" s="266">
        <f t="shared" ref="T48" si="25">(Q48-R48+S48)*18%</f>
        <v>22581.819</v>
      </c>
      <c r="U48" s="106">
        <f t="shared" ref="U48" si="26">Q48-R48+S48+T48</f>
        <v>148036.36900000001</v>
      </c>
      <c r="V48" s="324">
        <v>120610</v>
      </c>
      <c r="W48" s="264">
        <v>1000</v>
      </c>
      <c r="X48" s="260">
        <v>4818.6400000000003</v>
      </c>
      <c r="Y48" s="266">
        <f t="shared" ref="Y48" si="27">(V48-W48+X48)*18%</f>
        <v>22397.155199999997</v>
      </c>
      <c r="Z48" s="106">
        <f t="shared" ref="Z48" si="28">V48-W48+X48+Y48</f>
        <v>146825.79519999999</v>
      </c>
      <c r="AA48" s="324">
        <v>123490</v>
      </c>
      <c r="AB48" s="264">
        <v>1000</v>
      </c>
      <c r="AC48" s="259">
        <v>1795.52</v>
      </c>
      <c r="AD48" s="266">
        <f t="shared" ref="AD48" si="29">(AA48-AB48+AC48)*18%</f>
        <v>22371.393599999999</v>
      </c>
      <c r="AE48" s="106">
        <f t="shared" ref="AE48" si="30">AA48-AB48+AC48+AD48</f>
        <v>146656.9136</v>
      </c>
    </row>
    <row r="49" spans="1:31" x14ac:dyDescent="0.25">
      <c r="A49" s="125" t="s">
        <v>47</v>
      </c>
      <c r="B49" s="316">
        <v>135890</v>
      </c>
      <c r="C49" s="264">
        <v>1000</v>
      </c>
      <c r="D49" s="265">
        <v>2501.1999999999998</v>
      </c>
      <c r="E49" s="266">
        <f t="shared" si="6"/>
        <v>24730.416000000001</v>
      </c>
      <c r="F49" s="106">
        <f t="shared" si="7"/>
        <v>162121.61600000001</v>
      </c>
      <c r="G49" s="324">
        <v>135300</v>
      </c>
      <c r="H49" s="264">
        <v>1000</v>
      </c>
      <c r="I49" s="265">
        <v>4463.68</v>
      </c>
      <c r="J49" s="264">
        <f t="shared" si="8"/>
        <v>24977.462399999997</v>
      </c>
      <c r="K49" s="106">
        <f t="shared" si="0"/>
        <v>163741.14239999998</v>
      </c>
      <c r="L49" s="324">
        <v>140350</v>
      </c>
      <c r="M49" s="264">
        <v>1000</v>
      </c>
      <c r="N49" s="265">
        <v>2997</v>
      </c>
      <c r="O49" s="266">
        <f t="shared" si="9"/>
        <v>25622.46</v>
      </c>
      <c r="P49" s="106">
        <f t="shared" si="10"/>
        <v>167969.46</v>
      </c>
      <c r="Q49" s="324">
        <v>138470</v>
      </c>
      <c r="R49" s="264">
        <v>1000</v>
      </c>
      <c r="S49" s="265">
        <v>1474.55</v>
      </c>
      <c r="T49" s="266">
        <f t="shared" si="11"/>
        <v>25010.018999999997</v>
      </c>
      <c r="U49" s="106">
        <f t="shared" si="12"/>
        <v>163954.56899999999</v>
      </c>
      <c r="V49" s="324">
        <v>135100</v>
      </c>
      <c r="W49" s="264">
        <v>1000</v>
      </c>
      <c r="X49" s="260">
        <v>4818.6400000000003</v>
      </c>
      <c r="Y49" s="266">
        <f t="shared" si="2"/>
        <v>25005.355200000002</v>
      </c>
      <c r="Z49" s="106">
        <f t="shared" si="3"/>
        <v>163923.9952</v>
      </c>
      <c r="AA49" s="324">
        <v>137590</v>
      </c>
      <c r="AB49" s="264">
        <v>1000</v>
      </c>
      <c r="AC49" s="259">
        <v>1795.52</v>
      </c>
      <c r="AD49" s="266">
        <f t="shared" si="4"/>
        <v>24909.393599999996</v>
      </c>
      <c r="AE49" s="106">
        <f t="shared" si="5"/>
        <v>163294.91359999997</v>
      </c>
    </row>
    <row r="50" spans="1:31" ht="15.75" thickBot="1" x14ac:dyDescent="0.3">
      <c r="A50" s="126" t="s">
        <v>48</v>
      </c>
      <c r="B50" s="65"/>
      <c r="C50" s="61"/>
      <c r="D50" s="163"/>
      <c r="E50" s="51"/>
      <c r="F50" s="107"/>
      <c r="G50" s="65"/>
      <c r="H50" s="61"/>
      <c r="I50" s="163"/>
      <c r="J50" s="61"/>
      <c r="K50" s="107"/>
      <c r="L50" s="65"/>
      <c r="M50" s="61"/>
      <c r="N50" s="163"/>
      <c r="O50" s="51"/>
      <c r="P50" s="107"/>
      <c r="Q50" s="65"/>
      <c r="R50" s="61"/>
      <c r="S50" s="163"/>
      <c r="T50" s="51"/>
      <c r="U50" s="107"/>
      <c r="V50" s="65"/>
      <c r="W50" s="61"/>
      <c r="X50" s="163"/>
      <c r="Y50" s="51"/>
      <c r="Z50" s="107"/>
      <c r="AA50" s="65"/>
      <c r="AB50" s="61"/>
      <c r="AC50" s="165"/>
      <c r="AD50" s="51"/>
      <c r="AE50" s="107"/>
    </row>
    <row r="51" spans="1:31" x14ac:dyDescent="0.25">
      <c r="A51" s="127" t="s">
        <v>49</v>
      </c>
      <c r="B51" s="57"/>
      <c r="C51" s="337"/>
      <c r="D51" s="166"/>
      <c r="E51" s="137"/>
      <c r="F51" s="108"/>
      <c r="G51" s="57"/>
      <c r="H51" s="337"/>
      <c r="I51" s="166"/>
      <c r="J51" s="337"/>
      <c r="K51" s="108"/>
      <c r="L51" s="57"/>
      <c r="M51" s="337"/>
      <c r="N51" s="166"/>
      <c r="O51" s="137"/>
      <c r="P51" s="108"/>
      <c r="Q51" s="57"/>
      <c r="R51" s="337"/>
      <c r="S51" s="166"/>
      <c r="T51" s="137"/>
      <c r="U51" s="108"/>
      <c r="V51" s="57"/>
      <c r="W51" s="337"/>
      <c r="X51" s="166"/>
      <c r="Y51" s="137"/>
      <c r="Z51" s="108"/>
      <c r="AA51" s="57"/>
      <c r="AB51" s="337"/>
      <c r="AC51" s="167"/>
      <c r="AD51" s="137"/>
      <c r="AE51" s="108"/>
    </row>
    <row r="52" spans="1:31" x14ac:dyDescent="0.25">
      <c r="A52" s="131" t="s">
        <v>50</v>
      </c>
      <c r="B52" s="316">
        <v>121550</v>
      </c>
      <c r="C52" s="264">
        <v>1000</v>
      </c>
      <c r="D52" s="265">
        <v>2501.1999999999998</v>
      </c>
      <c r="E52" s="266">
        <f t="shared" si="6"/>
        <v>22149.216</v>
      </c>
      <c r="F52" s="106">
        <f t="shared" si="7"/>
        <v>145200.416</v>
      </c>
      <c r="G52" s="324">
        <v>121710</v>
      </c>
      <c r="H52" s="264">
        <v>1000</v>
      </c>
      <c r="I52" s="265">
        <v>4463.68</v>
      </c>
      <c r="J52" s="264">
        <f>(G52-H52+I52)*18%</f>
        <v>22531.2624</v>
      </c>
      <c r="K52" s="106">
        <f>G52-H52+I52+J52</f>
        <v>147704.9424</v>
      </c>
      <c r="L52" s="324">
        <v>125260</v>
      </c>
      <c r="M52" s="264">
        <v>1000</v>
      </c>
      <c r="N52" s="265">
        <v>2997</v>
      </c>
      <c r="O52" s="266">
        <f t="shared" si="9"/>
        <v>22906.26</v>
      </c>
      <c r="P52" s="106">
        <f t="shared" si="10"/>
        <v>150163.26</v>
      </c>
      <c r="Q52" s="324">
        <v>124830</v>
      </c>
      <c r="R52" s="264">
        <v>1000</v>
      </c>
      <c r="S52" s="265">
        <v>1474.55</v>
      </c>
      <c r="T52" s="266">
        <f t="shared" si="11"/>
        <v>22554.819</v>
      </c>
      <c r="U52" s="106">
        <f t="shared" si="12"/>
        <v>147859.36900000001</v>
      </c>
      <c r="V52" s="324">
        <v>120610</v>
      </c>
      <c r="W52" s="264">
        <v>1000</v>
      </c>
      <c r="X52" s="260">
        <v>4818.6400000000003</v>
      </c>
      <c r="Y52" s="266">
        <f t="shared" si="2"/>
        <v>22397.155199999997</v>
      </c>
      <c r="Z52" s="106">
        <f t="shared" si="3"/>
        <v>146825.79519999999</v>
      </c>
      <c r="AA52" s="324">
        <v>123240</v>
      </c>
      <c r="AB52" s="264">
        <v>1000</v>
      </c>
      <c r="AC52" s="259">
        <v>1795.52</v>
      </c>
      <c r="AD52" s="266">
        <f>(AA52-AB52+AC52)*18%</f>
        <v>22326.393599999999</v>
      </c>
      <c r="AE52" s="106">
        <f>AA52-AB52+AC52+AD52</f>
        <v>146361.9136</v>
      </c>
    </row>
    <row r="53" spans="1:31" x14ac:dyDescent="0.25">
      <c r="A53" s="131" t="s">
        <v>51</v>
      </c>
      <c r="B53" s="64"/>
      <c r="C53" s="264"/>
      <c r="D53" s="265"/>
      <c r="E53" s="266"/>
      <c r="F53" s="106"/>
      <c r="G53" s="64"/>
      <c r="H53" s="264"/>
      <c r="I53" s="265"/>
      <c r="J53" s="264"/>
      <c r="K53" s="106"/>
      <c r="L53" s="64"/>
      <c r="M53" s="264"/>
      <c r="N53" s="265"/>
      <c r="O53" s="266"/>
      <c r="P53" s="106"/>
      <c r="Q53" s="64"/>
      <c r="R53" s="264"/>
      <c r="S53" s="265"/>
      <c r="T53" s="266"/>
      <c r="U53" s="106"/>
      <c r="V53" s="64"/>
      <c r="W53" s="264"/>
      <c r="X53" s="265"/>
      <c r="Y53" s="266"/>
      <c r="Z53" s="106"/>
      <c r="AA53" s="268"/>
      <c r="AB53" s="264"/>
      <c r="AC53" s="259"/>
      <c r="AD53" s="266"/>
      <c r="AE53" s="106"/>
    </row>
    <row r="54" spans="1:31" ht="15.75" thickBot="1" x14ac:dyDescent="0.3">
      <c r="A54" s="132" t="s">
        <v>52</v>
      </c>
      <c r="B54" s="316">
        <v>123150</v>
      </c>
      <c r="C54" s="61">
        <v>1000</v>
      </c>
      <c r="D54" s="163">
        <v>2501.1999999999998</v>
      </c>
      <c r="E54" s="51">
        <f>(B54-C54+D54)*18%</f>
        <v>22437.216</v>
      </c>
      <c r="F54" s="107">
        <f>B54-C54+D54+E54</f>
        <v>147088.416</v>
      </c>
      <c r="G54" s="324">
        <v>122410</v>
      </c>
      <c r="H54" s="61">
        <v>1000</v>
      </c>
      <c r="I54" s="163">
        <v>4463.68</v>
      </c>
      <c r="J54" s="61">
        <f t="shared" si="8"/>
        <v>22657.2624</v>
      </c>
      <c r="K54" s="107">
        <f t="shared" si="0"/>
        <v>148530.9424</v>
      </c>
      <c r="L54" s="324">
        <v>126960</v>
      </c>
      <c r="M54" s="61">
        <v>1000</v>
      </c>
      <c r="N54" s="163">
        <v>2997</v>
      </c>
      <c r="O54" s="51">
        <f t="shared" si="9"/>
        <v>23212.26</v>
      </c>
      <c r="P54" s="107">
        <f t="shared" si="10"/>
        <v>152169.26</v>
      </c>
      <c r="Q54" s="324">
        <v>126580</v>
      </c>
      <c r="R54" s="61">
        <v>1000</v>
      </c>
      <c r="S54" s="163">
        <v>1474.55</v>
      </c>
      <c r="T54" s="51">
        <f t="shared" si="11"/>
        <v>22869.819</v>
      </c>
      <c r="U54" s="107">
        <f t="shared" si="12"/>
        <v>149924.36900000001</v>
      </c>
      <c r="V54" s="324">
        <v>122660</v>
      </c>
      <c r="W54" s="61">
        <v>1000</v>
      </c>
      <c r="X54" s="260">
        <v>4818.6400000000003</v>
      </c>
      <c r="Y54" s="51">
        <f t="shared" si="2"/>
        <v>22766.155199999997</v>
      </c>
      <c r="Z54" s="107">
        <f t="shared" si="3"/>
        <v>149244.79519999999</v>
      </c>
      <c r="AA54" s="324">
        <v>123590</v>
      </c>
      <c r="AB54" s="61">
        <v>1000</v>
      </c>
      <c r="AC54" s="259">
        <v>1795.52</v>
      </c>
      <c r="AD54" s="51">
        <f t="shared" si="4"/>
        <v>22389.393599999999</v>
      </c>
      <c r="AE54" s="107">
        <f t="shared" si="5"/>
        <v>146774.9136</v>
      </c>
    </row>
    <row r="55" spans="1:31" x14ac:dyDescent="0.25">
      <c r="A55" s="127" t="s">
        <v>53</v>
      </c>
      <c r="B55" s="57"/>
      <c r="C55" s="337"/>
      <c r="D55" s="166"/>
      <c r="E55" s="137"/>
      <c r="F55" s="108"/>
      <c r="G55" s="57"/>
      <c r="H55" s="337"/>
      <c r="I55" s="166"/>
      <c r="J55" s="337"/>
      <c r="K55" s="108"/>
      <c r="L55" s="57"/>
      <c r="M55" s="337"/>
      <c r="N55" s="166"/>
      <c r="O55" s="137"/>
      <c r="P55" s="108"/>
      <c r="Q55" s="57"/>
      <c r="R55" s="337"/>
      <c r="S55" s="265"/>
      <c r="T55" s="137"/>
      <c r="U55" s="108"/>
      <c r="V55" s="57"/>
      <c r="W55" s="337"/>
      <c r="X55" s="166"/>
      <c r="Y55" s="137"/>
      <c r="Z55" s="108"/>
      <c r="AA55" s="57"/>
      <c r="AB55" s="337"/>
      <c r="AC55" s="167"/>
      <c r="AD55" s="137"/>
      <c r="AE55" s="108"/>
    </row>
    <row r="56" spans="1:31" x14ac:dyDescent="0.25">
      <c r="A56" s="125" t="s">
        <v>54</v>
      </c>
      <c r="B56" s="316">
        <v>135320</v>
      </c>
      <c r="C56" s="264">
        <v>1000</v>
      </c>
      <c r="D56" s="265">
        <v>2501.1999999999998</v>
      </c>
      <c r="E56" s="266">
        <f t="shared" si="6"/>
        <v>24627.816000000003</v>
      </c>
      <c r="F56" s="106">
        <f t="shared" si="7"/>
        <v>161449.016</v>
      </c>
      <c r="G56" s="324">
        <v>130790</v>
      </c>
      <c r="H56" s="264">
        <v>1000</v>
      </c>
      <c r="I56" s="265">
        <v>4463.68</v>
      </c>
      <c r="J56" s="264">
        <f t="shared" si="8"/>
        <v>24165.662399999997</v>
      </c>
      <c r="K56" s="106">
        <f t="shared" si="0"/>
        <v>158419.34239999999</v>
      </c>
      <c r="L56" s="324">
        <v>135620</v>
      </c>
      <c r="M56" s="264">
        <v>1000</v>
      </c>
      <c r="N56" s="265">
        <v>2997</v>
      </c>
      <c r="O56" s="266">
        <f t="shared" si="9"/>
        <v>24771.059999999998</v>
      </c>
      <c r="P56" s="106">
        <f t="shared" si="10"/>
        <v>162388.06</v>
      </c>
      <c r="Q56" s="324">
        <v>135040</v>
      </c>
      <c r="R56" s="264">
        <v>1000</v>
      </c>
      <c r="S56" s="265">
        <v>1474.55</v>
      </c>
      <c r="T56" s="266">
        <f t="shared" si="11"/>
        <v>24392.618999999999</v>
      </c>
      <c r="U56" s="106">
        <f t="shared" si="12"/>
        <v>159907.16899999999</v>
      </c>
      <c r="V56" s="324">
        <v>131170</v>
      </c>
      <c r="W56" s="264">
        <v>1000</v>
      </c>
      <c r="X56" s="260">
        <v>4818.6400000000003</v>
      </c>
      <c r="Y56" s="266">
        <f t="shared" si="2"/>
        <v>24297.9552</v>
      </c>
      <c r="Z56" s="106">
        <f t="shared" si="3"/>
        <v>159286.59520000001</v>
      </c>
      <c r="AA56" s="324">
        <v>134810</v>
      </c>
      <c r="AB56" s="264">
        <v>1000</v>
      </c>
      <c r="AC56" s="259">
        <v>1795.52</v>
      </c>
      <c r="AD56" s="266">
        <f t="shared" si="4"/>
        <v>24408.993599999998</v>
      </c>
      <c r="AE56" s="106">
        <f t="shared" si="5"/>
        <v>160014.51359999998</v>
      </c>
    </row>
    <row r="57" spans="1:31" ht="15.75" thickBot="1" x14ac:dyDescent="0.3">
      <c r="A57" s="126" t="s">
        <v>55</v>
      </c>
      <c r="B57" s="323">
        <v>136500</v>
      </c>
      <c r="C57" s="61">
        <v>1000</v>
      </c>
      <c r="D57" s="163">
        <v>2501.1999999999998</v>
      </c>
      <c r="E57" s="51">
        <f>(B57-C57+D57)*18%</f>
        <v>24840.216</v>
      </c>
      <c r="F57" s="107">
        <f>B57-C57+D57+E57</f>
        <v>162841.41600000003</v>
      </c>
      <c r="G57" s="328">
        <v>133050</v>
      </c>
      <c r="H57" s="61">
        <v>1000</v>
      </c>
      <c r="I57" s="163">
        <v>4463.68</v>
      </c>
      <c r="J57" s="61">
        <f t="shared" si="8"/>
        <v>24572.462399999997</v>
      </c>
      <c r="K57" s="107">
        <f t="shared" si="0"/>
        <v>161086.14239999998</v>
      </c>
      <c r="L57" s="328">
        <v>137580</v>
      </c>
      <c r="M57" s="61">
        <v>1000</v>
      </c>
      <c r="N57" s="163">
        <v>2997</v>
      </c>
      <c r="O57" s="51">
        <f t="shared" si="9"/>
        <v>25123.86</v>
      </c>
      <c r="P57" s="107">
        <f t="shared" si="10"/>
        <v>164700.85999999999</v>
      </c>
      <c r="Q57" s="328">
        <v>137050</v>
      </c>
      <c r="R57" s="61">
        <v>1000</v>
      </c>
      <c r="S57" s="163">
        <v>1474.55</v>
      </c>
      <c r="T57" s="51">
        <f t="shared" si="11"/>
        <v>24754.418999999998</v>
      </c>
      <c r="U57" s="107">
        <f t="shared" si="12"/>
        <v>162278.96899999998</v>
      </c>
      <c r="V57" s="328">
        <v>133550</v>
      </c>
      <c r="W57" s="61">
        <v>1000</v>
      </c>
      <c r="X57" s="190">
        <v>4818.6400000000003</v>
      </c>
      <c r="Y57" s="51">
        <f t="shared" si="2"/>
        <v>24726.355200000002</v>
      </c>
      <c r="Z57" s="107">
        <f t="shared" si="3"/>
        <v>162094.9952</v>
      </c>
      <c r="AA57" s="328">
        <v>137170</v>
      </c>
      <c r="AB57" s="61">
        <v>1000</v>
      </c>
      <c r="AC57" s="165">
        <v>1795.52</v>
      </c>
      <c r="AD57" s="51">
        <f t="shared" si="4"/>
        <v>24833.793599999997</v>
      </c>
      <c r="AE57" s="107">
        <f t="shared" si="5"/>
        <v>162799.31359999999</v>
      </c>
    </row>
    <row r="58" spans="1:31" x14ac:dyDescent="0.25">
      <c r="A58" s="21"/>
      <c r="B58" s="20"/>
      <c r="C58" s="21"/>
      <c r="D58" s="21"/>
      <c r="E58" s="21"/>
      <c r="F58" s="21"/>
      <c r="G58" s="20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1"/>
      <c r="U58" s="21"/>
      <c r="V58" s="20"/>
      <c r="X58" s="196"/>
      <c r="Z58" s="11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1"/>
      <c r="J59" s="11"/>
      <c r="K59" s="11"/>
      <c r="L59" s="11"/>
      <c r="M59" s="8"/>
      <c r="N59" s="8"/>
      <c r="O59" s="8"/>
      <c r="P59" s="8"/>
      <c r="Q59" s="8"/>
      <c r="R59" s="90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21"/>
      <c r="J60" s="21"/>
      <c r="K60" s="21"/>
      <c r="L60" s="21"/>
      <c r="R60" s="90"/>
    </row>
    <row r="61" spans="1:31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21"/>
      <c r="N61" s="21"/>
      <c r="O61" s="21"/>
      <c r="P61" s="21"/>
      <c r="Q61" s="21"/>
      <c r="R61" s="21"/>
      <c r="S61" s="21"/>
      <c r="T61" s="21"/>
      <c r="U61" s="21"/>
    </row>
    <row r="62" spans="1:31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31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31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</row>
    <row r="78" spans="1:20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</row>
    <row r="79" spans="1:20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</row>
    <row r="80" spans="1:20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spans="1:19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</row>
    <row r="82" spans="1:19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</row>
    <row r="83" spans="1:19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</row>
    <row r="84" spans="1:19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</row>
    <row r="85" spans="1:19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</row>
    <row r="86" spans="1:19" x14ac:dyDescent="0.25">
      <c r="A86" s="23"/>
      <c r="B86" s="8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</row>
    <row r="87" spans="1:19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</row>
    <row r="88" spans="1:19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</row>
    <row r="89" spans="1:19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</row>
    <row r="90" spans="1:19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</row>
    <row r="91" spans="1:19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</row>
    <row r="92" spans="1:19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</row>
    <row r="93" spans="1:19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  <row r="94" spans="1:19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</row>
    <row r="95" spans="1:19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</row>
    <row r="96" spans="1:19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</row>
    <row r="97" spans="1:19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</row>
    <row r="98" spans="1:19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</row>
    <row r="99" spans="1:19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</row>
    <row r="100" spans="1:19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</row>
    <row r="103" spans="1:19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</row>
    <row r="104" spans="1:19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</row>
    <row r="105" spans="1:19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</row>
    <row r="106" spans="1:19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1:19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</row>
    <row r="114" spans="1:19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</row>
    <row r="115" spans="1:19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</row>
    <row r="116" spans="1:19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</row>
    <row r="118" spans="1:19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</row>
    <row r="119" spans="1:19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</row>
    <row r="120" spans="1:19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</row>
    <row r="121" spans="1:19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</row>
    <row r="122" spans="1:19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</row>
    <row r="123" spans="1:19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</row>
    <row r="124" spans="1:19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</row>
    <row r="125" spans="1:19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</row>
    <row r="126" spans="1:19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</row>
    <row r="127" spans="1:19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</row>
    <row r="128" spans="1:19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</row>
    <row r="129" spans="1:1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</row>
    <row r="130" spans="1:1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</row>
    <row r="131" spans="1:19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19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19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19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19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19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19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19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19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19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19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19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19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  <row r="239" spans="1:19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</row>
  </sheetData>
  <mergeCells count="11">
    <mergeCell ref="A6:Z6"/>
    <mergeCell ref="A1:Z1"/>
    <mergeCell ref="A2:Z2"/>
    <mergeCell ref="A3:Z3"/>
    <mergeCell ref="A4:Z4"/>
    <mergeCell ref="A5:Z5"/>
    <mergeCell ref="G8:K8"/>
    <mergeCell ref="L8:P8"/>
    <mergeCell ref="Q8:U8"/>
    <mergeCell ref="V8:Z8"/>
    <mergeCell ref="AA8:AE8"/>
  </mergeCells>
  <printOptions verticalCentered="1"/>
  <pageMargins left="0.25" right="0.25" top="0" bottom="0" header="0" footer="0"/>
  <pageSetup paperSize="9"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239"/>
  <sheetViews>
    <sheetView zoomScale="85" zoomScaleNormal="85" workbookViewId="0">
      <selection activeCell="D37" sqref="D37"/>
    </sheetView>
  </sheetViews>
  <sheetFormatPr defaultRowHeight="15" x14ac:dyDescent="0.25"/>
  <cols>
    <col min="1" max="1" width="17.85546875" customWidth="1"/>
    <col min="2" max="2" width="9.85546875" customWidth="1"/>
    <col min="3" max="3" width="7.28515625" customWidth="1"/>
    <col min="4" max="4" width="10.42578125" customWidth="1"/>
    <col min="5" max="5" width="14.28515625" customWidth="1"/>
    <col min="6" max="6" width="12.28515625" customWidth="1"/>
    <col min="7" max="7" width="9" customWidth="1"/>
    <col min="8" max="8" width="6.28515625" customWidth="1"/>
    <col min="9" max="9" width="11.140625" customWidth="1"/>
    <col min="10" max="10" width="14.42578125" customWidth="1"/>
    <col min="11" max="11" width="9.5703125" bestFit="1" customWidth="1"/>
    <col min="12" max="12" width="9" customWidth="1"/>
    <col min="13" max="13" width="7.140625" customWidth="1"/>
    <col min="14" max="14" width="10.7109375" customWidth="1"/>
    <col min="15" max="15" width="13.5703125" customWidth="1"/>
    <col min="16" max="16" width="9.5703125" bestFit="1" customWidth="1"/>
    <col min="17" max="17" width="10.42578125" customWidth="1"/>
    <col min="18" max="18" width="6.7109375" customWidth="1"/>
    <col min="19" max="19" width="11" customWidth="1"/>
    <col min="20" max="20" width="16.28515625" customWidth="1"/>
    <col min="21" max="21" width="9.5703125" bestFit="1" customWidth="1"/>
    <col min="22" max="23" width="8.85546875"/>
    <col min="24" max="24" width="10.5703125" bestFit="1" customWidth="1"/>
    <col min="25" max="25" width="14.7109375" customWidth="1"/>
    <col min="27" max="27" width="9.28515625" bestFit="1" customWidth="1"/>
    <col min="28" max="28" width="6.5703125" bestFit="1" customWidth="1"/>
    <col min="29" max="29" width="10.5703125" bestFit="1" customWidth="1"/>
    <col min="30" max="30" width="14.7109375" bestFit="1" customWidth="1"/>
    <col min="31" max="31" width="9.5703125" bestFit="1" customWidth="1"/>
  </cols>
  <sheetData>
    <row r="1" spans="1:34" ht="18" x14ac:dyDescent="0.25">
      <c r="A1" s="364" t="s">
        <v>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364"/>
    </row>
    <row r="2" spans="1:34" x14ac:dyDescent="0.25">
      <c r="A2" s="365" t="s">
        <v>1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</row>
    <row r="3" spans="1:34" x14ac:dyDescent="0.25">
      <c r="A3" s="354" t="s">
        <v>2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</row>
    <row r="4" spans="1:34" x14ac:dyDescent="0.25">
      <c r="A4" s="354" t="s">
        <v>166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</row>
    <row r="5" spans="1:34" x14ac:dyDescent="0.25">
      <c r="A5" s="353" t="s">
        <v>170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</row>
    <row r="6" spans="1:34" x14ac:dyDescent="0.25">
      <c r="A6" s="363" t="s">
        <v>3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</row>
    <row r="7" spans="1:34" s="5" customFormat="1" thickBot="1" x14ac:dyDescent="0.25">
      <c r="A7" s="15"/>
      <c r="B7" s="36"/>
      <c r="C7" s="4"/>
      <c r="D7" s="3"/>
      <c r="E7" s="66"/>
      <c r="F7" s="4"/>
      <c r="G7" s="4"/>
      <c r="H7" s="4"/>
      <c r="I7" s="3"/>
      <c r="J7" s="4"/>
      <c r="K7" s="4"/>
      <c r="L7" s="4"/>
      <c r="M7" s="4"/>
      <c r="N7" s="4"/>
      <c r="O7" s="32"/>
      <c r="Q7" s="4"/>
      <c r="R7" s="4"/>
      <c r="S7" s="4"/>
      <c r="T7" s="4"/>
      <c r="U7" s="4"/>
    </row>
    <row r="8" spans="1:34" ht="15.75" thickBot="1" x14ac:dyDescent="0.3">
      <c r="A8" s="52"/>
      <c r="B8" s="340" t="s">
        <v>152</v>
      </c>
      <c r="C8" s="341"/>
      <c r="D8" s="341"/>
      <c r="E8" s="341"/>
      <c r="F8" s="342"/>
      <c r="G8" s="340" t="s">
        <v>75</v>
      </c>
      <c r="H8" s="341"/>
      <c r="I8" s="341"/>
      <c r="J8" s="341"/>
      <c r="K8" s="342"/>
      <c r="L8" s="340" t="s">
        <v>132</v>
      </c>
      <c r="M8" s="341"/>
      <c r="N8" s="341"/>
      <c r="O8" s="341"/>
      <c r="P8" s="342"/>
      <c r="Q8" s="340" t="s">
        <v>77</v>
      </c>
      <c r="R8" s="341"/>
      <c r="S8" s="341"/>
      <c r="T8" s="341"/>
      <c r="U8" s="342"/>
      <c r="V8" s="340" t="s">
        <v>149</v>
      </c>
      <c r="W8" s="341"/>
      <c r="X8" s="341"/>
      <c r="Y8" s="341"/>
      <c r="Z8" s="342"/>
      <c r="AA8" s="340" t="s">
        <v>165</v>
      </c>
      <c r="AB8" s="341"/>
      <c r="AC8" s="341"/>
      <c r="AD8" s="341"/>
      <c r="AE8" s="342"/>
    </row>
    <row r="9" spans="1:34" ht="15.75" thickBot="1" x14ac:dyDescent="0.3">
      <c r="A9" s="29"/>
      <c r="B9" s="280" t="s">
        <v>10</v>
      </c>
      <c r="C9" s="281" t="s">
        <v>11</v>
      </c>
      <c r="D9" s="281" t="s">
        <v>57</v>
      </c>
      <c r="E9" s="272" t="s">
        <v>105</v>
      </c>
      <c r="F9" s="282" t="s">
        <v>12</v>
      </c>
      <c r="G9" s="250" t="s">
        <v>10</v>
      </c>
      <c r="H9" s="251" t="s">
        <v>11</v>
      </c>
      <c r="I9" s="251" t="s">
        <v>57</v>
      </c>
      <c r="J9" s="251" t="s">
        <v>105</v>
      </c>
      <c r="K9" s="252" t="s">
        <v>12</v>
      </c>
      <c r="L9" s="250" t="s">
        <v>10</v>
      </c>
      <c r="M9" s="251" t="s">
        <v>11</v>
      </c>
      <c r="N9" s="251" t="s">
        <v>57</v>
      </c>
      <c r="O9" s="251" t="s">
        <v>105</v>
      </c>
      <c r="P9" s="252" t="s">
        <v>12</v>
      </c>
      <c r="Q9" s="250" t="s">
        <v>10</v>
      </c>
      <c r="R9" s="251" t="s">
        <v>11</v>
      </c>
      <c r="S9" s="251" t="s">
        <v>57</v>
      </c>
      <c r="T9" s="251" t="s">
        <v>105</v>
      </c>
      <c r="U9" s="252" t="s">
        <v>12</v>
      </c>
      <c r="V9" s="250" t="s">
        <v>10</v>
      </c>
      <c r="W9" s="251" t="s">
        <v>11</v>
      </c>
      <c r="X9" s="251" t="s">
        <v>57</v>
      </c>
      <c r="Y9" s="251" t="s">
        <v>105</v>
      </c>
      <c r="Z9" s="252" t="s">
        <v>12</v>
      </c>
      <c r="AA9" s="250" t="s">
        <v>10</v>
      </c>
      <c r="AB9" s="251" t="s">
        <v>11</v>
      </c>
      <c r="AC9" s="251" t="s">
        <v>57</v>
      </c>
      <c r="AD9" s="251" t="s">
        <v>105</v>
      </c>
      <c r="AE9" s="252" t="s">
        <v>12</v>
      </c>
    </row>
    <row r="10" spans="1:34" ht="15.75" thickBot="1" x14ac:dyDescent="0.3">
      <c r="A10" s="127" t="s">
        <v>13</v>
      </c>
      <c r="B10" s="295"/>
      <c r="C10" s="296"/>
      <c r="D10" s="296"/>
      <c r="E10" s="272"/>
      <c r="F10" s="297"/>
      <c r="G10" s="295"/>
      <c r="H10" s="296"/>
      <c r="I10" s="296"/>
      <c r="J10" s="296"/>
      <c r="K10" s="297"/>
      <c r="L10" s="295"/>
      <c r="M10" s="296"/>
      <c r="N10" s="296"/>
      <c r="O10" s="296"/>
      <c r="P10" s="297"/>
      <c r="Q10" s="295"/>
      <c r="R10" s="296"/>
      <c r="S10" s="296"/>
      <c r="T10" s="296"/>
      <c r="U10" s="297"/>
      <c r="V10" s="295"/>
      <c r="W10" s="296"/>
      <c r="X10" s="296"/>
      <c r="Y10" s="296"/>
      <c r="Z10" s="297"/>
      <c r="AA10" s="295"/>
      <c r="AB10" s="296"/>
      <c r="AC10" s="296"/>
      <c r="AD10" s="296"/>
      <c r="AE10" s="297"/>
    </row>
    <row r="11" spans="1:34" x14ac:dyDescent="0.25">
      <c r="A11" s="125" t="s">
        <v>14</v>
      </c>
      <c r="B11" s="327">
        <v>134900</v>
      </c>
      <c r="C11" s="335">
        <v>1000</v>
      </c>
      <c r="D11" s="170">
        <v>1711.8</v>
      </c>
      <c r="E11" s="157">
        <f t="shared" ref="E11:E57" si="0">(B11-C11+D11)*18%</f>
        <v>24410.123999999996</v>
      </c>
      <c r="F11" s="336">
        <f t="shared" ref="F11:F57" si="1">B11-C11+D11+E11</f>
        <v>160021.924</v>
      </c>
      <c r="G11" s="330">
        <v>136100</v>
      </c>
      <c r="H11" s="335">
        <v>1000</v>
      </c>
      <c r="I11" s="170">
        <v>3281.68</v>
      </c>
      <c r="J11" s="39">
        <f t="shared" ref="J11:J57" si="2">(G11-H11+I11)*18%</f>
        <v>24908.702399999998</v>
      </c>
      <c r="K11" s="336">
        <f t="shared" ref="K11:K57" si="3">G11-H11+I11+J11</f>
        <v>163290.3824</v>
      </c>
      <c r="L11" s="330">
        <v>131760</v>
      </c>
      <c r="M11" s="335">
        <v>1000</v>
      </c>
      <c r="N11" s="170">
        <v>5215.3599999999997</v>
      </c>
      <c r="O11" s="39">
        <f t="shared" ref="O11:O57" si="4">(L11-M11+N11)*18%</f>
        <v>24475.564799999996</v>
      </c>
      <c r="P11" s="336">
        <f t="shared" ref="P11:P57" si="5">L11-M11+N11+O11</f>
        <v>160450.92479999998</v>
      </c>
      <c r="Q11" s="330">
        <v>134760</v>
      </c>
      <c r="R11" s="335">
        <v>1000</v>
      </c>
      <c r="S11" s="170">
        <v>2073.6</v>
      </c>
      <c r="T11" s="39">
        <f>(Q11-R11+S11)*18%</f>
        <v>24450.047999999999</v>
      </c>
      <c r="U11" s="336">
        <f>Q11-R11+S11+T11</f>
        <v>160283.64800000002</v>
      </c>
      <c r="V11" s="330">
        <v>134170</v>
      </c>
      <c r="W11" s="335">
        <v>1000</v>
      </c>
      <c r="X11" s="170">
        <v>1925.8400000000001</v>
      </c>
      <c r="Y11" s="39">
        <f t="shared" ref="Y11" si="6">(V11-W11+X11)*18%</f>
        <v>24317.251199999999</v>
      </c>
      <c r="Z11" s="336">
        <f t="shared" ref="Z11" si="7">V11-W11+X11+Y11</f>
        <v>159413.0912</v>
      </c>
      <c r="AA11" s="330">
        <v>135360</v>
      </c>
      <c r="AB11" s="335">
        <v>1000</v>
      </c>
      <c r="AC11" s="170">
        <v>2627.8199999999997</v>
      </c>
      <c r="AD11" s="39">
        <f t="shared" ref="AD11" si="8">(AA11-AB11+AC11)*18%</f>
        <v>24657.8076</v>
      </c>
      <c r="AE11" s="336">
        <f t="shared" ref="AE11" si="9">AA11-AB11+AC11+AD11</f>
        <v>161645.62760000001</v>
      </c>
      <c r="AF11" s="8"/>
      <c r="AG11" s="8"/>
      <c r="AH11" s="8"/>
    </row>
    <row r="12" spans="1:34" x14ac:dyDescent="0.25">
      <c r="A12" s="125" t="s">
        <v>15</v>
      </c>
      <c r="B12" s="316">
        <v>134900</v>
      </c>
      <c r="C12" s="255">
        <v>1000</v>
      </c>
      <c r="D12" s="169">
        <v>1711.8</v>
      </c>
      <c r="E12" s="269">
        <f>(B12-C12+D12)*18%</f>
        <v>24410.123999999996</v>
      </c>
      <c r="F12" s="111">
        <f>B12-C12+D12+E12</f>
        <v>160021.924</v>
      </c>
      <c r="G12" s="324">
        <v>136100</v>
      </c>
      <c r="H12" s="255">
        <v>1000</v>
      </c>
      <c r="I12" s="169">
        <v>3281.68</v>
      </c>
      <c r="J12" s="257">
        <f t="shared" si="2"/>
        <v>24908.702399999998</v>
      </c>
      <c r="K12" s="111">
        <f t="shared" si="3"/>
        <v>163290.3824</v>
      </c>
      <c r="L12" s="324">
        <v>131760</v>
      </c>
      <c r="M12" s="255">
        <v>1000</v>
      </c>
      <c r="N12" s="169">
        <v>5215.3599999999997</v>
      </c>
      <c r="O12" s="257">
        <f t="shared" si="4"/>
        <v>24475.564799999996</v>
      </c>
      <c r="P12" s="111">
        <f t="shared" si="5"/>
        <v>160450.92479999998</v>
      </c>
      <c r="Q12" s="324">
        <v>134760</v>
      </c>
      <c r="R12" s="255">
        <v>1000</v>
      </c>
      <c r="S12" s="169">
        <v>2073.6</v>
      </c>
      <c r="T12" s="257">
        <f>(Q12-R12+S12)*18%</f>
        <v>24450.047999999999</v>
      </c>
      <c r="U12" s="111">
        <f>Q12-R12+S12+T12</f>
        <v>160283.64800000002</v>
      </c>
      <c r="V12" s="324">
        <v>134170</v>
      </c>
      <c r="W12" s="255">
        <v>1000</v>
      </c>
      <c r="X12" s="169">
        <v>1925.8400000000001</v>
      </c>
      <c r="Y12" s="257">
        <f>(V12-W12+X12)*18%</f>
        <v>24317.251199999999</v>
      </c>
      <c r="Z12" s="111">
        <f>V12-W12+X12+Y12</f>
        <v>159413.0912</v>
      </c>
      <c r="AA12" s="324">
        <v>135360</v>
      </c>
      <c r="AB12" s="255">
        <v>1000</v>
      </c>
      <c r="AC12" s="169">
        <v>2627.8199999999997</v>
      </c>
      <c r="AD12" s="257">
        <f>(AA12-AB12+AC12)*18%</f>
        <v>24657.8076</v>
      </c>
      <c r="AE12" s="111">
        <f>AA12-AB12+AC12+AD12</f>
        <v>161645.62760000001</v>
      </c>
      <c r="AF12" s="8"/>
      <c r="AG12" s="8"/>
      <c r="AH12" s="8"/>
    </row>
    <row r="13" spans="1:34" ht="15.75" thickBot="1" x14ac:dyDescent="0.3">
      <c r="A13" s="126" t="s">
        <v>16</v>
      </c>
      <c r="B13" s="316">
        <v>138260</v>
      </c>
      <c r="C13" s="1">
        <v>1000</v>
      </c>
      <c r="D13" s="169">
        <v>1711.8</v>
      </c>
      <c r="E13" s="156">
        <f>(B13-C13+D13)*18%</f>
        <v>25014.923999999995</v>
      </c>
      <c r="F13" s="110">
        <f>B13-C13+D13+E13</f>
        <v>163986.72399999999</v>
      </c>
      <c r="G13" s="324">
        <v>137290</v>
      </c>
      <c r="H13" s="1">
        <v>1000</v>
      </c>
      <c r="I13" s="169">
        <v>3281.68</v>
      </c>
      <c r="J13" s="2">
        <f t="shared" si="2"/>
        <v>25122.902399999999</v>
      </c>
      <c r="K13" s="110">
        <f t="shared" si="3"/>
        <v>164694.58239999998</v>
      </c>
      <c r="L13" s="324">
        <v>135960</v>
      </c>
      <c r="M13" s="1">
        <v>1000</v>
      </c>
      <c r="N13" s="169">
        <v>5215.3599999999997</v>
      </c>
      <c r="O13" s="2">
        <f>(L13-M13+N13)*18%</f>
        <v>25231.564799999996</v>
      </c>
      <c r="P13" s="110">
        <f>L13-M13+N13+O13</f>
        <v>165406.92479999998</v>
      </c>
      <c r="Q13" s="324">
        <v>137420</v>
      </c>
      <c r="R13" s="1">
        <v>1000</v>
      </c>
      <c r="S13" s="169">
        <v>2073.6</v>
      </c>
      <c r="T13" s="2">
        <f>(P19-R13+S13)*18%</f>
        <v>193.24799999999999</v>
      </c>
      <c r="U13" s="111">
        <f>Q13-R13+S13+T13</f>
        <v>138686.848</v>
      </c>
      <c r="V13" s="324">
        <v>137540</v>
      </c>
      <c r="W13" s="1">
        <v>1000</v>
      </c>
      <c r="X13" s="169">
        <v>1925.8400000000001</v>
      </c>
      <c r="Y13" s="2">
        <f>(V13-W13+X13)*18%</f>
        <v>24923.851199999997</v>
      </c>
      <c r="Z13" s="110">
        <f>V13-W13+X13+Y13</f>
        <v>163389.6912</v>
      </c>
      <c r="AA13" s="324">
        <v>138610</v>
      </c>
      <c r="AB13" s="1">
        <v>1000</v>
      </c>
      <c r="AC13" s="169">
        <v>2627.8199999999997</v>
      </c>
      <c r="AD13" s="2">
        <f>(AA13-AB13+AC13)*18%</f>
        <v>25242.8076</v>
      </c>
      <c r="AE13" s="110">
        <f>AA13-AB13+AC13+AD13</f>
        <v>165480.62760000001</v>
      </c>
      <c r="AF13" s="8"/>
      <c r="AG13" s="8"/>
      <c r="AH13" s="8"/>
    </row>
    <row r="14" spans="1:34" x14ac:dyDescent="0.25">
      <c r="A14" s="125"/>
      <c r="B14" s="162"/>
      <c r="C14" s="335"/>
      <c r="D14" s="166"/>
      <c r="E14" s="157"/>
      <c r="F14" s="336"/>
      <c r="G14" s="162"/>
      <c r="H14" s="335"/>
      <c r="I14" s="170"/>
      <c r="J14" s="39"/>
      <c r="K14" s="336"/>
      <c r="L14" s="162"/>
      <c r="M14" s="335"/>
      <c r="N14" s="166"/>
      <c r="O14" s="39"/>
      <c r="P14" s="336"/>
      <c r="Q14" s="162"/>
      <c r="R14" s="335"/>
      <c r="S14" s="167"/>
      <c r="T14" s="39"/>
      <c r="U14" s="336"/>
      <c r="V14" s="162"/>
      <c r="W14" s="335"/>
      <c r="X14" s="167"/>
      <c r="Y14" s="39"/>
      <c r="Z14" s="336"/>
      <c r="AA14" s="162"/>
      <c r="AB14" s="335"/>
      <c r="AC14" s="167"/>
      <c r="AD14" s="39"/>
      <c r="AE14" s="336"/>
      <c r="AF14" s="8"/>
      <c r="AG14" s="8"/>
      <c r="AH14" s="8"/>
    </row>
    <row r="15" spans="1:34" x14ac:dyDescent="0.25">
      <c r="A15" s="125" t="s">
        <v>147</v>
      </c>
      <c r="B15" s="316">
        <v>136460</v>
      </c>
      <c r="C15" s="255">
        <v>1000</v>
      </c>
      <c r="D15" s="169">
        <v>1711.8</v>
      </c>
      <c r="E15" s="269">
        <f t="shared" ref="E15" si="10">(B15-C15+D15)*18%</f>
        <v>24690.923999999995</v>
      </c>
      <c r="F15" s="111">
        <f t="shared" ref="F15" si="11">B15-C15+D15+E15</f>
        <v>161862.72399999999</v>
      </c>
      <c r="G15" s="324">
        <v>136640</v>
      </c>
      <c r="H15" s="255">
        <v>1000</v>
      </c>
      <c r="I15" s="169">
        <v>3281.68</v>
      </c>
      <c r="J15" s="257">
        <f t="shared" ref="J15" si="12">(G15-H15+I15)*18%</f>
        <v>25005.902399999999</v>
      </c>
      <c r="K15" s="111">
        <f t="shared" ref="K15" si="13">G15-H15+I15+J15</f>
        <v>163927.58239999998</v>
      </c>
      <c r="L15" s="324">
        <v>133960</v>
      </c>
      <c r="M15" s="255">
        <v>1000</v>
      </c>
      <c r="N15" s="169">
        <v>5215.3599999999997</v>
      </c>
      <c r="O15" s="257">
        <f t="shared" ref="O15" si="14">(L15-M15+N15)*18%</f>
        <v>24871.564799999996</v>
      </c>
      <c r="P15" s="111">
        <f t="shared" ref="P15" si="15">L15-M15+N15+O15</f>
        <v>163046.92479999998</v>
      </c>
      <c r="Q15" s="324">
        <v>136170</v>
      </c>
      <c r="R15" s="255">
        <v>1000</v>
      </c>
      <c r="S15" s="169">
        <v>2073.6</v>
      </c>
      <c r="T15" s="257">
        <f t="shared" ref="T15" si="16">(Q15-R15+S15)*18%</f>
        <v>24703.848000000002</v>
      </c>
      <c r="U15" s="111">
        <f t="shared" ref="U15" si="17">Q15-R15+S15+T15</f>
        <v>161947.448</v>
      </c>
      <c r="V15" s="324">
        <v>135790</v>
      </c>
      <c r="W15" s="255">
        <v>1000</v>
      </c>
      <c r="X15" s="169">
        <v>1925.8400000000001</v>
      </c>
      <c r="Y15" s="257">
        <f t="shared" ref="Y15" si="18">(V15-W15+X15)*18%</f>
        <v>24608.851199999997</v>
      </c>
      <c r="Z15" s="111">
        <f t="shared" ref="Z15" si="19">V15-W15+X15+Y15</f>
        <v>161324.6912</v>
      </c>
      <c r="AA15" s="324">
        <v>136460</v>
      </c>
      <c r="AB15" s="255">
        <v>1000</v>
      </c>
      <c r="AC15" s="169">
        <v>2627.8199999999997</v>
      </c>
      <c r="AD15" s="257">
        <f t="shared" ref="AD15" si="20">(AA15-AB15+AC15)*18%</f>
        <v>24855.8076</v>
      </c>
      <c r="AE15" s="111">
        <f t="shared" ref="AE15" si="21">AA15-AB15+AC15+AD15</f>
        <v>162943.62760000001</v>
      </c>
      <c r="AF15" s="8"/>
      <c r="AG15" s="8"/>
      <c r="AH15" s="8"/>
    </row>
    <row r="16" spans="1:34" ht="15.75" thickBot="1" x14ac:dyDescent="0.3">
      <c r="A16" s="125"/>
      <c r="B16" s="164"/>
      <c r="C16" s="1"/>
      <c r="D16" s="163"/>
      <c r="E16" s="156"/>
      <c r="F16" s="110"/>
      <c r="G16" s="164"/>
      <c r="H16" s="1"/>
      <c r="I16" s="171"/>
      <c r="J16" s="2"/>
      <c r="K16" s="110"/>
      <c r="L16" s="164"/>
      <c r="M16" s="1"/>
      <c r="N16" s="163"/>
      <c r="O16" s="2"/>
      <c r="P16" s="110"/>
      <c r="Q16" s="164"/>
      <c r="R16" s="1"/>
      <c r="S16" s="165"/>
      <c r="T16" s="2"/>
      <c r="U16" s="110"/>
      <c r="V16" s="164"/>
      <c r="W16" s="1"/>
      <c r="X16" s="165"/>
      <c r="Y16" s="2"/>
      <c r="Z16" s="110"/>
      <c r="AA16" s="164"/>
      <c r="AB16" s="1"/>
      <c r="AC16" s="165"/>
      <c r="AD16" s="2"/>
      <c r="AE16" s="110"/>
      <c r="AF16" s="8"/>
      <c r="AG16" s="8"/>
      <c r="AH16" s="8"/>
    </row>
    <row r="17" spans="1:72" x14ac:dyDescent="0.25">
      <c r="A17" s="127" t="s">
        <v>17</v>
      </c>
      <c r="B17" s="79"/>
      <c r="C17" s="335"/>
      <c r="D17" s="166"/>
      <c r="E17" s="155"/>
      <c r="F17" s="336"/>
      <c r="G17" s="79"/>
      <c r="H17" s="335"/>
      <c r="I17" s="170"/>
      <c r="J17" s="39"/>
      <c r="K17" s="336"/>
      <c r="L17" s="79"/>
      <c r="M17" s="335"/>
      <c r="N17" s="166"/>
      <c r="O17" s="39"/>
      <c r="P17" s="336"/>
      <c r="Q17" s="79"/>
      <c r="R17" s="335"/>
      <c r="S17" s="167"/>
      <c r="T17" s="39"/>
      <c r="U17" s="336"/>
      <c r="V17" s="79"/>
      <c r="W17" s="335"/>
      <c r="X17" s="167"/>
      <c r="Y17" s="39"/>
      <c r="Z17" s="336"/>
      <c r="AA17" s="79"/>
      <c r="AB17" s="335"/>
      <c r="AC17" s="167"/>
      <c r="AD17" s="39"/>
      <c r="AE17" s="336"/>
      <c r="AF17" s="8"/>
      <c r="AG17" s="8"/>
      <c r="AH17" s="8"/>
    </row>
    <row r="18" spans="1:72" x14ac:dyDescent="0.25">
      <c r="A18" s="125" t="s">
        <v>18</v>
      </c>
      <c r="B18" s="316">
        <v>125690</v>
      </c>
      <c r="C18" s="255">
        <v>1000</v>
      </c>
      <c r="D18" s="169">
        <v>1711.8</v>
      </c>
      <c r="E18" s="269">
        <f>(B18-C18+D18)*18%</f>
        <v>22752.324000000001</v>
      </c>
      <c r="F18" s="111">
        <f>B18-C18+D18+E18</f>
        <v>149154.12400000001</v>
      </c>
      <c r="G18" s="324">
        <v>125630</v>
      </c>
      <c r="H18" s="255">
        <v>1000</v>
      </c>
      <c r="I18" s="169">
        <v>3281.68</v>
      </c>
      <c r="J18" s="257">
        <f t="shared" si="2"/>
        <v>23024.102399999996</v>
      </c>
      <c r="K18" s="111">
        <f t="shared" si="3"/>
        <v>150935.7824</v>
      </c>
      <c r="L18" s="324">
        <v>122690</v>
      </c>
      <c r="M18" s="255">
        <v>1000</v>
      </c>
      <c r="N18" s="169">
        <v>5215.3599999999997</v>
      </c>
      <c r="O18" s="257">
        <f t="shared" si="4"/>
        <v>22842.964799999998</v>
      </c>
      <c r="P18" s="111">
        <f t="shared" si="5"/>
        <v>149748.3248</v>
      </c>
      <c r="Q18" s="324">
        <v>124950</v>
      </c>
      <c r="R18" s="255">
        <v>1000</v>
      </c>
      <c r="S18" s="169">
        <v>2073.6</v>
      </c>
      <c r="T18" s="257">
        <f t="shared" ref="T18:T57" si="22">(Q18-R18+S18)*18%</f>
        <v>22684.248</v>
      </c>
      <c r="U18" s="111">
        <f t="shared" ref="U18:U57" si="23">Q18-R18+S18+T18</f>
        <v>148707.848</v>
      </c>
      <c r="V18" s="324">
        <v>125630</v>
      </c>
      <c r="W18" s="255">
        <v>1000</v>
      </c>
      <c r="X18" s="169">
        <v>1925.8400000000001</v>
      </c>
      <c r="Y18" s="257">
        <f t="shared" ref="Y18" si="24">(V18-W18+X18)*18%</f>
        <v>22780.051199999998</v>
      </c>
      <c r="Z18" s="111">
        <f t="shared" ref="Z18" si="25">V18-W18+X18+Y18</f>
        <v>149335.89119999998</v>
      </c>
      <c r="AA18" s="324">
        <v>126130</v>
      </c>
      <c r="AB18" s="255">
        <v>1000</v>
      </c>
      <c r="AC18" s="169">
        <v>2627.8199999999997</v>
      </c>
      <c r="AD18" s="257">
        <f t="shared" ref="AD18" si="26">(AA18-AB18+AC18)*18%</f>
        <v>22996.407599999999</v>
      </c>
      <c r="AE18" s="111">
        <f t="shared" ref="AE18" si="27">AA18-AB18+AC18+AD18</f>
        <v>150754.22760000001</v>
      </c>
      <c r="AF18" s="8"/>
      <c r="AG18" s="8"/>
      <c r="AH18" s="8"/>
    </row>
    <row r="19" spans="1:72" ht="15.75" thickBot="1" x14ac:dyDescent="0.3">
      <c r="A19" s="126" t="s">
        <v>72</v>
      </c>
      <c r="B19" s="41"/>
      <c r="C19" s="1"/>
      <c r="D19" s="163"/>
      <c r="E19" s="66"/>
      <c r="F19" s="110"/>
      <c r="G19" s="41"/>
      <c r="H19" s="1"/>
      <c r="I19" s="171"/>
      <c r="J19" s="2"/>
      <c r="K19" s="110"/>
      <c r="L19" s="41"/>
      <c r="M19" s="1"/>
      <c r="N19" s="163"/>
      <c r="O19" s="2"/>
      <c r="P19" s="249"/>
      <c r="Q19" s="41"/>
      <c r="R19" s="1"/>
      <c r="S19" s="165"/>
      <c r="T19" s="2"/>
      <c r="U19" s="110"/>
      <c r="V19" s="41"/>
      <c r="W19" s="1"/>
      <c r="X19" s="165"/>
      <c r="Y19" s="2"/>
      <c r="Z19" s="110"/>
      <c r="AA19" s="41"/>
      <c r="AB19" s="1"/>
      <c r="AC19" s="165"/>
      <c r="AD19" s="2"/>
      <c r="AE19" s="110"/>
      <c r="AF19" s="8"/>
      <c r="AG19" s="8"/>
      <c r="AH19" s="8"/>
    </row>
    <row r="20" spans="1:72" x14ac:dyDescent="0.25">
      <c r="A20" s="128" t="s">
        <v>19</v>
      </c>
      <c r="B20" s="316">
        <v>128720</v>
      </c>
      <c r="C20" s="255">
        <v>1000</v>
      </c>
      <c r="D20" s="169">
        <v>1711.8</v>
      </c>
      <c r="E20" s="269">
        <f>(B20-C20+D20)*18%</f>
        <v>23297.723999999998</v>
      </c>
      <c r="F20" s="111">
        <f>B20-C20+D20+E20</f>
        <v>152729.524</v>
      </c>
      <c r="G20" s="324">
        <v>128560</v>
      </c>
      <c r="H20" s="255">
        <v>1000</v>
      </c>
      <c r="I20" s="169">
        <v>3281.68</v>
      </c>
      <c r="J20" s="257">
        <f t="shared" si="2"/>
        <v>23551.502399999998</v>
      </c>
      <c r="K20" s="111">
        <f t="shared" si="3"/>
        <v>154393.18239999999</v>
      </c>
      <c r="L20" s="324">
        <v>127220</v>
      </c>
      <c r="M20" s="255">
        <v>1000</v>
      </c>
      <c r="N20" s="169">
        <v>5215.3599999999997</v>
      </c>
      <c r="O20" s="257">
        <f t="shared" si="4"/>
        <v>23658.364799999996</v>
      </c>
      <c r="P20" s="111">
        <f t="shared" si="5"/>
        <v>155093.72479999997</v>
      </c>
      <c r="Q20" s="324">
        <v>129030</v>
      </c>
      <c r="R20" s="255">
        <v>1000</v>
      </c>
      <c r="S20" s="169">
        <v>2073.6</v>
      </c>
      <c r="T20" s="257">
        <f t="shared" si="22"/>
        <v>23418.648000000001</v>
      </c>
      <c r="U20" s="111">
        <f t="shared" si="23"/>
        <v>153522.24800000002</v>
      </c>
      <c r="V20" s="324">
        <v>128910</v>
      </c>
      <c r="W20" s="255">
        <v>1000</v>
      </c>
      <c r="X20" s="169">
        <v>1925.8400000000001</v>
      </c>
      <c r="Y20" s="257">
        <f t="shared" ref="Y20" si="28">(V20-W20+X20)*18%</f>
        <v>23370.4512</v>
      </c>
      <c r="Z20" s="111">
        <f t="shared" ref="Z20" si="29">V20-W20+X20+Y20</f>
        <v>153206.29120000001</v>
      </c>
      <c r="AA20" s="324">
        <v>129710</v>
      </c>
      <c r="AB20" s="255">
        <v>1000</v>
      </c>
      <c r="AC20" s="169">
        <v>2627.8199999999997</v>
      </c>
      <c r="AD20" s="257">
        <f t="shared" ref="AD20" si="30">(AA20-AB20+AC20)*18%</f>
        <v>23640.8076</v>
      </c>
      <c r="AE20" s="111">
        <f t="shared" ref="AE20" si="31">AA20-AB20+AC20+AD20</f>
        <v>154978.62760000001</v>
      </c>
      <c r="AF20" s="8"/>
      <c r="AG20" s="8"/>
      <c r="AH20" s="8"/>
    </row>
    <row r="21" spans="1:72" ht="15.75" thickBot="1" x14ac:dyDescent="0.3">
      <c r="A21" s="126" t="s">
        <v>20</v>
      </c>
      <c r="B21" s="41"/>
      <c r="C21" s="1"/>
      <c r="D21" s="163"/>
      <c r="E21" s="66"/>
      <c r="F21" s="110"/>
      <c r="G21" s="41"/>
      <c r="H21" s="1"/>
      <c r="I21" s="171"/>
      <c r="J21" s="2"/>
      <c r="K21" s="110"/>
      <c r="L21" s="78"/>
      <c r="M21" s="255"/>
      <c r="N21" s="265"/>
      <c r="O21" s="257"/>
      <c r="P21" s="111"/>
      <c r="Q21" s="78"/>
      <c r="R21" s="255"/>
      <c r="S21" s="259"/>
      <c r="T21" s="257"/>
      <c r="U21" s="111"/>
      <c r="V21" s="41"/>
      <c r="W21" s="1"/>
      <c r="X21" s="165"/>
      <c r="Y21" s="2"/>
      <c r="Z21" s="110"/>
      <c r="AA21" s="41"/>
      <c r="AB21" s="1"/>
      <c r="AC21" s="165"/>
      <c r="AD21" s="2"/>
      <c r="AE21" s="110"/>
      <c r="AF21" s="8"/>
      <c r="AG21" s="8"/>
      <c r="AH21" s="8"/>
    </row>
    <row r="22" spans="1:72" x14ac:dyDescent="0.25">
      <c r="A22" s="127" t="s">
        <v>21</v>
      </c>
      <c r="B22" s="79"/>
      <c r="C22" s="335"/>
      <c r="D22" s="166"/>
      <c r="E22" s="155"/>
      <c r="F22" s="336"/>
      <c r="G22" s="78"/>
      <c r="H22" s="255"/>
      <c r="I22" s="169"/>
      <c r="J22" s="257"/>
      <c r="K22" s="111"/>
      <c r="L22" s="79"/>
      <c r="M22" s="335"/>
      <c r="N22" s="166"/>
      <c r="O22" s="39"/>
      <c r="P22" s="336"/>
      <c r="Q22" s="79"/>
      <c r="R22" s="335"/>
      <c r="S22" s="167"/>
      <c r="T22" s="39"/>
      <c r="U22" s="336"/>
      <c r="V22" s="79"/>
      <c r="W22" s="335"/>
      <c r="X22" s="167"/>
      <c r="Y22" s="39"/>
      <c r="Z22" s="336"/>
      <c r="AA22" s="79"/>
      <c r="AB22" s="335"/>
      <c r="AC22" s="167"/>
      <c r="AD22" s="39"/>
      <c r="AE22" s="336"/>
      <c r="AF22" s="8"/>
      <c r="AG22" s="8"/>
      <c r="AH22" s="8"/>
    </row>
    <row r="23" spans="1:72" x14ac:dyDescent="0.25">
      <c r="A23" s="125" t="s">
        <v>22</v>
      </c>
      <c r="B23" s="316">
        <v>137060</v>
      </c>
      <c r="C23" s="255">
        <v>1000</v>
      </c>
      <c r="D23" s="169">
        <v>1711.8</v>
      </c>
      <c r="E23" s="269">
        <f t="shared" si="0"/>
        <v>24798.923999999995</v>
      </c>
      <c r="F23" s="111">
        <f t="shared" si="1"/>
        <v>162570.72399999999</v>
      </c>
      <c r="G23" s="324">
        <v>137840</v>
      </c>
      <c r="H23" s="255">
        <v>1000</v>
      </c>
      <c r="I23" s="169">
        <v>3281.68</v>
      </c>
      <c r="J23" s="257">
        <f t="shared" si="2"/>
        <v>25221.902399999999</v>
      </c>
      <c r="K23" s="111">
        <f t="shared" si="3"/>
        <v>165343.58239999998</v>
      </c>
      <c r="L23" s="324">
        <v>133760</v>
      </c>
      <c r="M23" s="255">
        <v>1000</v>
      </c>
      <c r="N23" s="169">
        <v>5215.3599999999997</v>
      </c>
      <c r="O23" s="257">
        <f t="shared" si="4"/>
        <v>24835.564799999996</v>
      </c>
      <c r="P23" s="111">
        <f t="shared" si="5"/>
        <v>162810.92479999998</v>
      </c>
      <c r="Q23" s="324">
        <v>136520</v>
      </c>
      <c r="R23" s="255">
        <v>1000</v>
      </c>
      <c r="S23" s="169">
        <v>2073.6</v>
      </c>
      <c r="T23" s="257">
        <f t="shared" si="22"/>
        <v>24766.848000000002</v>
      </c>
      <c r="U23" s="111">
        <f t="shared" si="23"/>
        <v>162360.448</v>
      </c>
      <c r="V23" s="324">
        <v>135590</v>
      </c>
      <c r="W23" s="255">
        <v>1000</v>
      </c>
      <c r="X23" s="169">
        <v>1925.8400000000001</v>
      </c>
      <c r="Y23" s="257">
        <f t="shared" ref="Y23" si="32">(V23-W23+X23)*18%</f>
        <v>24572.851199999997</v>
      </c>
      <c r="Z23" s="111">
        <f t="shared" ref="Z23" si="33">V23-W23+X23+Y23</f>
        <v>161088.6912</v>
      </c>
      <c r="AA23" s="324">
        <v>137460</v>
      </c>
      <c r="AB23" s="255">
        <v>1000</v>
      </c>
      <c r="AC23" s="169">
        <v>2627.8199999999997</v>
      </c>
      <c r="AD23" s="257">
        <f t="shared" ref="AD23" si="34">(AA23-AB23+AC23)*18%</f>
        <v>25035.8076</v>
      </c>
      <c r="AE23" s="111">
        <f t="shared" ref="AE23" si="35">AA23-AB23+AC23+AD23</f>
        <v>164123.62760000001</v>
      </c>
      <c r="AF23" s="8"/>
      <c r="AG23" s="8"/>
      <c r="AH23" s="8"/>
    </row>
    <row r="24" spans="1:72" ht="15.75" thickBot="1" x14ac:dyDescent="0.3">
      <c r="A24" s="126" t="s">
        <v>23</v>
      </c>
      <c r="B24" s="41"/>
      <c r="C24" s="1"/>
      <c r="D24" s="163"/>
      <c r="E24" s="258"/>
      <c r="F24" s="110"/>
      <c r="G24" s="78"/>
      <c r="H24" s="255"/>
      <c r="I24" s="169"/>
      <c r="J24" s="257"/>
      <c r="K24" s="111"/>
      <c r="L24" s="41"/>
      <c r="M24" s="1"/>
      <c r="N24" s="163"/>
      <c r="O24" s="2"/>
      <c r="P24" s="110"/>
      <c r="Q24" s="41"/>
      <c r="R24" s="1"/>
      <c r="S24" s="165"/>
      <c r="T24" s="2"/>
      <c r="U24" s="110"/>
      <c r="V24" s="41"/>
      <c r="W24" s="1"/>
      <c r="X24" s="165"/>
      <c r="Y24" s="2"/>
      <c r="Z24" s="110"/>
      <c r="AA24" s="41"/>
      <c r="AB24" s="267"/>
      <c r="AC24" s="165"/>
      <c r="AD24" s="2"/>
      <c r="AE24" s="110"/>
      <c r="AF24" s="8"/>
      <c r="AG24" s="8"/>
      <c r="AH24" s="8"/>
    </row>
    <row r="25" spans="1:72" s="10" customFormat="1" x14ac:dyDescent="0.25">
      <c r="A25" s="127" t="s">
        <v>24</v>
      </c>
      <c r="B25" s="79"/>
      <c r="C25" s="335"/>
      <c r="D25" s="166"/>
      <c r="E25" s="155"/>
      <c r="F25" s="336"/>
      <c r="G25" s="79"/>
      <c r="H25" s="335"/>
      <c r="I25" s="170"/>
      <c r="J25" s="39"/>
      <c r="K25" s="336"/>
      <c r="L25" s="78"/>
      <c r="M25" s="255"/>
      <c r="N25" s="265"/>
      <c r="O25" s="257"/>
      <c r="P25" s="111"/>
      <c r="Q25" s="78"/>
      <c r="R25" s="255"/>
      <c r="S25" s="259"/>
      <c r="T25" s="257"/>
      <c r="U25" s="111"/>
      <c r="V25" s="79"/>
      <c r="W25" s="335"/>
      <c r="X25" s="167"/>
      <c r="Y25" s="39"/>
      <c r="Z25" s="336"/>
      <c r="AA25" s="79"/>
      <c r="AB25" s="335"/>
      <c r="AC25" s="167"/>
      <c r="AD25" s="39"/>
      <c r="AE25" s="336"/>
      <c r="AF25" s="8"/>
      <c r="AG25" s="8"/>
      <c r="AH25" s="8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1:72" s="10" customFormat="1" x14ac:dyDescent="0.25">
      <c r="A26" s="125" t="s">
        <v>25</v>
      </c>
      <c r="B26" s="316">
        <v>126240</v>
      </c>
      <c r="C26" s="255">
        <v>1000</v>
      </c>
      <c r="D26" s="169">
        <v>1711.8</v>
      </c>
      <c r="E26" s="269">
        <f t="shared" si="0"/>
        <v>22851.324000000001</v>
      </c>
      <c r="F26" s="111">
        <f t="shared" si="1"/>
        <v>149803.12400000001</v>
      </c>
      <c r="G26" s="324">
        <v>126430</v>
      </c>
      <c r="H26" s="255">
        <v>1000</v>
      </c>
      <c r="I26" s="169">
        <v>3281.68</v>
      </c>
      <c r="J26" s="257">
        <f t="shared" si="2"/>
        <v>23168.102399999996</v>
      </c>
      <c r="K26" s="111">
        <f t="shared" si="3"/>
        <v>151879.7824</v>
      </c>
      <c r="L26" s="324">
        <v>123820</v>
      </c>
      <c r="M26" s="255">
        <v>1000</v>
      </c>
      <c r="N26" s="169">
        <v>5215.3599999999997</v>
      </c>
      <c r="O26" s="257">
        <f t="shared" si="4"/>
        <v>23046.364799999999</v>
      </c>
      <c r="P26" s="111">
        <f t="shared" si="5"/>
        <v>151081.7248</v>
      </c>
      <c r="Q26" s="324">
        <v>126050</v>
      </c>
      <c r="R26" s="255">
        <v>1000</v>
      </c>
      <c r="S26" s="169">
        <v>2073.6</v>
      </c>
      <c r="T26" s="257">
        <f t="shared" si="22"/>
        <v>22882.248</v>
      </c>
      <c r="U26" s="111">
        <f t="shared" si="23"/>
        <v>150005.848</v>
      </c>
      <c r="V26" s="324">
        <v>125790</v>
      </c>
      <c r="W26" s="255">
        <v>1000</v>
      </c>
      <c r="X26" s="169">
        <v>1925.8400000000001</v>
      </c>
      <c r="Y26" s="257">
        <f t="shared" ref="Y26" si="36">(V26-W26+X26)*18%</f>
        <v>22808.851199999997</v>
      </c>
      <c r="Z26" s="111">
        <f t="shared" ref="Z26" si="37">V26-W26+X26+Y26</f>
        <v>149524.6912</v>
      </c>
      <c r="AA26" s="324">
        <v>126100</v>
      </c>
      <c r="AB26" s="255">
        <v>1000</v>
      </c>
      <c r="AC26" s="169">
        <v>2627.8199999999997</v>
      </c>
      <c r="AD26" s="257">
        <f t="shared" ref="AD26" si="38">(AA26-AB26+AC26)*18%</f>
        <v>22991.007600000001</v>
      </c>
      <c r="AE26" s="111">
        <f t="shared" ref="AE26" si="39">AA26-AB26+AC26+AD26</f>
        <v>150718.82760000002</v>
      </c>
      <c r="AF26" s="8"/>
      <c r="AG26" s="8"/>
      <c r="AH26" s="8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1:72" s="10" customFormat="1" ht="15.75" thickBot="1" x14ac:dyDescent="0.3">
      <c r="A27" s="126" t="s">
        <v>26</v>
      </c>
      <c r="B27" s="41"/>
      <c r="C27" s="1"/>
      <c r="D27" s="163"/>
      <c r="E27" s="66"/>
      <c r="F27" s="110"/>
      <c r="G27" s="41"/>
      <c r="H27" s="1"/>
      <c r="I27" s="171"/>
      <c r="J27" s="2"/>
      <c r="K27" s="110"/>
      <c r="L27" s="78"/>
      <c r="M27" s="255"/>
      <c r="N27" s="265"/>
      <c r="O27" s="257"/>
      <c r="P27" s="111"/>
      <c r="Q27" s="78"/>
      <c r="R27" s="255"/>
      <c r="S27" s="259"/>
      <c r="T27" s="257"/>
      <c r="U27" s="111"/>
      <c r="V27" s="41"/>
      <c r="W27" s="1"/>
      <c r="X27" s="165"/>
      <c r="Y27" s="2"/>
      <c r="Z27" s="110"/>
      <c r="AA27" s="41"/>
      <c r="AB27" s="1"/>
      <c r="AC27" s="165"/>
      <c r="AD27" s="2"/>
      <c r="AE27" s="110"/>
      <c r="AF27" s="8"/>
      <c r="AG27" s="8"/>
      <c r="AH27" s="8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</row>
    <row r="28" spans="1:72" s="10" customFormat="1" x14ac:dyDescent="0.25">
      <c r="A28" s="127" t="s">
        <v>27</v>
      </c>
      <c r="B28" s="79"/>
      <c r="C28" s="335"/>
      <c r="D28" s="166"/>
      <c r="E28" s="155"/>
      <c r="F28" s="336"/>
      <c r="G28" s="78"/>
      <c r="H28" s="255"/>
      <c r="I28" s="169"/>
      <c r="J28" s="257"/>
      <c r="K28" s="111"/>
      <c r="L28" s="79"/>
      <c r="M28" s="335"/>
      <c r="N28" s="166"/>
      <c r="O28" s="39"/>
      <c r="P28" s="336"/>
      <c r="Q28" s="79"/>
      <c r="R28" s="335"/>
      <c r="S28" s="167"/>
      <c r="T28" s="39"/>
      <c r="U28" s="336"/>
      <c r="V28" s="79"/>
      <c r="W28" s="335"/>
      <c r="X28" s="167"/>
      <c r="Y28" s="39"/>
      <c r="Z28" s="336"/>
      <c r="AA28" s="79"/>
      <c r="AB28" s="335"/>
      <c r="AC28" s="167"/>
      <c r="AD28" s="39"/>
      <c r="AE28" s="336"/>
      <c r="AF28" s="8"/>
      <c r="AG28" s="8"/>
      <c r="AH28" s="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</row>
    <row r="29" spans="1:72" s="10" customFormat="1" x14ac:dyDescent="0.25">
      <c r="A29" s="125" t="s">
        <v>28</v>
      </c>
      <c r="B29" s="316">
        <v>126240</v>
      </c>
      <c r="C29" s="255">
        <v>1000</v>
      </c>
      <c r="D29" s="169">
        <v>1711.8</v>
      </c>
      <c r="E29" s="269">
        <f>(B29-C29+D29)*18%</f>
        <v>22851.324000000001</v>
      </c>
      <c r="F29" s="111">
        <f>B29-C29+D29+E29</f>
        <v>149803.12400000001</v>
      </c>
      <c r="G29" s="324">
        <v>125000</v>
      </c>
      <c r="H29" s="255">
        <v>1000</v>
      </c>
      <c r="I29" s="169">
        <v>3281.68</v>
      </c>
      <c r="J29" s="257">
        <f t="shared" si="2"/>
        <v>22910.702399999998</v>
      </c>
      <c r="K29" s="111">
        <f t="shared" si="3"/>
        <v>150192.3824</v>
      </c>
      <c r="L29" s="324">
        <v>124220</v>
      </c>
      <c r="M29" s="255">
        <v>1000</v>
      </c>
      <c r="N29" s="169">
        <v>5215.3599999999997</v>
      </c>
      <c r="O29" s="257">
        <f t="shared" si="4"/>
        <v>23118.364799999999</v>
      </c>
      <c r="P29" s="111">
        <f t="shared" si="5"/>
        <v>151553.7248</v>
      </c>
      <c r="Q29" s="324">
        <v>125750</v>
      </c>
      <c r="R29" s="255">
        <v>1000</v>
      </c>
      <c r="S29" s="169">
        <v>2073.6</v>
      </c>
      <c r="T29" s="257">
        <f t="shared" si="22"/>
        <v>22828.248</v>
      </c>
      <c r="U29" s="111">
        <f t="shared" si="23"/>
        <v>149651.848</v>
      </c>
      <c r="V29" s="324">
        <v>125680</v>
      </c>
      <c r="W29" s="255">
        <v>1000</v>
      </c>
      <c r="X29" s="169">
        <v>1925.8400000000001</v>
      </c>
      <c r="Y29" s="257">
        <f t="shared" ref="Y29" si="40">(V29-W29+X29)*18%</f>
        <v>22789.051199999998</v>
      </c>
      <c r="Z29" s="111">
        <f t="shared" ref="Z29" si="41">V29-W29+X29+Y29</f>
        <v>149394.89119999998</v>
      </c>
      <c r="AA29" s="324">
        <v>125910</v>
      </c>
      <c r="AB29" s="255">
        <v>1000</v>
      </c>
      <c r="AC29" s="169">
        <v>2627.8199999999997</v>
      </c>
      <c r="AD29" s="257">
        <f t="shared" ref="AD29" si="42">(AA29-AB29+AC29)*18%</f>
        <v>22956.8076</v>
      </c>
      <c r="AE29" s="111">
        <f t="shared" ref="AE29" si="43">AA29-AB29+AC29+AD29</f>
        <v>150494.62760000001</v>
      </c>
      <c r="AF29" s="8"/>
      <c r="AG29" s="8"/>
      <c r="AH29" s="8"/>
    </row>
    <row r="30" spans="1:72" s="10" customFormat="1" ht="15.75" thickBot="1" x14ac:dyDescent="0.3">
      <c r="A30" s="126" t="s">
        <v>29</v>
      </c>
      <c r="B30" s="41"/>
      <c r="C30" s="1"/>
      <c r="D30" s="163"/>
      <c r="E30" s="66"/>
      <c r="F30" s="110"/>
      <c r="G30" s="268"/>
      <c r="H30" s="255"/>
      <c r="I30" s="169"/>
      <c r="J30" s="257"/>
      <c r="K30" s="111"/>
      <c r="L30" s="102"/>
      <c r="M30" s="1"/>
      <c r="N30" s="163"/>
      <c r="O30" s="2"/>
      <c r="P30" s="110"/>
      <c r="Q30" s="41"/>
      <c r="R30" s="1"/>
      <c r="S30" s="165"/>
      <c r="T30" s="2"/>
      <c r="U30" s="110"/>
      <c r="V30" s="41"/>
      <c r="W30" s="1"/>
      <c r="X30" s="165"/>
      <c r="Y30" s="2"/>
      <c r="Z30" s="110"/>
      <c r="AA30" s="304"/>
      <c r="AB30" s="1"/>
      <c r="AC30" s="165"/>
      <c r="AD30" s="2"/>
      <c r="AE30" s="110"/>
      <c r="AF30" s="8"/>
      <c r="AG30" s="8"/>
      <c r="AH30" s="8"/>
    </row>
    <row r="31" spans="1:72" s="10" customFormat="1" x14ac:dyDescent="0.25">
      <c r="A31" s="127" t="s">
        <v>30</v>
      </c>
      <c r="B31" s="79"/>
      <c r="C31" s="335"/>
      <c r="D31" s="166"/>
      <c r="E31" s="155"/>
      <c r="F31" s="336"/>
      <c r="G31" s="79"/>
      <c r="H31" s="335"/>
      <c r="I31" s="170"/>
      <c r="J31" s="39"/>
      <c r="K31" s="336"/>
      <c r="L31" s="78"/>
      <c r="M31" s="255"/>
      <c r="N31" s="265"/>
      <c r="O31" s="257"/>
      <c r="P31" s="111"/>
      <c r="Q31" s="270"/>
      <c r="R31" s="335"/>
      <c r="S31" s="167"/>
      <c r="T31" s="39"/>
      <c r="U31" s="336"/>
      <c r="V31" s="79"/>
      <c r="W31" s="335"/>
      <c r="X31" s="167"/>
      <c r="Y31" s="39"/>
      <c r="Z31" s="336"/>
      <c r="AA31" s="79"/>
      <c r="AB31" s="335"/>
      <c r="AC31" s="167"/>
      <c r="AD31" s="39"/>
      <c r="AE31" s="336"/>
      <c r="AF31" s="8"/>
      <c r="AG31" s="8"/>
      <c r="AH31" s="8"/>
    </row>
    <row r="32" spans="1:72" s="10" customFormat="1" x14ac:dyDescent="0.25">
      <c r="A32" s="125" t="s">
        <v>31</v>
      </c>
      <c r="B32" s="316">
        <v>127740</v>
      </c>
      <c r="C32" s="255">
        <v>1000</v>
      </c>
      <c r="D32" s="169">
        <v>1711.8</v>
      </c>
      <c r="E32" s="265">
        <f t="shared" si="0"/>
        <v>23121.324000000001</v>
      </c>
      <c r="F32" s="111">
        <f t="shared" si="1"/>
        <v>151573.12400000001</v>
      </c>
      <c r="G32" s="324">
        <v>126490</v>
      </c>
      <c r="H32" s="255">
        <v>1000</v>
      </c>
      <c r="I32" s="169">
        <v>3281.68</v>
      </c>
      <c r="J32" s="257">
        <f t="shared" si="2"/>
        <v>23178.902399999999</v>
      </c>
      <c r="K32" s="111">
        <f t="shared" si="3"/>
        <v>151950.58239999998</v>
      </c>
      <c r="L32" s="324">
        <v>125760</v>
      </c>
      <c r="M32" s="255">
        <v>1000</v>
      </c>
      <c r="N32" s="169">
        <v>5215.3599999999997</v>
      </c>
      <c r="O32" s="257">
        <f t="shared" si="4"/>
        <v>23395.5648</v>
      </c>
      <c r="P32" s="111">
        <f t="shared" si="5"/>
        <v>153370.92480000001</v>
      </c>
      <c r="Q32" s="324">
        <v>127050</v>
      </c>
      <c r="R32" s="255">
        <v>1000</v>
      </c>
      <c r="S32" s="169">
        <v>2073.6</v>
      </c>
      <c r="T32" s="257">
        <f>(Q32-R32+S32)*18%</f>
        <v>23062.248</v>
      </c>
      <c r="U32" s="111">
        <f>Q32-R32+S32+T32</f>
        <v>151185.848</v>
      </c>
      <c r="V32" s="324">
        <v>126980</v>
      </c>
      <c r="W32" s="255">
        <v>1000</v>
      </c>
      <c r="X32" s="169">
        <v>1925.8400000000001</v>
      </c>
      <c r="Y32" s="257">
        <f>(V32-W32+X32)*18%</f>
        <v>23023.051199999998</v>
      </c>
      <c r="Z32" s="111">
        <f>V32-W32+X32+Y32</f>
        <v>150928.89119999998</v>
      </c>
      <c r="AA32" s="324">
        <v>127250</v>
      </c>
      <c r="AB32" s="255">
        <v>1000</v>
      </c>
      <c r="AC32" s="169">
        <v>2627.8199999999997</v>
      </c>
      <c r="AD32" s="257">
        <f>(AA32-AB32+AC32)*18%</f>
        <v>23198.007600000001</v>
      </c>
      <c r="AE32" s="111">
        <f>AA32-AB32+AC32+AD32</f>
        <v>152075.82760000002</v>
      </c>
      <c r="AF32" s="8"/>
      <c r="AG32" s="8"/>
      <c r="AH32" s="8"/>
    </row>
    <row r="33" spans="1:72" s="10" customFormat="1" ht="15.75" thickBot="1" x14ac:dyDescent="0.3">
      <c r="A33" s="126" t="s">
        <v>32</v>
      </c>
      <c r="B33" s="41"/>
      <c r="C33" s="1"/>
      <c r="D33" s="163"/>
      <c r="E33" s="66"/>
      <c r="F33" s="110"/>
      <c r="G33" s="41"/>
      <c r="H33" s="1"/>
      <c r="I33" s="171"/>
      <c r="J33" s="2"/>
      <c r="K33" s="110"/>
      <c r="L33" s="78"/>
      <c r="M33" s="255"/>
      <c r="N33" s="265"/>
      <c r="O33" s="257"/>
      <c r="P33" s="111"/>
      <c r="Q33" s="41"/>
      <c r="R33" s="1"/>
      <c r="S33" s="165"/>
      <c r="T33" s="2"/>
      <c r="U33" s="110"/>
      <c r="V33" s="41"/>
      <c r="W33" s="1"/>
      <c r="X33" s="165"/>
      <c r="Y33" s="2"/>
      <c r="Z33" s="110"/>
      <c r="AA33" s="41"/>
      <c r="AB33" s="1"/>
      <c r="AC33" s="165"/>
      <c r="AD33" s="2"/>
      <c r="AE33" s="110"/>
      <c r="AF33" s="8"/>
      <c r="AG33" s="8"/>
      <c r="AH33" s="8"/>
    </row>
    <row r="34" spans="1:72" x14ac:dyDescent="0.25">
      <c r="A34" s="127" t="s">
        <v>33</v>
      </c>
      <c r="B34" s="79"/>
      <c r="C34" s="335"/>
      <c r="D34" s="166"/>
      <c r="E34" s="155"/>
      <c r="F34" s="336"/>
      <c r="G34" s="79"/>
      <c r="H34" s="335"/>
      <c r="I34" s="170"/>
      <c r="J34" s="39"/>
      <c r="K34" s="336"/>
      <c r="L34" s="79"/>
      <c r="M34" s="335"/>
      <c r="N34" s="166"/>
      <c r="O34" s="39"/>
      <c r="P34" s="336"/>
      <c r="Q34" s="79"/>
      <c r="R34" s="335"/>
      <c r="S34" s="167"/>
      <c r="T34" s="39"/>
      <c r="U34" s="336"/>
      <c r="V34" s="79"/>
      <c r="W34" s="335"/>
      <c r="X34" s="167"/>
      <c r="Y34" s="39"/>
      <c r="Z34" s="336"/>
      <c r="AA34" s="79"/>
      <c r="AB34" s="335"/>
      <c r="AC34" s="167"/>
      <c r="AD34" s="39"/>
      <c r="AE34" s="336"/>
      <c r="AF34" s="8"/>
      <c r="AG34" s="8"/>
      <c r="AH34" s="8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</row>
    <row r="35" spans="1:72" s="10" customFormat="1" ht="15.75" thickBot="1" x14ac:dyDescent="0.3">
      <c r="A35" s="126" t="s">
        <v>34</v>
      </c>
      <c r="B35" s="316">
        <v>127320</v>
      </c>
      <c r="C35" s="1">
        <v>1000</v>
      </c>
      <c r="D35" s="169">
        <v>1711.8</v>
      </c>
      <c r="E35" s="156">
        <f t="shared" si="0"/>
        <v>23045.723999999998</v>
      </c>
      <c r="F35" s="110">
        <f t="shared" si="1"/>
        <v>151077.524</v>
      </c>
      <c r="G35" s="324">
        <v>127000</v>
      </c>
      <c r="H35" s="1">
        <v>1000</v>
      </c>
      <c r="I35" s="169">
        <v>3281.68</v>
      </c>
      <c r="J35" s="2">
        <f t="shared" si="2"/>
        <v>23270.702399999998</v>
      </c>
      <c r="K35" s="110">
        <f t="shared" si="3"/>
        <v>152552.3824</v>
      </c>
      <c r="L35" s="324">
        <v>124720</v>
      </c>
      <c r="M35" s="1">
        <v>1000</v>
      </c>
      <c r="N35" s="169">
        <v>5215.3599999999997</v>
      </c>
      <c r="O35" s="2">
        <f t="shared" si="4"/>
        <v>23208.364799999999</v>
      </c>
      <c r="P35" s="110">
        <f t="shared" si="5"/>
        <v>152143.7248</v>
      </c>
      <c r="Q35" s="324">
        <v>127430</v>
      </c>
      <c r="R35" s="1">
        <v>1000</v>
      </c>
      <c r="S35" s="169">
        <v>2073.6</v>
      </c>
      <c r="T35" s="2">
        <f t="shared" si="22"/>
        <v>23130.648000000001</v>
      </c>
      <c r="U35" s="110">
        <f t="shared" si="23"/>
        <v>151634.24800000002</v>
      </c>
      <c r="V35" s="324">
        <v>126550</v>
      </c>
      <c r="W35" s="1">
        <v>1000</v>
      </c>
      <c r="X35" s="169">
        <v>1925.8400000000001</v>
      </c>
      <c r="Y35" s="2">
        <f t="shared" ref="Y35" si="44">(V35-W35+X35)*18%</f>
        <v>22945.6512</v>
      </c>
      <c r="Z35" s="110">
        <f t="shared" ref="Z35" si="45">V35-W35+X35+Y35</f>
        <v>150421.49119999999</v>
      </c>
      <c r="AA35" s="324">
        <v>126870</v>
      </c>
      <c r="AB35" s="1">
        <v>1000</v>
      </c>
      <c r="AC35" s="169">
        <v>2627.8199999999997</v>
      </c>
      <c r="AD35" s="2">
        <f t="shared" ref="AD35" si="46">(AA35-AB35+AC35)*18%</f>
        <v>23129.607599999999</v>
      </c>
      <c r="AE35" s="110">
        <f t="shared" ref="AE35" si="47">AA35-AB35+AC35+AD35</f>
        <v>151627.4276</v>
      </c>
      <c r="AF35" s="8"/>
      <c r="AG35" s="8"/>
      <c r="AH35" s="8"/>
    </row>
    <row r="36" spans="1:72" s="10" customFormat="1" x14ac:dyDescent="0.25">
      <c r="A36" s="127" t="s">
        <v>35</v>
      </c>
      <c r="B36" s="79"/>
      <c r="C36" s="335"/>
      <c r="D36" s="166"/>
      <c r="E36" s="155"/>
      <c r="F36" s="336"/>
      <c r="G36" s="79"/>
      <c r="H36" s="335"/>
      <c r="I36" s="170"/>
      <c r="J36" s="39"/>
      <c r="K36" s="336"/>
      <c r="L36" s="79"/>
      <c r="M36" s="335"/>
      <c r="N36" s="166"/>
      <c r="O36" s="39"/>
      <c r="P36" s="336"/>
      <c r="Q36" s="79"/>
      <c r="R36" s="335"/>
      <c r="S36" s="167"/>
      <c r="T36" s="39"/>
      <c r="U36" s="336"/>
      <c r="V36" s="79"/>
      <c r="W36" s="335"/>
      <c r="X36" s="167"/>
      <c r="Y36" s="39"/>
      <c r="Z36" s="336"/>
      <c r="AA36" s="79"/>
      <c r="AB36" s="335"/>
      <c r="AC36" s="167"/>
      <c r="AD36" s="39"/>
      <c r="AE36" s="336"/>
      <c r="AF36" s="8"/>
      <c r="AG36" s="8"/>
      <c r="AH36" s="8"/>
    </row>
    <row r="37" spans="1:72" s="10" customFormat="1" ht="15.75" thickBot="1" x14ac:dyDescent="0.3">
      <c r="A37" s="126" t="s">
        <v>36</v>
      </c>
      <c r="B37" s="323">
        <v>128270</v>
      </c>
      <c r="C37" s="1">
        <v>1000</v>
      </c>
      <c r="D37" s="171">
        <v>1711.8</v>
      </c>
      <c r="E37" s="156">
        <f t="shared" si="0"/>
        <v>23216.723999999998</v>
      </c>
      <c r="F37" s="110">
        <f t="shared" si="1"/>
        <v>152198.524</v>
      </c>
      <c r="G37" s="328">
        <v>127750</v>
      </c>
      <c r="H37" s="1">
        <v>1000</v>
      </c>
      <c r="I37" s="171">
        <v>3281.68</v>
      </c>
      <c r="J37" s="2">
        <f t="shared" si="2"/>
        <v>23405.702399999998</v>
      </c>
      <c r="K37" s="110">
        <f t="shared" si="3"/>
        <v>153437.3824</v>
      </c>
      <c r="L37" s="328">
        <v>125070</v>
      </c>
      <c r="M37" s="1">
        <v>1000</v>
      </c>
      <c r="N37" s="171">
        <v>5215.3599999999997</v>
      </c>
      <c r="O37" s="2">
        <f t="shared" si="4"/>
        <v>23271.364799999999</v>
      </c>
      <c r="P37" s="110">
        <f t="shared" si="5"/>
        <v>152556.7248</v>
      </c>
      <c r="Q37" s="328">
        <v>127930</v>
      </c>
      <c r="R37" s="1">
        <v>1000</v>
      </c>
      <c r="S37" s="171">
        <v>2073.6</v>
      </c>
      <c r="T37" s="2">
        <f t="shared" si="22"/>
        <v>23220.648000000001</v>
      </c>
      <c r="U37" s="110">
        <f t="shared" si="23"/>
        <v>152224.24800000002</v>
      </c>
      <c r="V37" s="328">
        <v>127550</v>
      </c>
      <c r="W37" s="1">
        <v>1000</v>
      </c>
      <c r="X37" s="171">
        <v>1925.8400000000001</v>
      </c>
      <c r="Y37" s="2">
        <f t="shared" ref="Y37" si="48">(V37-W37+X37)*18%</f>
        <v>23125.6512</v>
      </c>
      <c r="Z37" s="110">
        <f t="shared" ref="Z37" si="49">V37-W37+X37+Y37</f>
        <v>151601.49119999999</v>
      </c>
      <c r="AA37" s="328">
        <v>128120</v>
      </c>
      <c r="AB37" s="1">
        <v>1000</v>
      </c>
      <c r="AC37" s="171">
        <v>2627.8199999999997</v>
      </c>
      <c r="AD37" s="2">
        <f t="shared" ref="AD37" si="50">(AA37-AB37+AC37)*18%</f>
        <v>23354.607599999999</v>
      </c>
      <c r="AE37" s="110">
        <f t="shared" ref="AE37" si="51">AA37-AB37+AC37+AD37</f>
        <v>153102.4276</v>
      </c>
      <c r="AF37" s="8"/>
      <c r="AG37" s="8"/>
      <c r="AH37" s="8"/>
    </row>
    <row r="38" spans="1:72" s="10" customFormat="1" x14ac:dyDescent="0.25">
      <c r="A38" s="129" t="s">
        <v>37</v>
      </c>
      <c r="B38" s="78"/>
      <c r="C38" s="255"/>
      <c r="D38" s="265"/>
      <c r="E38" s="271"/>
      <c r="F38" s="111"/>
      <c r="G38" s="258"/>
      <c r="H38" s="255"/>
      <c r="I38" s="169"/>
      <c r="J38" s="257"/>
      <c r="K38" s="111"/>
      <c r="L38" s="78"/>
      <c r="M38" s="255"/>
      <c r="N38" s="265"/>
      <c r="O38" s="257"/>
      <c r="P38" s="111"/>
      <c r="Q38" s="78"/>
      <c r="R38" s="255"/>
      <c r="S38" s="259"/>
      <c r="T38" s="257"/>
      <c r="U38" s="111"/>
      <c r="V38" s="78"/>
      <c r="W38" s="255"/>
      <c r="X38" s="259"/>
      <c r="Y38" s="257"/>
      <c r="Z38" s="111"/>
      <c r="AA38" s="78"/>
      <c r="AB38" s="255"/>
      <c r="AC38" s="259"/>
      <c r="AD38" s="257"/>
      <c r="AE38" s="111"/>
      <c r="AF38" s="8"/>
      <c r="AG38" s="8"/>
      <c r="AH38" s="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</row>
    <row r="39" spans="1:72" s="10" customFormat="1" x14ac:dyDescent="0.25">
      <c r="A39" s="125" t="s">
        <v>38</v>
      </c>
      <c r="B39" s="316">
        <v>133940</v>
      </c>
      <c r="C39" s="255">
        <v>1000</v>
      </c>
      <c r="D39" s="169">
        <v>1711.8</v>
      </c>
      <c r="E39" s="269">
        <f t="shared" si="0"/>
        <v>24237.323999999997</v>
      </c>
      <c r="F39" s="111">
        <f t="shared" si="1"/>
        <v>158889.12399999998</v>
      </c>
      <c r="G39" s="324">
        <v>134080</v>
      </c>
      <c r="H39" s="255">
        <v>1000</v>
      </c>
      <c r="I39" s="169">
        <v>3281.68</v>
      </c>
      <c r="J39" s="257">
        <f t="shared" si="2"/>
        <v>24545.102399999996</v>
      </c>
      <c r="K39" s="111">
        <f t="shared" si="3"/>
        <v>160906.7824</v>
      </c>
      <c r="L39" s="324">
        <v>131650</v>
      </c>
      <c r="M39" s="255">
        <v>1000</v>
      </c>
      <c r="N39" s="169">
        <v>5215.3599999999997</v>
      </c>
      <c r="O39" s="257">
        <f t="shared" si="4"/>
        <v>24455.764799999997</v>
      </c>
      <c r="P39" s="111">
        <f t="shared" si="5"/>
        <v>160321.12479999999</v>
      </c>
      <c r="Q39" s="324">
        <v>133950</v>
      </c>
      <c r="R39" s="255">
        <v>1000</v>
      </c>
      <c r="S39" s="169">
        <v>2073.6</v>
      </c>
      <c r="T39" s="257">
        <f t="shared" si="22"/>
        <v>24304.248</v>
      </c>
      <c r="U39" s="111">
        <f t="shared" si="23"/>
        <v>159327.848</v>
      </c>
      <c r="V39" s="324">
        <v>133730</v>
      </c>
      <c r="W39" s="255">
        <v>1000</v>
      </c>
      <c r="X39" s="169">
        <v>1925.8400000000001</v>
      </c>
      <c r="Y39" s="257">
        <f t="shared" ref="Y39:Y40" si="52">(V39-W39+X39)*18%</f>
        <v>24238.051199999998</v>
      </c>
      <c r="Z39" s="111">
        <f t="shared" ref="Z39:Z40" si="53">V39-W39+X39+Y39</f>
        <v>158893.89119999998</v>
      </c>
      <c r="AA39" s="324">
        <v>133840</v>
      </c>
      <c r="AB39" s="255">
        <v>1000</v>
      </c>
      <c r="AC39" s="169">
        <v>2627.8199999999997</v>
      </c>
      <c r="AD39" s="257">
        <f t="shared" ref="AD39:AD40" si="54">(AA39-AB39+AC39)*18%</f>
        <v>24384.207600000002</v>
      </c>
      <c r="AE39" s="111">
        <f t="shared" ref="AE39:AE40" si="55">AA39-AB39+AC39+AD39</f>
        <v>159852.0276</v>
      </c>
      <c r="AF39" s="8"/>
      <c r="AG39" s="8"/>
      <c r="AH39" s="8"/>
    </row>
    <row r="40" spans="1:72" s="10" customFormat="1" x14ac:dyDescent="0.25">
      <c r="A40" s="125" t="s">
        <v>39</v>
      </c>
      <c r="B40" s="316">
        <v>131790</v>
      </c>
      <c r="C40" s="255">
        <v>1000</v>
      </c>
      <c r="D40" s="169">
        <v>1711.8</v>
      </c>
      <c r="E40" s="269">
        <f t="shared" si="0"/>
        <v>23850.323999999997</v>
      </c>
      <c r="F40" s="111">
        <f t="shared" si="1"/>
        <v>156352.12399999998</v>
      </c>
      <c r="G40" s="324">
        <v>134580</v>
      </c>
      <c r="H40" s="255">
        <v>1000</v>
      </c>
      <c r="I40" s="169">
        <v>3281.68</v>
      </c>
      <c r="J40" s="257">
        <f t="shared" si="2"/>
        <v>24635.102399999996</v>
      </c>
      <c r="K40" s="111">
        <f t="shared" si="3"/>
        <v>161496.7824</v>
      </c>
      <c r="L40" s="324">
        <v>132300</v>
      </c>
      <c r="M40" s="255">
        <v>1000</v>
      </c>
      <c r="N40" s="169">
        <v>5215.3599999999997</v>
      </c>
      <c r="O40" s="257">
        <f t="shared" si="4"/>
        <v>24572.764799999997</v>
      </c>
      <c r="P40" s="111">
        <f t="shared" si="5"/>
        <v>161088.12479999999</v>
      </c>
      <c r="Q40" s="324">
        <v>131700</v>
      </c>
      <c r="R40" s="255">
        <v>1000</v>
      </c>
      <c r="S40" s="169">
        <v>2073.6</v>
      </c>
      <c r="T40" s="257">
        <f t="shared" si="22"/>
        <v>23899.248</v>
      </c>
      <c r="U40" s="111">
        <f t="shared" si="23"/>
        <v>156672.848</v>
      </c>
      <c r="V40" s="324">
        <v>131730</v>
      </c>
      <c r="W40" s="255">
        <v>1000</v>
      </c>
      <c r="X40" s="169">
        <v>1925.8400000000001</v>
      </c>
      <c r="Y40" s="257">
        <f t="shared" si="52"/>
        <v>23878.051199999998</v>
      </c>
      <c r="Z40" s="111">
        <f t="shared" si="53"/>
        <v>156533.89119999998</v>
      </c>
      <c r="AA40" s="324">
        <v>134090</v>
      </c>
      <c r="AB40" s="255">
        <v>1000</v>
      </c>
      <c r="AC40" s="169">
        <v>2627.8199999999997</v>
      </c>
      <c r="AD40" s="257">
        <f t="shared" si="54"/>
        <v>24429.207600000002</v>
      </c>
      <c r="AE40" s="111">
        <f t="shared" si="55"/>
        <v>160147.0276</v>
      </c>
      <c r="AF40" s="8"/>
      <c r="AG40" s="8"/>
      <c r="AH40" s="8"/>
    </row>
    <row r="41" spans="1:72" s="10" customFormat="1" ht="15.75" thickBot="1" x14ac:dyDescent="0.3">
      <c r="A41" s="135"/>
      <c r="B41" s="41"/>
      <c r="C41" s="1"/>
      <c r="D41" s="163"/>
      <c r="E41" s="156"/>
      <c r="F41" s="309"/>
      <c r="G41" s="41"/>
      <c r="H41" s="1"/>
      <c r="I41" s="171"/>
      <c r="J41" s="2"/>
      <c r="K41" s="110"/>
      <c r="L41" s="41"/>
      <c r="M41" s="1"/>
      <c r="N41" s="163"/>
      <c r="O41" s="2"/>
      <c r="P41" s="110"/>
      <c r="Q41" s="41"/>
      <c r="R41" s="1"/>
      <c r="S41" s="165"/>
      <c r="T41" s="2"/>
      <c r="U41" s="110"/>
      <c r="V41" s="41"/>
      <c r="W41" s="1"/>
      <c r="X41" s="165"/>
      <c r="Y41" s="2"/>
      <c r="Z41" s="110"/>
      <c r="AA41" s="41"/>
      <c r="AB41" s="1"/>
      <c r="AC41" s="165"/>
      <c r="AD41" s="2"/>
      <c r="AE41" s="110"/>
      <c r="AF41" s="8"/>
      <c r="AG41" s="8"/>
      <c r="AH41" s="8"/>
    </row>
    <row r="42" spans="1:72" x14ac:dyDescent="0.25">
      <c r="A42" s="128" t="s">
        <v>41</v>
      </c>
      <c r="B42" s="316">
        <v>136440</v>
      </c>
      <c r="C42" s="335">
        <v>1000</v>
      </c>
      <c r="D42" s="169">
        <v>1711.8</v>
      </c>
      <c r="E42" s="157">
        <f t="shared" si="0"/>
        <v>24687.323999999997</v>
      </c>
      <c r="F42" s="336">
        <f>B42-C42+D42+E42</f>
        <v>161839.12399999998</v>
      </c>
      <c r="G42" s="324">
        <v>136330</v>
      </c>
      <c r="H42" s="255">
        <v>1000</v>
      </c>
      <c r="I42" s="169">
        <v>3281.68</v>
      </c>
      <c r="J42" s="257">
        <f t="shared" si="2"/>
        <v>24950.102399999996</v>
      </c>
      <c r="K42" s="111">
        <f t="shared" si="3"/>
        <v>163561.7824</v>
      </c>
      <c r="L42" s="324">
        <v>133550</v>
      </c>
      <c r="M42" s="335">
        <v>1000</v>
      </c>
      <c r="N42" s="169">
        <v>5215.3599999999997</v>
      </c>
      <c r="O42" s="39">
        <f t="shared" si="4"/>
        <v>24797.764799999997</v>
      </c>
      <c r="P42" s="336">
        <f t="shared" si="5"/>
        <v>162563.12479999999</v>
      </c>
      <c r="Q42" s="324">
        <v>135950</v>
      </c>
      <c r="R42" s="335">
        <v>1000</v>
      </c>
      <c r="S42" s="169">
        <v>2073.6</v>
      </c>
      <c r="T42" s="39">
        <f t="shared" si="22"/>
        <v>24664.248</v>
      </c>
      <c r="U42" s="336">
        <f>Q42-R42+S42+T42</f>
        <v>161687.848</v>
      </c>
      <c r="V42" s="324">
        <v>136480</v>
      </c>
      <c r="W42" s="335">
        <v>1000</v>
      </c>
      <c r="X42" s="169">
        <v>1925.8400000000001</v>
      </c>
      <c r="Y42" s="39">
        <f t="shared" ref="Y42" si="56">(V42-W42+X42)*18%</f>
        <v>24733.051199999998</v>
      </c>
      <c r="Z42" s="336">
        <f>V42-W42+X42+Y42</f>
        <v>162138.89119999998</v>
      </c>
      <c r="AA42" s="324">
        <v>135840</v>
      </c>
      <c r="AB42" s="335">
        <v>1000</v>
      </c>
      <c r="AC42" s="169">
        <v>2627.8199999999997</v>
      </c>
      <c r="AD42" s="39">
        <f t="shared" ref="AD42" si="57">(AA42-AB42+AC42)*18%</f>
        <v>24744.207600000002</v>
      </c>
      <c r="AE42" s="336">
        <f>AA42-AB42+AC42+AD42</f>
        <v>162212.0276</v>
      </c>
      <c r="AF42" s="8"/>
      <c r="AG42" s="8"/>
      <c r="AH42" s="8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</row>
    <row r="43" spans="1:72" ht="15.75" thickBot="1" x14ac:dyDescent="0.3">
      <c r="A43" s="126" t="s">
        <v>42</v>
      </c>
      <c r="B43" s="41"/>
      <c r="C43" s="1"/>
      <c r="D43" s="163"/>
      <c r="E43" s="66"/>
      <c r="F43" s="110"/>
      <c r="G43" s="41"/>
      <c r="H43" s="1"/>
      <c r="I43" s="171"/>
      <c r="J43" s="2"/>
      <c r="K43" s="110"/>
      <c r="L43" s="41"/>
      <c r="M43" s="1"/>
      <c r="N43" s="163"/>
      <c r="O43" s="2"/>
      <c r="P43" s="110"/>
      <c r="Q43" s="41"/>
      <c r="R43" s="1"/>
      <c r="S43" s="165"/>
      <c r="T43" s="2"/>
      <c r="U43" s="110"/>
      <c r="V43" s="41"/>
      <c r="W43" s="1"/>
      <c r="X43" s="165"/>
      <c r="Y43" s="2"/>
      <c r="Z43" s="110"/>
      <c r="AA43" s="41"/>
      <c r="AB43" s="1"/>
      <c r="AC43" s="165"/>
      <c r="AD43" s="2"/>
      <c r="AE43" s="110"/>
      <c r="AF43" s="8"/>
      <c r="AG43" s="8"/>
      <c r="AH43" s="8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</row>
    <row r="44" spans="1:72" x14ac:dyDescent="0.25">
      <c r="A44" s="128" t="s">
        <v>43</v>
      </c>
      <c r="B44" s="316">
        <v>136440</v>
      </c>
      <c r="C44" s="335">
        <v>1000</v>
      </c>
      <c r="D44" s="169">
        <v>1711.8</v>
      </c>
      <c r="E44" s="157">
        <f t="shared" si="0"/>
        <v>24687.323999999997</v>
      </c>
      <c r="F44" s="336">
        <f t="shared" si="1"/>
        <v>161839.12399999998</v>
      </c>
      <c r="G44" s="324">
        <v>136330</v>
      </c>
      <c r="H44" s="335">
        <v>1000</v>
      </c>
      <c r="I44" s="169">
        <v>3281.68</v>
      </c>
      <c r="J44" s="39">
        <f t="shared" si="2"/>
        <v>24950.102399999996</v>
      </c>
      <c r="K44" s="336">
        <f t="shared" si="3"/>
        <v>163561.7824</v>
      </c>
      <c r="L44" s="324">
        <v>133550</v>
      </c>
      <c r="M44" s="335">
        <v>1000</v>
      </c>
      <c r="N44" s="169">
        <v>5215.3599999999997</v>
      </c>
      <c r="O44" s="39">
        <f t="shared" si="4"/>
        <v>24797.764799999997</v>
      </c>
      <c r="P44" s="336">
        <f t="shared" si="5"/>
        <v>162563.12479999999</v>
      </c>
      <c r="Q44" s="324">
        <v>135950</v>
      </c>
      <c r="R44" s="335">
        <v>1000</v>
      </c>
      <c r="S44" s="169">
        <v>2073.6</v>
      </c>
      <c r="T44" s="39">
        <f t="shared" si="22"/>
        <v>24664.248</v>
      </c>
      <c r="U44" s="336">
        <f t="shared" si="23"/>
        <v>161687.848</v>
      </c>
      <c r="V44" s="324">
        <v>136480</v>
      </c>
      <c r="W44" s="335">
        <v>1000</v>
      </c>
      <c r="X44" s="169">
        <v>1925.8400000000001</v>
      </c>
      <c r="Y44" s="39">
        <f t="shared" ref="Y44:Y45" si="58">(V44-W44+X44)*18%</f>
        <v>24733.051199999998</v>
      </c>
      <c r="Z44" s="336">
        <f t="shared" ref="Z44:Z45" si="59">V44-W44+X44+Y44</f>
        <v>162138.89119999998</v>
      </c>
      <c r="AA44" s="324">
        <v>135840</v>
      </c>
      <c r="AB44" s="335">
        <v>1000</v>
      </c>
      <c r="AC44" s="169">
        <v>2627.8199999999997</v>
      </c>
      <c r="AD44" s="39">
        <f t="shared" ref="AD44:AD45" si="60">(AA44-AB44+AC44)*18%</f>
        <v>24744.207600000002</v>
      </c>
      <c r="AE44" s="336">
        <f t="shared" ref="AE44:AE45" si="61">AA44-AB44+AC44+AD44</f>
        <v>162212.0276</v>
      </c>
      <c r="AF44" s="8"/>
      <c r="AG44" s="8"/>
      <c r="AH44" s="8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</row>
    <row r="45" spans="1:72" x14ac:dyDescent="0.25">
      <c r="A45" s="125" t="s">
        <v>44</v>
      </c>
      <c r="B45" s="316">
        <v>139940</v>
      </c>
      <c r="C45" s="255">
        <v>1000</v>
      </c>
      <c r="D45" s="169">
        <v>1711.8</v>
      </c>
      <c r="E45" s="269">
        <f t="shared" si="0"/>
        <v>25317.323999999997</v>
      </c>
      <c r="F45" s="111">
        <f t="shared" si="1"/>
        <v>165969.12399999998</v>
      </c>
      <c r="G45" s="324">
        <v>139830</v>
      </c>
      <c r="H45" s="255">
        <v>1000</v>
      </c>
      <c r="I45" s="169">
        <v>3281.68</v>
      </c>
      <c r="J45" s="257">
        <f t="shared" si="2"/>
        <v>25580.102399999996</v>
      </c>
      <c r="K45" s="111">
        <f t="shared" si="3"/>
        <v>167691.7824</v>
      </c>
      <c r="L45" s="324">
        <v>137050</v>
      </c>
      <c r="M45" s="255">
        <v>1000</v>
      </c>
      <c r="N45" s="169">
        <v>5215.3599999999997</v>
      </c>
      <c r="O45" s="257">
        <f t="shared" si="4"/>
        <v>25427.764799999997</v>
      </c>
      <c r="P45" s="111">
        <f t="shared" si="5"/>
        <v>166693.12479999999</v>
      </c>
      <c r="Q45" s="324">
        <v>139450</v>
      </c>
      <c r="R45" s="255">
        <v>1000</v>
      </c>
      <c r="S45" s="169">
        <v>2073.6</v>
      </c>
      <c r="T45" s="257">
        <f t="shared" si="22"/>
        <v>25294.248</v>
      </c>
      <c r="U45" s="111">
        <f t="shared" si="23"/>
        <v>165817.848</v>
      </c>
      <c r="V45" s="324">
        <v>139980</v>
      </c>
      <c r="W45" s="255">
        <v>1000</v>
      </c>
      <c r="X45" s="169">
        <v>1925.8400000000001</v>
      </c>
      <c r="Y45" s="257">
        <f t="shared" si="58"/>
        <v>25363.051199999998</v>
      </c>
      <c r="Z45" s="111">
        <f t="shared" si="59"/>
        <v>166268.89119999998</v>
      </c>
      <c r="AA45" s="324">
        <v>139840</v>
      </c>
      <c r="AB45" s="255">
        <v>1000</v>
      </c>
      <c r="AC45" s="169">
        <v>2627.8199999999997</v>
      </c>
      <c r="AD45" s="257">
        <f t="shared" si="60"/>
        <v>25464.207600000002</v>
      </c>
      <c r="AE45" s="111">
        <f t="shared" si="61"/>
        <v>166932.0276</v>
      </c>
      <c r="AF45" s="8"/>
      <c r="AG45" s="8"/>
      <c r="AH45" s="8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</row>
    <row r="46" spans="1:72" ht="15.75" thickBot="1" x14ac:dyDescent="0.3">
      <c r="A46" s="136" t="s">
        <v>45</v>
      </c>
      <c r="B46" s="41"/>
      <c r="C46" s="56"/>
      <c r="D46" s="163"/>
      <c r="E46" s="66"/>
      <c r="F46" s="110"/>
      <c r="G46" s="41"/>
      <c r="H46" s="56"/>
      <c r="I46" s="171"/>
      <c r="J46" s="2"/>
      <c r="K46" s="110"/>
      <c r="L46" s="41"/>
      <c r="M46" s="56"/>
      <c r="N46" s="163"/>
      <c r="O46" s="2"/>
      <c r="P46" s="110"/>
      <c r="Q46" s="41"/>
      <c r="R46" s="56"/>
      <c r="S46" s="165"/>
      <c r="T46" s="2"/>
      <c r="U46" s="110"/>
      <c r="V46" s="41"/>
      <c r="W46" s="56"/>
      <c r="X46" s="165"/>
      <c r="Y46" s="2"/>
      <c r="Z46" s="110"/>
      <c r="AA46" s="41"/>
      <c r="AB46" s="56"/>
      <c r="AC46" s="165"/>
      <c r="AD46" s="2"/>
      <c r="AE46" s="110"/>
      <c r="AF46" s="8"/>
      <c r="AG46" s="8"/>
      <c r="AH46" s="8"/>
    </row>
    <row r="47" spans="1:72" x14ac:dyDescent="0.25">
      <c r="A47" s="141" t="s">
        <v>46</v>
      </c>
      <c r="B47" s="316">
        <v>123490</v>
      </c>
      <c r="C47" s="335">
        <v>1000</v>
      </c>
      <c r="D47" s="169">
        <v>1711.8</v>
      </c>
      <c r="E47" s="157">
        <f>(B47-C47+D47)*18%</f>
        <v>22356.324000000001</v>
      </c>
      <c r="F47" s="336">
        <f>B47-C47+D47+E47</f>
        <v>146558.12400000001</v>
      </c>
      <c r="G47" s="324">
        <v>121990</v>
      </c>
      <c r="H47" s="335">
        <v>1000</v>
      </c>
      <c r="I47" s="169">
        <v>3281.68</v>
      </c>
      <c r="J47" s="39">
        <f>(G47-H47+I47)*18%</f>
        <v>22368.902399999999</v>
      </c>
      <c r="K47" s="336">
        <f>G47-H47+I47+J47</f>
        <v>146640.58239999998</v>
      </c>
      <c r="L47" s="324">
        <v>120760</v>
      </c>
      <c r="M47" s="335">
        <v>1000</v>
      </c>
      <c r="N47" s="169">
        <v>5215.3599999999997</v>
      </c>
      <c r="O47" s="39">
        <f t="shared" ref="O47" si="62">(L47-M47+N47)*18%</f>
        <v>22495.5648</v>
      </c>
      <c r="P47" s="336">
        <f t="shared" ref="P47" si="63">L47-M47+N47+O47</f>
        <v>147470.92480000001</v>
      </c>
      <c r="Q47" s="324">
        <v>122850</v>
      </c>
      <c r="R47" s="335">
        <v>1000</v>
      </c>
      <c r="S47" s="169">
        <v>2073.6</v>
      </c>
      <c r="T47" s="39">
        <f t="shared" ref="T47" si="64">(Q47-R47+S47)*18%</f>
        <v>22306.248</v>
      </c>
      <c r="U47" s="336">
        <f t="shared" ref="U47" si="65">Q47-R47+S47+T47</f>
        <v>146229.848</v>
      </c>
      <c r="V47" s="324">
        <v>122680</v>
      </c>
      <c r="W47" s="335">
        <v>1000</v>
      </c>
      <c r="X47" s="169">
        <v>1925.8400000000001</v>
      </c>
      <c r="Y47" s="39">
        <f t="shared" ref="Y47" si="66">(V47-W47+X47)*18%</f>
        <v>22249.051199999998</v>
      </c>
      <c r="Z47" s="336">
        <f t="shared" ref="Z47" si="67">V47-W47+X47+Y47</f>
        <v>145854.89119999998</v>
      </c>
      <c r="AA47" s="324">
        <v>122900</v>
      </c>
      <c r="AB47" s="335">
        <v>1000</v>
      </c>
      <c r="AC47" s="169">
        <v>2627.8199999999997</v>
      </c>
      <c r="AD47" s="39">
        <f t="shared" ref="AD47" si="68">(AA47-AB47+AC47)*18%</f>
        <v>22415.007600000001</v>
      </c>
      <c r="AE47" s="336">
        <f t="shared" ref="AE47" si="69">AA47-AB47+AC47+AD47</f>
        <v>146942.82760000002</v>
      </c>
      <c r="AF47" s="8"/>
      <c r="AG47" s="8"/>
      <c r="AH47" s="8"/>
    </row>
    <row r="48" spans="1:72" ht="15.75" thickBot="1" x14ac:dyDescent="0.3">
      <c r="A48" s="132" t="s">
        <v>78</v>
      </c>
      <c r="B48" s="41"/>
      <c r="C48" s="1"/>
      <c r="D48" s="163"/>
      <c r="E48" s="156"/>
      <c r="F48" s="110"/>
      <c r="G48" s="41"/>
      <c r="H48" s="1"/>
      <c r="I48" s="171"/>
      <c r="J48" s="2"/>
      <c r="K48" s="110"/>
      <c r="L48" s="41"/>
      <c r="M48" s="1"/>
      <c r="N48" s="163"/>
      <c r="O48" s="2"/>
      <c r="P48" s="110"/>
      <c r="Q48" s="41"/>
      <c r="R48" s="1"/>
      <c r="S48" s="165"/>
      <c r="T48" s="2"/>
      <c r="U48" s="110"/>
      <c r="V48" s="41"/>
      <c r="W48" s="1"/>
      <c r="X48" s="165"/>
      <c r="Y48" s="2"/>
      <c r="Z48" s="110"/>
      <c r="AA48" s="41"/>
      <c r="AB48" s="1"/>
      <c r="AC48" s="165"/>
      <c r="AD48" s="2"/>
      <c r="AE48" s="110"/>
      <c r="AF48" s="8"/>
      <c r="AG48" s="8"/>
      <c r="AH48" s="8"/>
    </row>
    <row r="49" spans="1:54" x14ac:dyDescent="0.25">
      <c r="A49" s="128" t="s">
        <v>47</v>
      </c>
      <c r="B49" s="316">
        <v>137590</v>
      </c>
      <c r="C49" s="335">
        <v>1000</v>
      </c>
      <c r="D49" s="169">
        <v>1711.8</v>
      </c>
      <c r="E49" s="157">
        <f t="shared" si="0"/>
        <v>24894.323999999997</v>
      </c>
      <c r="F49" s="336">
        <f t="shared" si="1"/>
        <v>163196.12399999998</v>
      </c>
      <c r="G49" s="324">
        <v>136630</v>
      </c>
      <c r="H49" s="335">
        <v>1000</v>
      </c>
      <c r="I49" s="169">
        <v>3281.68</v>
      </c>
      <c r="J49" s="39">
        <f t="shared" si="2"/>
        <v>25004.102399999996</v>
      </c>
      <c r="K49" s="336">
        <f t="shared" si="3"/>
        <v>163915.7824</v>
      </c>
      <c r="L49" s="324">
        <v>134600</v>
      </c>
      <c r="M49" s="255">
        <v>1000</v>
      </c>
      <c r="N49" s="169">
        <v>5215.3599999999997</v>
      </c>
      <c r="O49" s="257">
        <f t="shared" si="4"/>
        <v>24986.764799999997</v>
      </c>
      <c r="P49" s="111">
        <f t="shared" si="5"/>
        <v>163802.12479999999</v>
      </c>
      <c r="Q49" s="324">
        <v>137350</v>
      </c>
      <c r="R49" s="255">
        <v>1000</v>
      </c>
      <c r="S49" s="169">
        <v>2073.6</v>
      </c>
      <c r="T49" s="257">
        <f>(Q49-R49+S49)*18%</f>
        <v>24916.248</v>
      </c>
      <c r="U49" s="111">
        <f>Q49-R49+S49+T49</f>
        <v>163339.848</v>
      </c>
      <c r="V49" s="324">
        <v>137130</v>
      </c>
      <c r="W49" s="335">
        <v>1000</v>
      </c>
      <c r="X49" s="169">
        <v>1925.8400000000001</v>
      </c>
      <c r="Y49" s="39">
        <f>(V49-W49+X49)*18%</f>
        <v>24850.051199999998</v>
      </c>
      <c r="Z49" s="336">
        <f>V49-W49+X49+Y49</f>
        <v>162905.89119999998</v>
      </c>
      <c r="AA49" s="324">
        <v>137390</v>
      </c>
      <c r="AB49" s="335">
        <v>1000</v>
      </c>
      <c r="AC49" s="169">
        <v>2627.8199999999997</v>
      </c>
      <c r="AD49" s="39">
        <f>(AA49-AB49+AC49)*18%</f>
        <v>25023.207600000002</v>
      </c>
      <c r="AE49" s="336">
        <f>AA49-AB49+AC49+AD49</f>
        <v>164041.0276</v>
      </c>
      <c r="AF49" s="8"/>
      <c r="AG49" s="8"/>
      <c r="AH49" s="8"/>
    </row>
    <row r="50" spans="1:54" ht="15.75" thickBot="1" x14ac:dyDescent="0.3">
      <c r="A50" s="126" t="s">
        <v>48</v>
      </c>
      <c r="B50" s="41"/>
      <c r="C50" s="1"/>
      <c r="D50" s="163"/>
      <c r="E50" s="66"/>
      <c r="F50" s="110"/>
      <c r="G50" s="41"/>
      <c r="H50" s="1"/>
      <c r="I50" s="171"/>
      <c r="J50" s="2"/>
      <c r="K50" s="110"/>
      <c r="L50" s="41"/>
      <c r="M50" s="1"/>
      <c r="N50" s="163"/>
      <c r="O50" s="2"/>
      <c r="P50" s="110"/>
      <c r="Q50" s="41"/>
      <c r="R50" s="1"/>
      <c r="S50" s="165"/>
      <c r="T50" s="2"/>
      <c r="U50" s="110"/>
      <c r="V50" s="41"/>
      <c r="W50" s="1"/>
      <c r="X50" s="165"/>
      <c r="Y50" s="2"/>
      <c r="Z50" s="110"/>
      <c r="AA50" s="41"/>
      <c r="AB50" s="1"/>
      <c r="AC50" s="165"/>
      <c r="AD50" s="2"/>
      <c r="AE50" s="110"/>
      <c r="AF50" s="8"/>
      <c r="AG50" s="8"/>
      <c r="AH50" s="8"/>
    </row>
    <row r="51" spans="1:54" x14ac:dyDescent="0.25">
      <c r="A51" s="127" t="s">
        <v>49</v>
      </c>
      <c r="B51" s="79"/>
      <c r="C51" s="335"/>
      <c r="D51" s="166"/>
      <c r="E51" s="335"/>
      <c r="F51" s="336"/>
      <c r="G51" s="79"/>
      <c r="H51" s="335"/>
      <c r="I51" s="170"/>
      <c r="J51" s="39"/>
      <c r="K51" s="336"/>
      <c r="L51" s="79"/>
      <c r="M51" s="335"/>
      <c r="N51" s="166"/>
      <c r="O51" s="39"/>
      <c r="P51" s="336"/>
      <c r="Q51" s="79"/>
      <c r="R51" s="335"/>
      <c r="S51" s="167"/>
      <c r="T51" s="39"/>
      <c r="U51" s="336"/>
      <c r="V51" s="79"/>
      <c r="W51" s="335"/>
      <c r="X51" s="167"/>
      <c r="Y51" s="39"/>
      <c r="Z51" s="336"/>
      <c r="AA51" s="79"/>
      <c r="AB51" s="335"/>
      <c r="AC51" s="167"/>
      <c r="AD51" s="39"/>
      <c r="AE51" s="336"/>
      <c r="AF51" s="8"/>
      <c r="AG51" s="8"/>
      <c r="AH51" s="8"/>
    </row>
    <row r="52" spans="1:54" x14ac:dyDescent="0.25">
      <c r="A52" s="131" t="s">
        <v>50</v>
      </c>
      <c r="B52" s="316">
        <v>123240</v>
      </c>
      <c r="C52" s="255">
        <v>1000</v>
      </c>
      <c r="D52" s="169">
        <v>1711.8</v>
      </c>
      <c r="E52" s="257">
        <f t="shared" si="0"/>
        <v>22311.324000000001</v>
      </c>
      <c r="F52" s="111">
        <f t="shared" si="1"/>
        <v>146263.12400000001</v>
      </c>
      <c r="G52" s="324">
        <v>122340</v>
      </c>
      <c r="H52" s="255">
        <v>1000</v>
      </c>
      <c r="I52" s="169">
        <v>3281.68</v>
      </c>
      <c r="J52" s="257">
        <f t="shared" si="2"/>
        <v>22431.902399999999</v>
      </c>
      <c r="K52" s="111">
        <f t="shared" si="3"/>
        <v>147053.58239999998</v>
      </c>
      <c r="L52" s="324">
        <v>120760</v>
      </c>
      <c r="M52" s="255">
        <v>1000</v>
      </c>
      <c r="N52" s="169">
        <v>5215.3599999999997</v>
      </c>
      <c r="O52" s="257">
        <f t="shared" si="4"/>
        <v>22495.5648</v>
      </c>
      <c r="P52" s="111">
        <f t="shared" si="5"/>
        <v>147470.92480000001</v>
      </c>
      <c r="Q52" s="324">
        <v>122900</v>
      </c>
      <c r="R52" s="255">
        <v>1000</v>
      </c>
      <c r="S52" s="169">
        <v>2073.6</v>
      </c>
      <c r="T52" s="257">
        <f t="shared" si="22"/>
        <v>22315.248</v>
      </c>
      <c r="U52" s="111">
        <f t="shared" si="23"/>
        <v>146288.848</v>
      </c>
      <c r="V52" s="324">
        <v>122430</v>
      </c>
      <c r="W52" s="255">
        <v>1000</v>
      </c>
      <c r="X52" s="169">
        <v>1925.8400000000001</v>
      </c>
      <c r="Y52" s="257">
        <f t="shared" ref="Y52" si="70">(V52-W52+X52)*18%</f>
        <v>22204.051199999998</v>
      </c>
      <c r="Z52" s="111">
        <f t="shared" ref="Z52" si="71">V52-W52+X52+Y52</f>
        <v>145559.89119999998</v>
      </c>
      <c r="AA52" s="324">
        <v>122650</v>
      </c>
      <c r="AB52" s="255">
        <v>1000</v>
      </c>
      <c r="AC52" s="169">
        <v>2627.8199999999997</v>
      </c>
      <c r="AD52" s="257">
        <f t="shared" ref="AD52" si="72">(AA52-AB52+AC52)*18%</f>
        <v>22370.007600000001</v>
      </c>
      <c r="AE52" s="111">
        <f t="shared" ref="AE52" si="73">AA52-AB52+AC52+AD52</f>
        <v>146647.82760000002</v>
      </c>
      <c r="AF52" s="8"/>
      <c r="AG52" s="8"/>
      <c r="AH52" s="8"/>
    </row>
    <row r="53" spans="1:54" x14ac:dyDescent="0.25">
      <c r="A53" s="131" t="s">
        <v>51</v>
      </c>
      <c r="B53" s="78"/>
      <c r="C53" s="255"/>
      <c r="D53" s="265"/>
      <c r="E53" s="257"/>
      <c r="F53" s="111"/>
      <c r="G53" s="78"/>
      <c r="H53" s="255"/>
      <c r="I53" s="169"/>
      <c r="J53" s="257"/>
      <c r="K53" s="111"/>
      <c r="L53" s="78"/>
      <c r="M53" s="255"/>
      <c r="N53" s="265"/>
      <c r="O53" s="257"/>
      <c r="P53" s="111"/>
      <c r="Q53" s="78"/>
      <c r="R53" s="255"/>
      <c r="S53" s="259"/>
      <c r="T53" s="257"/>
      <c r="U53" s="111"/>
      <c r="V53" s="78"/>
      <c r="W53" s="255"/>
      <c r="X53" s="259"/>
      <c r="Y53" s="257"/>
      <c r="Z53" s="111"/>
      <c r="AA53" s="78"/>
      <c r="AB53" s="255"/>
      <c r="AC53" s="259"/>
      <c r="AD53" s="257"/>
      <c r="AE53" s="111"/>
      <c r="AF53" s="8"/>
      <c r="AG53" s="8"/>
      <c r="AH53" s="8"/>
    </row>
    <row r="54" spans="1:54" ht="15.75" thickBot="1" x14ac:dyDescent="0.3">
      <c r="A54" s="132" t="s">
        <v>52</v>
      </c>
      <c r="B54" s="316">
        <v>123590</v>
      </c>
      <c r="C54" s="1">
        <v>1000</v>
      </c>
      <c r="D54" s="169">
        <v>1711.8</v>
      </c>
      <c r="E54" s="2">
        <f t="shared" si="0"/>
        <v>22374.324000000001</v>
      </c>
      <c r="F54" s="110">
        <f t="shared" si="1"/>
        <v>146676.12400000001</v>
      </c>
      <c r="G54" s="324">
        <v>123090</v>
      </c>
      <c r="H54" s="1">
        <v>1000</v>
      </c>
      <c r="I54" s="169">
        <v>3281.68</v>
      </c>
      <c r="J54" s="2">
        <f t="shared" si="2"/>
        <v>22566.902399999999</v>
      </c>
      <c r="K54" s="110">
        <f t="shared" si="3"/>
        <v>147938.58239999998</v>
      </c>
      <c r="L54" s="324">
        <v>120360</v>
      </c>
      <c r="M54" s="1">
        <v>1000</v>
      </c>
      <c r="N54" s="169">
        <v>5215.3599999999997</v>
      </c>
      <c r="O54" s="2">
        <f t="shared" si="4"/>
        <v>22423.5648</v>
      </c>
      <c r="P54" s="110">
        <f t="shared" si="5"/>
        <v>146998.92480000001</v>
      </c>
      <c r="Q54" s="324">
        <v>123500</v>
      </c>
      <c r="R54" s="1">
        <v>1000</v>
      </c>
      <c r="S54" s="169">
        <v>2073.6</v>
      </c>
      <c r="T54" s="2">
        <f>(Q54-R54+S54)*18%</f>
        <v>22423.248</v>
      </c>
      <c r="U54" s="110">
        <f>Q54-R54+S54+T54</f>
        <v>146996.848</v>
      </c>
      <c r="V54" s="324">
        <v>123430</v>
      </c>
      <c r="W54" s="1">
        <v>1000</v>
      </c>
      <c r="X54" s="169">
        <v>1925.8400000000001</v>
      </c>
      <c r="Y54" s="2">
        <f>(V54-W54+X54)*18%</f>
        <v>22384.051199999998</v>
      </c>
      <c r="Z54" s="110">
        <f>V54-W54+X54+Y54</f>
        <v>146739.89119999998</v>
      </c>
      <c r="AA54" s="324">
        <v>122800</v>
      </c>
      <c r="AB54" s="1">
        <v>1000</v>
      </c>
      <c r="AC54" s="169">
        <v>2627.8199999999997</v>
      </c>
      <c r="AD54" s="2">
        <f>(AA54-AB54+AC54)*18%</f>
        <v>22397.007600000001</v>
      </c>
      <c r="AE54" s="110">
        <f>AA54-AB54+AC54+AD54</f>
        <v>146824.82760000002</v>
      </c>
      <c r="AF54" s="8"/>
      <c r="AG54" s="8"/>
      <c r="AH54" s="8"/>
    </row>
    <row r="55" spans="1:54" x14ac:dyDescent="0.25">
      <c r="A55" s="127" t="s">
        <v>53</v>
      </c>
      <c r="B55" s="79"/>
      <c r="C55" s="335"/>
      <c r="D55" s="166"/>
      <c r="E55" s="157"/>
      <c r="F55" s="336"/>
      <c r="G55" s="79"/>
      <c r="H55" s="335"/>
      <c r="I55" s="170"/>
      <c r="J55" s="39"/>
      <c r="K55" s="336"/>
      <c r="L55" s="79"/>
      <c r="M55" s="335"/>
      <c r="N55" s="166"/>
      <c r="O55" s="39"/>
      <c r="P55" s="336"/>
      <c r="Q55" s="79"/>
      <c r="R55" s="335"/>
      <c r="S55" s="167"/>
      <c r="T55" s="39"/>
      <c r="U55" s="336"/>
      <c r="V55" s="79"/>
      <c r="W55" s="335"/>
      <c r="X55" s="167"/>
      <c r="Y55" s="39"/>
      <c r="Z55" s="336"/>
      <c r="AA55" s="79"/>
      <c r="AB55" s="335"/>
      <c r="AC55" s="167"/>
      <c r="AD55" s="39"/>
      <c r="AE55" s="336"/>
      <c r="AF55" s="8"/>
      <c r="AG55" s="8"/>
      <c r="AH55" s="8"/>
    </row>
    <row r="56" spans="1:54" x14ac:dyDescent="0.25">
      <c r="A56" s="125" t="s">
        <v>54</v>
      </c>
      <c r="B56" s="316">
        <v>134810</v>
      </c>
      <c r="C56" s="255">
        <v>1000</v>
      </c>
      <c r="D56" s="169">
        <v>1711.8</v>
      </c>
      <c r="E56" s="269">
        <f t="shared" si="0"/>
        <v>24393.923999999995</v>
      </c>
      <c r="F56" s="111">
        <f t="shared" si="1"/>
        <v>159915.72399999999</v>
      </c>
      <c r="G56" s="324">
        <v>133090</v>
      </c>
      <c r="H56" s="255">
        <v>1000</v>
      </c>
      <c r="I56" s="169">
        <v>3281.68</v>
      </c>
      <c r="J56" s="257">
        <f t="shared" si="2"/>
        <v>24366.902399999999</v>
      </c>
      <c r="K56" s="111">
        <f t="shared" si="3"/>
        <v>159738.58239999998</v>
      </c>
      <c r="L56" s="324">
        <v>130360</v>
      </c>
      <c r="M56" s="255">
        <v>1000</v>
      </c>
      <c r="N56" s="169">
        <v>5215.3599999999997</v>
      </c>
      <c r="O56" s="257">
        <f t="shared" si="4"/>
        <v>24223.564799999996</v>
      </c>
      <c r="P56" s="111">
        <f t="shared" si="5"/>
        <v>158798.92479999998</v>
      </c>
      <c r="Q56" s="324">
        <v>134620</v>
      </c>
      <c r="R56" s="255">
        <v>1000</v>
      </c>
      <c r="S56" s="169">
        <v>2073.6</v>
      </c>
      <c r="T56" s="257">
        <f t="shared" si="22"/>
        <v>24424.848000000002</v>
      </c>
      <c r="U56" s="111">
        <f t="shared" si="23"/>
        <v>160118.448</v>
      </c>
      <c r="V56" s="324">
        <v>135040</v>
      </c>
      <c r="W56" s="255">
        <v>1000</v>
      </c>
      <c r="X56" s="169">
        <v>1925.8400000000001</v>
      </c>
      <c r="Y56" s="257">
        <f t="shared" ref="Y56:Y57" si="74">(V56-W56+X56)*18%</f>
        <v>24473.851199999997</v>
      </c>
      <c r="Z56" s="111">
        <f t="shared" ref="Z56:Z57" si="75">V56-W56+X56+Y56</f>
        <v>160439.6912</v>
      </c>
      <c r="AA56" s="324">
        <v>132660</v>
      </c>
      <c r="AB56" s="255">
        <v>1000</v>
      </c>
      <c r="AC56" s="169">
        <v>2627.8199999999997</v>
      </c>
      <c r="AD56" s="257">
        <f t="shared" ref="AD56:AD57" si="76">(AA56-AB56+AC56)*18%</f>
        <v>24171.8076</v>
      </c>
      <c r="AE56" s="111">
        <f t="shared" ref="AE56:AE57" si="77">AA56-AB56+AC56+AD56</f>
        <v>158459.62760000001</v>
      </c>
      <c r="AF56" s="8"/>
      <c r="AG56" s="8"/>
      <c r="AH56" s="8"/>
    </row>
    <row r="57" spans="1:54" ht="15.75" thickBot="1" x14ac:dyDescent="0.3">
      <c r="A57" s="126" t="s">
        <v>55</v>
      </c>
      <c r="B57" s="323">
        <v>137170</v>
      </c>
      <c r="C57" s="1">
        <v>1000</v>
      </c>
      <c r="D57" s="171">
        <v>1711.8</v>
      </c>
      <c r="E57" s="156">
        <f t="shared" si="0"/>
        <v>24818.723999999998</v>
      </c>
      <c r="F57" s="110">
        <f t="shared" si="1"/>
        <v>162700.52399999998</v>
      </c>
      <c r="G57" s="328">
        <v>134950</v>
      </c>
      <c r="H57" s="1">
        <v>1000</v>
      </c>
      <c r="I57" s="171">
        <v>3281.68</v>
      </c>
      <c r="J57" s="2">
        <f t="shared" si="2"/>
        <v>24701.702399999998</v>
      </c>
      <c r="K57" s="110">
        <f t="shared" si="3"/>
        <v>161933.3824</v>
      </c>
      <c r="L57" s="328">
        <v>132220</v>
      </c>
      <c r="M57" s="1">
        <v>1000</v>
      </c>
      <c r="N57" s="171">
        <v>5215.3599999999997</v>
      </c>
      <c r="O57" s="2">
        <f t="shared" si="4"/>
        <v>24558.364799999996</v>
      </c>
      <c r="P57" s="110">
        <f t="shared" si="5"/>
        <v>160993.72479999997</v>
      </c>
      <c r="Q57" s="328">
        <v>136680</v>
      </c>
      <c r="R57" s="1">
        <v>1000</v>
      </c>
      <c r="S57" s="171">
        <v>2073.6</v>
      </c>
      <c r="T57" s="2">
        <f t="shared" si="22"/>
        <v>24795.648000000001</v>
      </c>
      <c r="U57" s="110">
        <f t="shared" si="23"/>
        <v>162549.24800000002</v>
      </c>
      <c r="V57" s="328">
        <v>137400</v>
      </c>
      <c r="W57" s="1">
        <v>1000</v>
      </c>
      <c r="X57" s="171">
        <v>1925.8400000000001</v>
      </c>
      <c r="Y57" s="2">
        <f t="shared" si="74"/>
        <v>24898.6512</v>
      </c>
      <c r="Z57" s="110">
        <f t="shared" si="75"/>
        <v>163224.49119999999</v>
      </c>
      <c r="AA57" s="328">
        <v>135020</v>
      </c>
      <c r="AB57" s="1">
        <v>1000</v>
      </c>
      <c r="AC57" s="171">
        <v>2627.8199999999997</v>
      </c>
      <c r="AD57" s="2">
        <f t="shared" si="76"/>
        <v>24596.607599999999</v>
      </c>
      <c r="AE57" s="110">
        <f t="shared" si="77"/>
        <v>161244.4276</v>
      </c>
      <c r="AF57" s="8"/>
      <c r="AG57" s="8"/>
      <c r="AH57" s="8"/>
    </row>
    <row r="58" spans="1:54" x14ac:dyDescent="0.25">
      <c r="A58" s="11"/>
      <c r="B58" s="22"/>
      <c r="C58" s="11"/>
      <c r="D58" s="11"/>
      <c r="E58" s="11"/>
      <c r="F58" s="11"/>
      <c r="G58" s="11"/>
      <c r="H58" s="11"/>
      <c r="I58" s="11"/>
      <c r="J58" s="11"/>
      <c r="K58" s="114"/>
      <c r="L58" s="11"/>
      <c r="M58" s="11"/>
      <c r="N58" s="11"/>
      <c r="O58" s="11"/>
      <c r="P58" s="11"/>
      <c r="Q58" s="11"/>
      <c r="R58" s="11"/>
      <c r="S58" s="11"/>
      <c r="T58" s="8"/>
      <c r="U58" s="8"/>
      <c r="V58" s="8"/>
      <c r="W58" s="12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23.25" x14ac:dyDescent="0.35">
      <c r="A59" s="13"/>
      <c r="B59" s="13"/>
      <c r="C59" s="13"/>
      <c r="D59" s="13"/>
      <c r="E59" s="11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8"/>
      <c r="U59" s="8"/>
      <c r="V59" s="8"/>
      <c r="W59" s="12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23.25" x14ac:dyDescent="0.35">
      <c r="A60" s="11"/>
      <c r="B60" s="13"/>
      <c r="C60" s="13"/>
      <c r="D60" s="13"/>
      <c r="E60" s="11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8"/>
      <c r="U60" s="8"/>
      <c r="V60" s="8"/>
      <c r="W60" s="12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11"/>
      <c r="N61" s="11"/>
      <c r="O61" s="11"/>
      <c r="P61" s="11"/>
      <c r="Q61" s="11"/>
      <c r="R61" s="11"/>
      <c r="S61" s="11"/>
      <c r="T61" s="8"/>
      <c r="U61" s="8"/>
      <c r="V61" s="8"/>
      <c r="W61" s="12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8"/>
      <c r="U62" s="8"/>
      <c r="V62" s="8"/>
      <c r="W62" s="12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x14ac:dyDescent="0.25">
      <c r="A63" s="15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8"/>
      <c r="U63" s="8"/>
      <c r="V63" s="8"/>
      <c r="W63" s="12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x14ac:dyDescent="0.25">
      <c r="A64" s="16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8"/>
      <c r="U64" s="8"/>
      <c r="V64" s="8"/>
      <c r="W64" s="12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x14ac:dyDescent="0.25">
      <c r="A65" s="17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8"/>
      <c r="U65" s="8"/>
      <c r="V65" s="8"/>
      <c r="W65" s="12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x14ac:dyDescent="0.25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8"/>
      <c r="U66" s="8"/>
      <c r="V66" s="8"/>
      <c r="W66" s="12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x14ac:dyDescent="0.25">
      <c r="A67" s="9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8"/>
      <c r="U67" s="8"/>
      <c r="V67" s="8"/>
      <c r="W67" s="12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8"/>
      <c r="U68" s="8"/>
      <c r="V68" s="8"/>
      <c r="W68" s="12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x14ac:dyDescent="0.25">
      <c r="A72" s="17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</row>
    <row r="74" spans="1:54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x14ac:dyDescent="0.25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x14ac:dyDescent="0.25">
      <c r="A80" s="17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x14ac:dyDescent="0.25">
      <c r="A94" s="17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x14ac:dyDescent="0.25">
      <c r="A95" s="9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x14ac:dyDescent="0.25">
      <c r="A96" s="17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x14ac:dyDescent="0.25">
      <c r="A97" s="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x14ac:dyDescent="0.25">
      <c r="A102" s="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x14ac:dyDescent="0.25">
      <c r="A104" s="18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x14ac:dyDescent="0.25">
      <c r="A105" s="1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x14ac:dyDescent="0.25">
      <c r="A106" s="1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x14ac:dyDescent="0.25">
      <c r="A107" s="9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</row>
    <row r="108" spans="1:54" x14ac:dyDescent="0.25">
      <c r="A108" s="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x14ac:dyDescent="0.25">
      <c r="A109" s="17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x14ac:dyDescent="0.25">
      <c r="A110" s="1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x14ac:dyDescent="0.25">
      <c r="A111" s="1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x14ac:dyDescent="0.25">
      <c r="A113" s="9"/>
      <c r="B113" s="8"/>
      <c r="C113" s="8"/>
      <c r="D113" s="8"/>
      <c r="E113" s="11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x14ac:dyDescent="0.25">
      <c r="A114" s="9"/>
      <c r="B114" s="8"/>
      <c r="C114" s="8"/>
      <c r="D114" s="8"/>
      <c r="E114" s="11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x14ac:dyDescent="0.25">
      <c r="A115" s="8"/>
      <c r="B115" s="8"/>
      <c r="C115" s="8"/>
      <c r="D115" s="8"/>
      <c r="E115" s="11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x14ac:dyDescent="0.25">
      <c r="A116" s="8"/>
      <c r="B116" s="8"/>
      <c r="C116" s="8"/>
      <c r="D116" s="8"/>
      <c r="E116" s="11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x14ac:dyDescent="0.25">
      <c r="A117" s="8"/>
      <c r="B117" s="8"/>
      <c r="C117" s="8"/>
      <c r="D117" s="8"/>
      <c r="E117" s="11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x14ac:dyDescent="0.25">
      <c r="A118" s="8"/>
      <c r="B118" s="8"/>
      <c r="C118" s="8"/>
      <c r="D118" s="8"/>
      <c r="E118" s="11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x14ac:dyDescent="0.25">
      <c r="A119" s="8"/>
      <c r="B119" s="8"/>
      <c r="C119" s="8"/>
      <c r="D119" s="8"/>
      <c r="E119" s="11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x14ac:dyDescent="0.25">
      <c r="A120" s="8"/>
      <c r="B120" s="8"/>
      <c r="C120" s="8"/>
      <c r="D120" s="8"/>
      <c r="E120" s="11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x14ac:dyDescent="0.25">
      <c r="A121" s="8"/>
      <c r="B121" s="8"/>
      <c r="C121" s="8"/>
      <c r="D121" s="8"/>
      <c r="E121" s="11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x14ac:dyDescent="0.25">
      <c r="A122" s="8"/>
      <c r="B122" s="8"/>
      <c r="C122" s="8"/>
      <c r="D122" s="8"/>
      <c r="E122" s="11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x14ac:dyDescent="0.25">
      <c r="A123" s="8"/>
      <c r="B123" s="8"/>
      <c r="C123" s="8"/>
      <c r="D123" s="8"/>
      <c r="E123" s="11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x14ac:dyDescent="0.25">
      <c r="A124" s="8"/>
      <c r="B124" s="8"/>
      <c r="C124" s="8"/>
      <c r="D124" s="8"/>
      <c r="E124" s="11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x14ac:dyDescent="0.25">
      <c r="A125" s="8"/>
      <c r="B125" s="8"/>
      <c r="C125" s="8"/>
      <c r="D125" s="8"/>
      <c r="E125" s="11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x14ac:dyDescent="0.25">
      <c r="A126" s="8"/>
      <c r="B126" s="8"/>
      <c r="C126" s="8"/>
      <c r="D126" s="8"/>
      <c r="E126" s="11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x14ac:dyDescent="0.25">
      <c r="A127" s="8"/>
      <c r="B127" s="8"/>
      <c r="C127" s="8"/>
      <c r="D127" s="8"/>
      <c r="E127" s="11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x14ac:dyDescent="0.25">
      <c r="A128" s="8"/>
      <c r="B128" s="8"/>
      <c r="C128" s="8"/>
      <c r="D128" s="8"/>
      <c r="E128" s="11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x14ac:dyDescent="0.25">
      <c r="A129" s="8"/>
      <c r="B129" s="8"/>
      <c r="C129" s="8"/>
      <c r="D129" s="8"/>
      <c r="E129" s="11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x14ac:dyDescent="0.25">
      <c r="A130" s="8"/>
      <c r="B130" s="8"/>
      <c r="C130" s="8"/>
      <c r="D130" s="8"/>
      <c r="E130" s="11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x14ac:dyDescent="0.25">
      <c r="A131" s="8"/>
      <c r="B131" s="8"/>
      <c r="C131" s="8"/>
      <c r="D131" s="8"/>
      <c r="E131" s="11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x14ac:dyDescent="0.25">
      <c r="A132" s="8"/>
      <c r="B132" s="8"/>
      <c r="C132" s="8"/>
      <c r="D132" s="8"/>
      <c r="E132" s="11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x14ac:dyDescent="0.25">
      <c r="A133" s="8"/>
      <c r="B133" s="8"/>
      <c r="C133" s="8"/>
      <c r="D133" s="8"/>
      <c r="E133" s="11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x14ac:dyDescent="0.25">
      <c r="A134" s="8"/>
      <c r="B134" s="8"/>
      <c r="C134" s="8"/>
      <c r="D134" s="8"/>
      <c r="E134" s="11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x14ac:dyDescent="0.25">
      <c r="A135" s="8"/>
      <c r="B135" s="8"/>
      <c r="C135" s="8"/>
      <c r="D135" s="8"/>
      <c r="E135" s="11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x14ac:dyDescent="0.25">
      <c r="A136" s="8"/>
      <c r="B136" s="8"/>
      <c r="C136" s="8"/>
      <c r="D136" s="8"/>
      <c r="E136" s="11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x14ac:dyDescent="0.25">
      <c r="A137" s="8"/>
      <c r="B137" s="8"/>
      <c r="C137" s="8"/>
      <c r="D137" s="8"/>
      <c r="E137" s="11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x14ac:dyDescent="0.25">
      <c r="A138" s="8"/>
      <c r="B138" s="8"/>
      <c r="C138" s="8"/>
      <c r="D138" s="8"/>
      <c r="E138" s="11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x14ac:dyDescent="0.25">
      <c r="A139" s="8"/>
      <c r="B139" s="8"/>
      <c r="C139" s="8"/>
      <c r="D139" s="8"/>
      <c r="E139" s="11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x14ac:dyDescent="0.25">
      <c r="A140" s="8"/>
      <c r="B140" s="8"/>
      <c r="C140" s="8"/>
      <c r="D140" s="8"/>
      <c r="E140" s="11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</row>
    <row r="141" spans="1:54" x14ac:dyDescent="0.25">
      <c r="A141" s="8"/>
      <c r="B141" s="8"/>
      <c r="C141" s="8"/>
      <c r="D141" s="8"/>
      <c r="E141" s="11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</row>
    <row r="142" spans="1:54" x14ac:dyDescent="0.25">
      <c r="A142" s="8"/>
      <c r="B142" s="8"/>
      <c r="C142" s="8"/>
      <c r="D142" s="8"/>
      <c r="E142" s="11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</row>
    <row r="143" spans="1:54" x14ac:dyDescent="0.25">
      <c r="A143" s="8"/>
      <c r="B143" s="8"/>
      <c r="C143" s="8"/>
      <c r="D143" s="8"/>
      <c r="E143" s="11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</row>
    <row r="144" spans="1:54" x14ac:dyDescent="0.25">
      <c r="A144" s="8"/>
      <c r="B144" s="8"/>
      <c r="C144" s="8"/>
      <c r="D144" s="8"/>
      <c r="E144" s="11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</row>
    <row r="145" spans="1:54" x14ac:dyDescent="0.25">
      <c r="A145" s="8"/>
      <c r="B145" s="8"/>
      <c r="C145" s="8"/>
      <c r="D145" s="8"/>
      <c r="E145" s="11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</row>
    <row r="146" spans="1:54" x14ac:dyDescent="0.25">
      <c r="A146" s="8"/>
      <c r="B146" s="8"/>
      <c r="C146" s="8"/>
      <c r="D146" s="8"/>
      <c r="E146" s="11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</row>
    <row r="147" spans="1:54" x14ac:dyDescent="0.25">
      <c r="A147" s="8"/>
      <c r="B147" s="8"/>
      <c r="C147" s="8"/>
      <c r="D147" s="8"/>
      <c r="E147" s="11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</row>
    <row r="148" spans="1:54" x14ac:dyDescent="0.25">
      <c r="A148" s="8"/>
      <c r="B148" s="8"/>
      <c r="C148" s="8"/>
      <c r="D148" s="8"/>
      <c r="E148" s="11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</row>
    <row r="149" spans="1:54" x14ac:dyDescent="0.25">
      <c r="A149" s="8"/>
      <c r="B149" s="8"/>
      <c r="C149" s="8"/>
      <c r="D149" s="8"/>
      <c r="E149" s="11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</row>
    <row r="150" spans="1:54" x14ac:dyDescent="0.25">
      <c r="A150" s="8"/>
      <c r="B150" s="8"/>
      <c r="C150" s="8"/>
      <c r="D150" s="8"/>
      <c r="E150" s="11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</row>
    <row r="151" spans="1:54" x14ac:dyDescent="0.25">
      <c r="A151" s="8"/>
      <c r="B151" s="8"/>
      <c r="C151" s="8"/>
      <c r="D151" s="8"/>
      <c r="E151" s="11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</row>
    <row r="152" spans="1:54" x14ac:dyDescent="0.25">
      <c r="A152" s="8"/>
      <c r="B152" s="8"/>
      <c r="C152" s="8"/>
      <c r="D152" s="8"/>
      <c r="E152" s="11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</row>
    <row r="153" spans="1:54" x14ac:dyDescent="0.25">
      <c r="A153" s="8"/>
      <c r="B153" s="8"/>
      <c r="C153" s="8"/>
      <c r="D153" s="8"/>
      <c r="E153" s="11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</row>
    <row r="154" spans="1:54" x14ac:dyDescent="0.25">
      <c r="A154" s="8"/>
      <c r="B154" s="8"/>
      <c r="C154" s="8"/>
      <c r="D154" s="8"/>
      <c r="E154" s="11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</row>
    <row r="155" spans="1:54" x14ac:dyDescent="0.25">
      <c r="A155" s="8"/>
      <c r="B155" s="8"/>
      <c r="C155" s="8"/>
      <c r="D155" s="8"/>
      <c r="E155" s="11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</row>
    <row r="156" spans="1:54" x14ac:dyDescent="0.25">
      <c r="A156" s="8"/>
      <c r="B156" s="8"/>
      <c r="C156" s="8"/>
      <c r="D156" s="8"/>
      <c r="E156" s="11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</row>
    <row r="157" spans="1:54" x14ac:dyDescent="0.25">
      <c r="A157" s="8"/>
      <c r="B157" s="8"/>
      <c r="C157" s="8"/>
      <c r="D157" s="8"/>
      <c r="E157" s="11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</row>
    <row r="158" spans="1:54" x14ac:dyDescent="0.25">
      <c r="A158" s="8"/>
      <c r="B158" s="8"/>
      <c r="C158" s="8"/>
      <c r="D158" s="8"/>
      <c r="E158" s="11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</row>
    <row r="159" spans="1:54" x14ac:dyDescent="0.25">
      <c r="A159" s="8"/>
      <c r="B159" s="8"/>
      <c r="C159" s="8"/>
      <c r="D159" s="8"/>
      <c r="E159" s="11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</row>
    <row r="160" spans="1:54" x14ac:dyDescent="0.25">
      <c r="A160" s="8"/>
      <c r="B160" s="8"/>
      <c r="C160" s="8"/>
      <c r="D160" s="8"/>
      <c r="E160" s="11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</row>
    <row r="161" spans="1:54" x14ac:dyDescent="0.25">
      <c r="A161" s="8"/>
      <c r="B161" s="8"/>
      <c r="C161" s="8"/>
      <c r="D161" s="8"/>
      <c r="E161" s="11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</row>
    <row r="162" spans="1:54" x14ac:dyDescent="0.25">
      <c r="A162" s="8"/>
      <c r="B162" s="8"/>
      <c r="C162" s="8"/>
      <c r="D162" s="8"/>
      <c r="E162" s="11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</row>
    <row r="163" spans="1:54" x14ac:dyDescent="0.25">
      <c r="A163" s="8"/>
      <c r="B163" s="8"/>
      <c r="C163" s="8"/>
      <c r="D163" s="8"/>
      <c r="E163" s="11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</row>
    <row r="164" spans="1:54" x14ac:dyDescent="0.25">
      <c r="A164" s="8"/>
      <c r="B164" s="8"/>
      <c r="C164" s="8"/>
      <c r="D164" s="8"/>
      <c r="E164" s="11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</row>
    <row r="165" spans="1:54" x14ac:dyDescent="0.25">
      <c r="A165" s="8"/>
      <c r="B165" s="8"/>
      <c r="C165" s="8"/>
      <c r="D165" s="8"/>
      <c r="E165" s="11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</row>
    <row r="166" spans="1:54" x14ac:dyDescent="0.25">
      <c r="A166" s="8"/>
      <c r="B166" s="8"/>
      <c r="C166" s="8"/>
      <c r="D166" s="8"/>
      <c r="E166" s="11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</row>
    <row r="167" spans="1:54" x14ac:dyDescent="0.25">
      <c r="A167" s="8"/>
      <c r="B167" s="8"/>
      <c r="C167" s="8"/>
      <c r="D167" s="8"/>
      <c r="E167" s="11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</row>
    <row r="168" spans="1:54" x14ac:dyDescent="0.25">
      <c r="A168" s="8"/>
      <c r="B168" s="8"/>
      <c r="C168" s="8"/>
      <c r="D168" s="8"/>
      <c r="E168" s="11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</row>
    <row r="169" spans="1:54" x14ac:dyDescent="0.25">
      <c r="A169" s="8"/>
      <c r="B169" s="8"/>
      <c r="C169" s="8"/>
      <c r="D169" s="8"/>
      <c r="E169" s="11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</row>
    <row r="170" spans="1:54" x14ac:dyDescent="0.25">
      <c r="A170" s="8"/>
      <c r="B170" s="8"/>
      <c r="C170" s="8"/>
      <c r="D170" s="8"/>
      <c r="E170" s="11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</row>
    <row r="171" spans="1:54" x14ac:dyDescent="0.25">
      <c r="A171" s="8"/>
      <c r="B171" s="8"/>
      <c r="C171" s="8"/>
      <c r="D171" s="8"/>
      <c r="E171" s="11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</row>
    <row r="172" spans="1:54" x14ac:dyDescent="0.25">
      <c r="A172" s="8"/>
      <c r="B172" s="8"/>
      <c r="C172" s="8"/>
      <c r="D172" s="8"/>
      <c r="E172" s="11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</row>
    <row r="173" spans="1:54" x14ac:dyDescent="0.25">
      <c r="A173" s="8"/>
      <c r="B173" s="8"/>
      <c r="C173" s="8"/>
      <c r="D173" s="8"/>
      <c r="E173" s="11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</row>
    <row r="174" spans="1:54" x14ac:dyDescent="0.25">
      <c r="A174" s="8"/>
      <c r="B174" s="8"/>
      <c r="C174" s="8"/>
      <c r="D174" s="8"/>
      <c r="E174" s="11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</row>
    <row r="175" spans="1:54" x14ac:dyDescent="0.25">
      <c r="A175" s="8"/>
      <c r="B175" s="8"/>
      <c r="C175" s="8"/>
      <c r="D175" s="8"/>
      <c r="E175" s="11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</row>
    <row r="176" spans="1:54" x14ac:dyDescent="0.25">
      <c r="A176" s="8"/>
      <c r="B176" s="8"/>
      <c r="C176" s="8"/>
      <c r="D176" s="8"/>
      <c r="E176" s="11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</row>
    <row r="177" spans="1:54" x14ac:dyDescent="0.25">
      <c r="A177" s="8"/>
      <c r="B177" s="8"/>
      <c r="C177" s="8"/>
      <c r="D177" s="8"/>
      <c r="E177" s="11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</row>
    <row r="178" spans="1:54" x14ac:dyDescent="0.25">
      <c r="A178" s="8"/>
      <c r="B178" s="8"/>
      <c r="C178" s="8"/>
      <c r="D178" s="8"/>
      <c r="E178" s="11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</row>
    <row r="179" spans="1:54" x14ac:dyDescent="0.25">
      <c r="A179" s="8"/>
      <c r="B179" s="8"/>
      <c r="C179" s="8"/>
      <c r="D179" s="8"/>
      <c r="E179" s="11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</row>
    <row r="180" spans="1:54" x14ac:dyDescent="0.25">
      <c r="A180" s="8"/>
      <c r="B180" s="8"/>
      <c r="C180" s="8"/>
      <c r="D180" s="8"/>
      <c r="E180" s="11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</row>
    <row r="181" spans="1:54" x14ac:dyDescent="0.25">
      <c r="A181" s="8"/>
      <c r="B181" s="8"/>
      <c r="C181" s="8"/>
      <c r="D181" s="8"/>
      <c r="E181" s="11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</row>
    <row r="182" spans="1:54" x14ac:dyDescent="0.25">
      <c r="A182" s="8"/>
      <c r="B182" s="8"/>
      <c r="C182" s="8"/>
      <c r="D182" s="8"/>
      <c r="E182" s="11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</row>
    <row r="183" spans="1:54" x14ac:dyDescent="0.25">
      <c r="A183" s="8"/>
      <c r="B183" s="8"/>
      <c r="C183" s="8"/>
      <c r="D183" s="8"/>
      <c r="E183" s="11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</row>
    <row r="184" spans="1:54" x14ac:dyDescent="0.25">
      <c r="A184" s="8"/>
      <c r="B184" s="8"/>
      <c r="C184" s="8"/>
      <c r="D184" s="8"/>
      <c r="E184" s="11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</row>
    <row r="185" spans="1:54" x14ac:dyDescent="0.25">
      <c r="A185" s="8"/>
      <c r="B185" s="8"/>
      <c r="C185" s="8"/>
      <c r="D185" s="8"/>
      <c r="E185" s="11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</row>
    <row r="186" spans="1:54" x14ac:dyDescent="0.25">
      <c r="A186" s="8"/>
      <c r="B186" s="8"/>
      <c r="C186" s="8"/>
      <c r="D186" s="8"/>
      <c r="E186" s="11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</row>
    <row r="187" spans="1:54" x14ac:dyDescent="0.25">
      <c r="A187" s="8"/>
      <c r="B187" s="8"/>
      <c r="C187" s="8"/>
      <c r="D187" s="8"/>
      <c r="E187" s="11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</row>
    <row r="188" spans="1:54" x14ac:dyDescent="0.25">
      <c r="A188" s="8"/>
      <c r="B188" s="8"/>
      <c r="C188" s="8"/>
      <c r="D188" s="8"/>
      <c r="E188" s="11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</row>
    <row r="189" spans="1:54" x14ac:dyDescent="0.25">
      <c r="A189" s="8"/>
      <c r="B189" s="8"/>
      <c r="C189" s="8"/>
      <c r="D189" s="8"/>
      <c r="E189" s="11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</row>
    <row r="190" spans="1:54" x14ac:dyDescent="0.25">
      <c r="A190" s="8"/>
      <c r="B190" s="8"/>
      <c r="C190" s="8"/>
      <c r="D190" s="8"/>
      <c r="E190" s="11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</row>
    <row r="191" spans="1:54" x14ac:dyDescent="0.25">
      <c r="A191" s="8"/>
      <c r="B191" s="8"/>
      <c r="C191" s="8"/>
      <c r="D191" s="8"/>
      <c r="E191" s="11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</row>
    <row r="192" spans="1:54" x14ac:dyDescent="0.25">
      <c r="A192" s="8"/>
      <c r="B192" s="8"/>
      <c r="C192" s="8"/>
      <c r="D192" s="8"/>
      <c r="E192" s="11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</row>
    <row r="193" spans="1:54" x14ac:dyDescent="0.25">
      <c r="A193" s="8"/>
      <c r="B193" s="8"/>
      <c r="C193" s="8"/>
      <c r="D193" s="8"/>
      <c r="E193" s="11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</row>
    <row r="194" spans="1:54" x14ac:dyDescent="0.25">
      <c r="A194" s="8"/>
      <c r="B194" s="8"/>
      <c r="C194" s="8"/>
      <c r="D194" s="8"/>
      <c r="E194" s="11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</row>
    <row r="195" spans="1:54" x14ac:dyDescent="0.25">
      <c r="A195" s="8"/>
      <c r="B195" s="8"/>
      <c r="C195" s="8"/>
      <c r="D195" s="8"/>
      <c r="E195" s="11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</row>
    <row r="196" spans="1:54" x14ac:dyDescent="0.25">
      <c r="A196" s="8"/>
      <c r="B196" s="8"/>
      <c r="C196" s="8"/>
      <c r="D196" s="8"/>
      <c r="E196" s="11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</row>
    <row r="197" spans="1:54" x14ac:dyDescent="0.25">
      <c r="A197" s="8"/>
      <c r="B197" s="8"/>
      <c r="C197" s="8"/>
      <c r="D197" s="8"/>
      <c r="E197" s="11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</row>
    <row r="198" spans="1:54" x14ac:dyDescent="0.25">
      <c r="A198" s="8"/>
      <c r="B198" s="8"/>
      <c r="C198" s="8"/>
      <c r="D198" s="8"/>
      <c r="E198" s="11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</row>
    <row r="199" spans="1:54" x14ac:dyDescent="0.25">
      <c r="A199" s="8"/>
      <c r="B199" s="8"/>
      <c r="C199" s="8"/>
      <c r="D199" s="8"/>
      <c r="E199" s="11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</row>
    <row r="200" spans="1:54" x14ac:dyDescent="0.25">
      <c r="A200" s="8"/>
      <c r="B200" s="8"/>
      <c r="C200" s="8"/>
      <c r="D200" s="8"/>
      <c r="E200" s="11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</row>
    <row r="201" spans="1:54" x14ac:dyDescent="0.25">
      <c r="A201" s="8"/>
      <c r="B201" s="8"/>
      <c r="C201" s="8"/>
      <c r="D201" s="8"/>
      <c r="E201" s="11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</row>
    <row r="202" spans="1:54" x14ac:dyDescent="0.25">
      <c r="A202" s="8"/>
      <c r="B202" s="8"/>
      <c r="C202" s="8"/>
      <c r="D202" s="8"/>
      <c r="E202" s="11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</row>
    <row r="203" spans="1:54" x14ac:dyDescent="0.25">
      <c r="A203" s="8"/>
      <c r="B203" s="8"/>
      <c r="C203" s="8"/>
      <c r="D203" s="8"/>
      <c r="E203" s="11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</row>
    <row r="204" spans="1:54" x14ac:dyDescent="0.25">
      <c r="A204" s="8"/>
      <c r="B204" s="8"/>
      <c r="C204" s="8"/>
      <c r="D204" s="8"/>
      <c r="E204" s="11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</row>
    <row r="205" spans="1:54" x14ac:dyDescent="0.25">
      <c r="A205" s="8"/>
      <c r="B205" s="8"/>
      <c r="C205" s="8"/>
      <c r="D205" s="8"/>
      <c r="E205" s="11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</row>
    <row r="206" spans="1:54" x14ac:dyDescent="0.25">
      <c r="A206" s="8"/>
      <c r="B206" s="8"/>
      <c r="C206" s="8"/>
      <c r="D206" s="8"/>
      <c r="E206" s="11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</row>
    <row r="207" spans="1:54" x14ac:dyDescent="0.25">
      <c r="A207" s="8"/>
      <c r="B207" s="8"/>
      <c r="C207" s="8"/>
      <c r="D207" s="8"/>
      <c r="E207" s="11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</row>
    <row r="208" spans="1:54" x14ac:dyDescent="0.25">
      <c r="A208" s="8"/>
      <c r="B208" s="8"/>
      <c r="C208" s="8"/>
      <c r="D208" s="8"/>
      <c r="E208" s="11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</row>
    <row r="209" spans="1:54" x14ac:dyDescent="0.25">
      <c r="A209" s="8"/>
      <c r="B209" s="8"/>
      <c r="C209" s="8"/>
      <c r="D209" s="8"/>
      <c r="E209" s="11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</row>
    <row r="210" spans="1:54" x14ac:dyDescent="0.25">
      <c r="A210" s="8"/>
      <c r="B210" s="8"/>
      <c r="C210" s="8"/>
      <c r="D210" s="8"/>
      <c r="E210" s="11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</row>
    <row r="211" spans="1:54" x14ac:dyDescent="0.25">
      <c r="A211" s="8"/>
      <c r="B211" s="8"/>
      <c r="C211" s="8"/>
      <c r="D211" s="8"/>
      <c r="E211" s="11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</row>
    <row r="212" spans="1:54" x14ac:dyDescent="0.25">
      <c r="A212" s="8"/>
      <c r="B212" s="8"/>
      <c r="C212" s="8"/>
      <c r="D212" s="8"/>
      <c r="E212" s="11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</row>
    <row r="213" spans="1:54" x14ac:dyDescent="0.25">
      <c r="A213" s="8"/>
      <c r="B213" s="8"/>
      <c r="C213" s="8"/>
      <c r="D213" s="8"/>
      <c r="E213" s="11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</row>
    <row r="214" spans="1:54" x14ac:dyDescent="0.25">
      <c r="A214" s="8"/>
      <c r="B214" s="8"/>
      <c r="C214" s="8"/>
      <c r="D214" s="8"/>
      <c r="E214" s="11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</row>
    <row r="215" spans="1:54" x14ac:dyDescent="0.25">
      <c r="A215" s="8"/>
      <c r="B215" s="8"/>
      <c r="C215" s="8"/>
      <c r="D215" s="8"/>
      <c r="E215" s="11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</row>
    <row r="216" spans="1:54" x14ac:dyDescent="0.25">
      <c r="A216" s="8"/>
      <c r="B216" s="8"/>
      <c r="C216" s="8"/>
      <c r="D216" s="8"/>
      <c r="E216" s="11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</row>
    <row r="217" spans="1:54" x14ac:dyDescent="0.25">
      <c r="A217" s="8"/>
      <c r="B217" s="8"/>
      <c r="C217" s="8"/>
      <c r="D217" s="8"/>
      <c r="E217" s="11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</row>
    <row r="218" spans="1:54" x14ac:dyDescent="0.25">
      <c r="A218" s="8"/>
      <c r="B218" s="8"/>
      <c r="C218" s="8"/>
      <c r="D218" s="8"/>
      <c r="E218" s="11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</row>
    <row r="219" spans="1:54" x14ac:dyDescent="0.25">
      <c r="A219" s="8"/>
      <c r="B219" s="8"/>
      <c r="C219" s="8"/>
      <c r="D219" s="8"/>
      <c r="E219" s="11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</row>
    <row r="220" spans="1:54" x14ac:dyDescent="0.25">
      <c r="A220" s="8"/>
      <c r="B220" s="8"/>
      <c r="C220" s="8"/>
      <c r="D220" s="8"/>
      <c r="E220" s="11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</row>
    <row r="221" spans="1:54" x14ac:dyDescent="0.25">
      <c r="A221" s="8"/>
      <c r="B221" s="8"/>
      <c r="C221" s="8"/>
      <c r="D221" s="8"/>
      <c r="E221" s="11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</row>
    <row r="222" spans="1:54" x14ac:dyDescent="0.25">
      <c r="A222" s="8"/>
      <c r="B222" s="8"/>
      <c r="C222" s="8"/>
      <c r="D222" s="8"/>
      <c r="E222" s="11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</row>
    <row r="223" spans="1:54" x14ac:dyDescent="0.25">
      <c r="A223" s="8"/>
      <c r="B223" s="8"/>
      <c r="C223" s="8"/>
      <c r="D223" s="8"/>
      <c r="E223" s="11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</row>
    <row r="224" spans="1:54" x14ac:dyDescent="0.25">
      <c r="A224" s="8"/>
      <c r="B224" s="8"/>
      <c r="C224" s="8"/>
      <c r="D224" s="8"/>
      <c r="E224" s="11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</row>
    <row r="225" spans="1:54" x14ac:dyDescent="0.25">
      <c r="A225" s="8"/>
      <c r="B225" s="8"/>
      <c r="C225" s="8"/>
      <c r="D225" s="8"/>
      <c r="E225" s="11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</row>
    <row r="226" spans="1:54" x14ac:dyDescent="0.25">
      <c r="A226" s="8"/>
      <c r="B226" s="8"/>
      <c r="C226" s="8"/>
      <c r="D226" s="8"/>
      <c r="E226" s="11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</row>
    <row r="227" spans="1:54" x14ac:dyDescent="0.25">
      <c r="A227" s="8"/>
      <c r="B227" s="8"/>
      <c r="C227" s="8"/>
      <c r="D227" s="8"/>
      <c r="E227" s="11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</row>
    <row r="228" spans="1:54" x14ac:dyDescent="0.25">
      <c r="A228" s="8"/>
      <c r="B228" s="8"/>
      <c r="C228" s="8"/>
      <c r="D228" s="8"/>
      <c r="E228" s="11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</row>
    <row r="229" spans="1:54" x14ac:dyDescent="0.25">
      <c r="A229" s="8"/>
      <c r="B229" s="8"/>
      <c r="C229" s="8"/>
      <c r="D229" s="8"/>
      <c r="E229" s="11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</row>
    <row r="230" spans="1:54" x14ac:dyDescent="0.25">
      <c r="A230" s="8"/>
      <c r="B230" s="8"/>
      <c r="C230" s="8"/>
      <c r="D230" s="8"/>
      <c r="E230" s="11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</row>
    <row r="231" spans="1:54" x14ac:dyDescent="0.25">
      <c r="A231" s="8"/>
      <c r="B231" s="8"/>
      <c r="C231" s="8"/>
      <c r="D231" s="8"/>
      <c r="E231" s="11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</row>
    <row r="232" spans="1:54" x14ac:dyDescent="0.25">
      <c r="A232" s="8"/>
      <c r="B232" s="8"/>
      <c r="C232" s="8"/>
      <c r="D232" s="8"/>
      <c r="E232" s="11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</row>
    <row r="233" spans="1:54" x14ac:dyDescent="0.25">
      <c r="A233" s="8"/>
      <c r="B233" s="8"/>
      <c r="C233" s="8"/>
      <c r="D233" s="8"/>
      <c r="E233" s="11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</row>
    <row r="234" spans="1:54" x14ac:dyDescent="0.25">
      <c r="A234" s="8"/>
      <c r="B234" s="8"/>
      <c r="C234" s="8"/>
      <c r="D234" s="8"/>
      <c r="E234" s="11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</row>
    <row r="235" spans="1:54" x14ac:dyDescent="0.25">
      <c r="A235" s="8"/>
      <c r="B235" s="8"/>
      <c r="C235" s="8"/>
      <c r="D235" s="8"/>
      <c r="E235" s="11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</row>
    <row r="236" spans="1:54" x14ac:dyDescent="0.25">
      <c r="A236" s="8"/>
      <c r="B236" s="8"/>
      <c r="C236" s="8"/>
      <c r="D236" s="8"/>
      <c r="E236" s="11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</row>
    <row r="237" spans="1:54" x14ac:dyDescent="0.25">
      <c r="A237" s="8"/>
      <c r="B237" s="8"/>
      <c r="C237" s="8"/>
      <c r="D237" s="8"/>
      <c r="E237" s="11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</row>
    <row r="238" spans="1:54" x14ac:dyDescent="0.25">
      <c r="A238" s="8"/>
      <c r="B238" s="8"/>
      <c r="C238" s="8"/>
      <c r="D238" s="8"/>
      <c r="E238" s="11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</row>
    <row r="239" spans="1:54" x14ac:dyDescent="0.25">
      <c r="A239" s="8"/>
      <c r="B239" s="8"/>
      <c r="C239" s="8"/>
      <c r="D239" s="8"/>
      <c r="E239" s="11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</row>
    <row r="240" spans="1:54" x14ac:dyDescent="0.25">
      <c r="A240" s="8"/>
      <c r="B240" s="8"/>
      <c r="C240" s="8"/>
      <c r="D240" s="8"/>
      <c r="E240" s="11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</row>
    <row r="241" spans="1:54" x14ac:dyDescent="0.25">
      <c r="A241" s="8"/>
      <c r="B241" s="8"/>
      <c r="C241" s="8"/>
      <c r="D241" s="8"/>
      <c r="E241" s="11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</row>
    <row r="242" spans="1:54" x14ac:dyDescent="0.25">
      <c r="A242" s="8"/>
      <c r="B242" s="8"/>
      <c r="C242" s="8"/>
      <c r="D242" s="8"/>
      <c r="E242" s="11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</row>
    <row r="243" spans="1:54" x14ac:dyDescent="0.25">
      <c r="A243" s="8"/>
      <c r="B243" s="8"/>
      <c r="C243" s="8"/>
      <c r="D243" s="8"/>
      <c r="E243" s="11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</row>
    <row r="244" spans="1:54" x14ac:dyDescent="0.25">
      <c r="A244" s="8"/>
      <c r="B244" s="8"/>
      <c r="C244" s="8"/>
      <c r="D244" s="8"/>
      <c r="E244" s="11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</row>
    <row r="245" spans="1:54" x14ac:dyDescent="0.25">
      <c r="A245" s="8"/>
      <c r="B245" s="8"/>
      <c r="C245" s="8"/>
      <c r="D245" s="8"/>
      <c r="E245" s="11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</row>
    <row r="246" spans="1:54" x14ac:dyDescent="0.25">
      <c r="A246" s="8"/>
      <c r="B246" s="8"/>
      <c r="C246" s="8"/>
      <c r="D246" s="8"/>
      <c r="E246" s="11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</row>
    <row r="247" spans="1:54" x14ac:dyDescent="0.25">
      <c r="A247" s="8"/>
      <c r="B247" s="8"/>
      <c r="C247" s="8"/>
      <c r="D247" s="8"/>
      <c r="E247" s="11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</row>
    <row r="248" spans="1:54" x14ac:dyDescent="0.25">
      <c r="A248" s="8"/>
      <c r="B248" s="8"/>
      <c r="C248" s="8"/>
      <c r="D248" s="8"/>
      <c r="E248" s="11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</row>
    <row r="249" spans="1:54" x14ac:dyDescent="0.25">
      <c r="A249" s="8"/>
      <c r="B249" s="8"/>
      <c r="C249" s="8"/>
      <c r="D249" s="8"/>
      <c r="E249" s="11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</row>
    <row r="250" spans="1:54" x14ac:dyDescent="0.25">
      <c r="A250" s="8"/>
      <c r="B250" s="8"/>
      <c r="C250" s="8"/>
      <c r="D250" s="8"/>
      <c r="E250" s="11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</row>
    <row r="251" spans="1:54" x14ac:dyDescent="0.25">
      <c r="A251" s="8"/>
      <c r="B251" s="8"/>
      <c r="C251" s="8"/>
      <c r="D251" s="8"/>
      <c r="E251" s="11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</row>
    <row r="252" spans="1:54" x14ac:dyDescent="0.25">
      <c r="A252" s="8"/>
      <c r="B252" s="8"/>
      <c r="C252" s="8"/>
      <c r="D252" s="8"/>
      <c r="E252" s="11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</row>
    <row r="253" spans="1:54" x14ac:dyDescent="0.25">
      <c r="A253" s="8"/>
      <c r="B253" s="8"/>
      <c r="C253" s="8"/>
      <c r="D253" s="8"/>
      <c r="E253" s="11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</row>
    <row r="254" spans="1:54" x14ac:dyDescent="0.25">
      <c r="A254" s="8"/>
      <c r="B254" s="8"/>
      <c r="C254" s="8"/>
      <c r="D254" s="8"/>
      <c r="E254" s="11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</row>
    <row r="255" spans="1:54" x14ac:dyDescent="0.25">
      <c r="A255" s="8"/>
      <c r="B255" s="8"/>
      <c r="C255" s="8"/>
      <c r="D255" s="8"/>
      <c r="E255" s="11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</row>
    <row r="256" spans="1:54" x14ac:dyDescent="0.25">
      <c r="A256" s="8"/>
      <c r="B256" s="8"/>
      <c r="C256" s="8"/>
      <c r="D256" s="8"/>
      <c r="E256" s="11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</row>
    <row r="257" spans="1:54" x14ac:dyDescent="0.25">
      <c r="A257" s="8"/>
      <c r="B257" s="8"/>
      <c r="C257" s="8"/>
      <c r="D257" s="8"/>
      <c r="E257" s="11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</row>
    <row r="258" spans="1:54" x14ac:dyDescent="0.25">
      <c r="A258" s="8"/>
      <c r="B258" s="8"/>
      <c r="C258" s="8"/>
      <c r="D258" s="8"/>
      <c r="E258" s="11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</row>
    <row r="259" spans="1:54" x14ac:dyDescent="0.25">
      <c r="A259" s="8"/>
      <c r="B259" s="8"/>
      <c r="C259" s="8"/>
      <c r="D259" s="8"/>
      <c r="E259" s="11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</row>
    <row r="260" spans="1:54" x14ac:dyDescent="0.25">
      <c r="A260" s="8"/>
      <c r="B260" s="8"/>
      <c r="C260" s="8"/>
      <c r="D260" s="8"/>
      <c r="E260" s="11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</row>
    <row r="261" spans="1:54" x14ac:dyDescent="0.25">
      <c r="A261" s="8"/>
      <c r="B261" s="8"/>
      <c r="C261" s="8"/>
      <c r="D261" s="8"/>
      <c r="E261" s="11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</row>
    <row r="262" spans="1:54" x14ac:dyDescent="0.25">
      <c r="A262" s="8"/>
      <c r="B262" s="8"/>
      <c r="C262" s="8"/>
      <c r="D262" s="8"/>
      <c r="E262" s="11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</row>
    <row r="263" spans="1:54" x14ac:dyDescent="0.25">
      <c r="A263" s="8"/>
      <c r="B263" s="8"/>
      <c r="C263" s="8"/>
      <c r="D263" s="8"/>
      <c r="E263" s="11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</row>
    <row r="264" spans="1:54" x14ac:dyDescent="0.25">
      <c r="A264" s="8"/>
      <c r="B264" s="8"/>
      <c r="C264" s="8"/>
      <c r="D264" s="8"/>
      <c r="E264" s="11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</row>
    <row r="265" spans="1:54" x14ac:dyDescent="0.25">
      <c r="A265" s="8"/>
      <c r="B265" s="8"/>
      <c r="C265" s="8"/>
      <c r="D265" s="8"/>
      <c r="E265" s="11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</row>
    <row r="266" spans="1:54" x14ac:dyDescent="0.25">
      <c r="A266" s="8"/>
      <c r="B266" s="8"/>
      <c r="C266" s="8"/>
      <c r="D266" s="8"/>
      <c r="E266" s="11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</row>
    <row r="267" spans="1:54" x14ac:dyDescent="0.25">
      <c r="A267" s="8"/>
      <c r="B267" s="8"/>
      <c r="C267" s="8"/>
      <c r="D267" s="8"/>
      <c r="E267" s="11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</row>
    <row r="268" spans="1:54" x14ac:dyDescent="0.25">
      <c r="A268" s="8"/>
      <c r="B268" s="8"/>
      <c r="C268" s="8"/>
      <c r="D268" s="8"/>
      <c r="E268" s="11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</row>
    <row r="269" spans="1:54" x14ac:dyDescent="0.25">
      <c r="A269" s="8"/>
      <c r="B269" s="8"/>
      <c r="C269" s="8"/>
      <c r="D269" s="8"/>
      <c r="E269" s="11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</row>
    <row r="270" spans="1:54" x14ac:dyDescent="0.25">
      <c r="A270" s="8"/>
      <c r="B270" s="8"/>
      <c r="C270" s="8"/>
      <c r="D270" s="8"/>
      <c r="E270" s="11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</row>
    <row r="271" spans="1:54" x14ac:dyDescent="0.25">
      <c r="A271" s="8"/>
      <c r="B271" s="8"/>
      <c r="C271" s="8"/>
      <c r="D271" s="8"/>
      <c r="E271" s="11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</row>
    <row r="272" spans="1:54" x14ac:dyDescent="0.25">
      <c r="A272" s="8"/>
      <c r="B272" s="8"/>
      <c r="C272" s="8"/>
      <c r="D272" s="8"/>
      <c r="E272" s="11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</row>
    <row r="273" spans="1:54" x14ac:dyDescent="0.25">
      <c r="A273" s="8"/>
      <c r="B273" s="8"/>
      <c r="C273" s="8"/>
      <c r="D273" s="8"/>
      <c r="E273" s="11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</row>
    <row r="274" spans="1:54" x14ac:dyDescent="0.25">
      <c r="A274" s="8"/>
      <c r="B274" s="8"/>
      <c r="C274" s="8"/>
      <c r="D274" s="8"/>
      <c r="E274" s="11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</row>
    <row r="275" spans="1:54" x14ac:dyDescent="0.25">
      <c r="A275" s="8"/>
      <c r="B275" s="8"/>
      <c r="C275" s="8"/>
      <c r="D275" s="8"/>
      <c r="E275" s="11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</row>
    <row r="276" spans="1:54" x14ac:dyDescent="0.25">
      <c r="A276" s="8"/>
      <c r="B276" s="8"/>
      <c r="C276" s="8"/>
      <c r="D276" s="8"/>
      <c r="E276" s="11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</row>
    <row r="277" spans="1:54" x14ac:dyDescent="0.25">
      <c r="A277" s="8"/>
      <c r="B277" s="8"/>
      <c r="C277" s="8"/>
      <c r="D277" s="8"/>
      <c r="E277" s="11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</row>
    <row r="278" spans="1:54" x14ac:dyDescent="0.25">
      <c r="A278" s="8"/>
      <c r="B278" s="8"/>
      <c r="C278" s="8"/>
      <c r="D278" s="8"/>
      <c r="E278" s="11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</row>
    <row r="279" spans="1:54" x14ac:dyDescent="0.25">
      <c r="A279" s="8"/>
      <c r="B279" s="8"/>
      <c r="C279" s="8"/>
      <c r="D279" s="8"/>
      <c r="E279" s="11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</row>
    <row r="280" spans="1:54" x14ac:dyDescent="0.25">
      <c r="A280" s="8"/>
      <c r="B280" s="8"/>
      <c r="C280" s="8"/>
      <c r="D280" s="8"/>
      <c r="E280" s="11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</row>
    <row r="281" spans="1:54" x14ac:dyDescent="0.25">
      <c r="A281" s="8"/>
      <c r="B281" s="8"/>
      <c r="C281" s="8"/>
      <c r="D281" s="8"/>
      <c r="E281" s="11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</row>
    <row r="282" spans="1:54" x14ac:dyDescent="0.25">
      <c r="A282" s="8"/>
      <c r="B282" s="8"/>
      <c r="C282" s="8"/>
      <c r="D282" s="8"/>
      <c r="E282" s="11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</row>
    <row r="283" spans="1:54" x14ac:dyDescent="0.25">
      <c r="A283" s="8"/>
      <c r="B283" s="8"/>
      <c r="C283" s="8"/>
      <c r="D283" s="8"/>
      <c r="E283" s="11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</row>
    <row r="284" spans="1:54" x14ac:dyDescent="0.25">
      <c r="A284" s="8"/>
      <c r="B284" s="8"/>
      <c r="C284" s="8"/>
      <c r="D284" s="8"/>
      <c r="E284" s="11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</row>
    <row r="285" spans="1:54" x14ac:dyDescent="0.25">
      <c r="A285" s="8"/>
      <c r="B285" s="8"/>
      <c r="C285" s="8"/>
      <c r="D285" s="8"/>
      <c r="E285" s="11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</row>
    <row r="286" spans="1:54" x14ac:dyDescent="0.25">
      <c r="A286" s="8"/>
      <c r="B286" s="8"/>
      <c r="C286" s="8"/>
      <c r="D286" s="8"/>
      <c r="E286" s="11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</row>
    <row r="287" spans="1:54" x14ac:dyDescent="0.25">
      <c r="A287" s="8"/>
      <c r="B287" s="8"/>
      <c r="C287" s="8"/>
      <c r="D287" s="8"/>
      <c r="E287" s="11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</row>
    <row r="288" spans="1:54" x14ac:dyDescent="0.25">
      <c r="A288" s="8"/>
      <c r="B288" s="8"/>
      <c r="C288" s="8"/>
      <c r="D288" s="8"/>
      <c r="E288" s="11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</row>
    <row r="289" spans="1:54" x14ac:dyDescent="0.25">
      <c r="A289" s="8"/>
      <c r="B289" s="8"/>
      <c r="C289" s="8"/>
      <c r="D289" s="8"/>
      <c r="E289" s="11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</row>
    <row r="290" spans="1:54" x14ac:dyDescent="0.25">
      <c r="A290" s="8"/>
      <c r="B290" s="8"/>
      <c r="C290" s="8"/>
      <c r="D290" s="8"/>
      <c r="E290" s="11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</row>
    <row r="291" spans="1:54" x14ac:dyDescent="0.25">
      <c r="A291" s="8"/>
      <c r="B291" s="8"/>
      <c r="C291" s="8"/>
      <c r="D291" s="8"/>
      <c r="E291" s="11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</row>
    <row r="292" spans="1:54" x14ac:dyDescent="0.25">
      <c r="A292" s="8"/>
      <c r="B292" s="8"/>
      <c r="C292" s="8"/>
      <c r="D292" s="8"/>
      <c r="E292" s="11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</row>
    <row r="293" spans="1:54" x14ac:dyDescent="0.25">
      <c r="A293" s="8"/>
      <c r="B293" s="8"/>
      <c r="C293" s="8"/>
      <c r="D293" s="8"/>
      <c r="E293" s="11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</row>
    <row r="294" spans="1:54" x14ac:dyDescent="0.25">
      <c r="A294" s="8"/>
      <c r="B294" s="8"/>
      <c r="C294" s="8"/>
      <c r="D294" s="8"/>
      <c r="E294" s="11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</row>
    <row r="295" spans="1:54" x14ac:dyDescent="0.25">
      <c r="A295" s="8"/>
      <c r="B295" s="8"/>
      <c r="C295" s="8"/>
      <c r="D295" s="8"/>
      <c r="E295" s="11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</row>
    <row r="296" spans="1:54" x14ac:dyDescent="0.25">
      <c r="A296" s="8"/>
      <c r="B296" s="8"/>
      <c r="C296" s="8"/>
      <c r="D296" s="8"/>
      <c r="E296" s="11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</row>
    <row r="297" spans="1:54" x14ac:dyDescent="0.25">
      <c r="A297" s="8"/>
      <c r="B297" s="8"/>
      <c r="C297" s="8"/>
      <c r="D297" s="8"/>
      <c r="E297" s="11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</row>
    <row r="298" spans="1:54" x14ac:dyDescent="0.25">
      <c r="A298" s="8"/>
      <c r="B298" s="8"/>
      <c r="C298" s="8"/>
      <c r="D298" s="8"/>
      <c r="E298" s="11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</row>
    <row r="299" spans="1:54" x14ac:dyDescent="0.25">
      <c r="A299" s="8"/>
      <c r="B299" s="8"/>
      <c r="C299" s="8"/>
      <c r="D299" s="8"/>
      <c r="E299" s="11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</row>
    <row r="300" spans="1:54" x14ac:dyDescent="0.25">
      <c r="A300" s="8"/>
      <c r="B300" s="8"/>
      <c r="C300" s="8"/>
      <c r="D300" s="8"/>
      <c r="E300" s="11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</row>
    <row r="301" spans="1:54" x14ac:dyDescent="0.25">
      <c r="A301" s="8"/>
      <c r="B301" s="8"/>
      <c r="C301" s="8"/>
      <c r="D301" s="8"/>
      <c r="E301" s="11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</row>
    <row r="302" spans="1:54" x14ac:dyDescent="0.25">
      <c r="A302" s="8"/>
      <c r="B302" s="8"/>
      <c r="C302" s="8"/>
      <c r="D302" s="8"/>
      <c r="E302" s="11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</row>
    <row r="303" spans="1:54" x14ac:dyDescent="0.25">
      <c r="A303" s="8"/>
      <c r="B303" s="8"/>
      <c r="C303" s="8"/>
      <c r="D303" s="8"/>
      <c r="E303" s="11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</row>
    <row r="304" spans="1:54" x14ac:dyDescent="0.25">
      <c r="A304" s="8"/>
      <c r="B304" s="8"/>
      <c r="C304" s="8"/>
      <c r="D304" s="8"/>
      <c r="E304" s="11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</row>
    <row r="305" spans="1:54" x14ac:dyDescent="0.25">
      <c r="A305" s="8"/>
      <c r="B305" s="8"/>
      <c r="C305" s="8"/>
      <c r="D305" s="8"/>
      <c r="E305" s="11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</row>
    <row r="306" spans="1:54" x14ac:dyDescent="0.25">
      <c r="A306" s="8"/>
      <c r="B306" s="8"/>
      <c r="C306" s="8"/>
      <c r="D306" s="8"/>
      <c r="E306" s="11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</row>
    <row r="307" spans="1:54" x14ac:dyDescent="0.25">
      <c r="A307" s="8"/>
      <c r="B307" s="8"/>
      <c r="C307" s="8"/>
      <c r="D307" s="8"/>
      <c r="E307" s="11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</row>
    <row r="308" spans="1:54" x14ac:dyDescent="0.25">
      <c r="A308" s="8"/>
      <c r="B308" s="8"/>
      <c r="C308" s="8"/>
      <c r="D308" s="8"/>
      <c r="E308" s="11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</row>
    <row r="309" spans="1:54" x14ac:dyDescent="0.25">
      <c r="A309" s="8"/>
      <c r="B309" s="8"/>
      <c r="C309" s="8"/>
      <c r="D309" s="8"/>
      <c r="E309" s="11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</row>
    <row r="310" spans="1:54" x14ac:dyDescent="0.25">
      <c r="A310" s="8"/>
      <c r="B310" s="8"/>
      <c r="C310" s="8"/>
      <c r="D310" s="8"/>
      <c r="E310" s="11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</row>
    <row r="311" spans="1:54" x14ac:dyDescent="0.25">
      <c r="A311" s="8"/>
      <c r="B311" s="8"/>
      <c r="C311" s="8"/>
      <c r="D311" s="8"/>
      <c r="E311" s="11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</row>
    <row r="312" spans="1:54" x14ac:dyDescent="0.25">
      <c r="A312" s="8"/>
      <c r="B312" s="8"/>
      <c r="C312" s="8"/>
      <c r="D312" s="8"/>
      <c r="E312" s="11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</row>
    <row r="313" spans="1:54" x14ac:dyDescent="0.25">
      <c r="A313" s="8"/>
      <c r="B313" s="8"/>
      <c r="C313" s="8"/>
      <c r="D313" s="8"/>
      <c r="E313" s="11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</row>
    <row r="314" spans="1:54" x14ac:dyDescent="0.25">
      <c r="A314" s="8"/>
      <c r="B314" s="8"/>
      <c r="C314" s="8"/>
      <c r="D314" s="8"/>
      <c r="E314" s="11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</row>
    <row r="315" spans="1:54" x14ac:dyDescent="0.25">
      <c r="A315" s="8"/>
      <c r="B315" s="8"/>
      <c r="C315" s="8"/>
      <c r="D315" s="8"/>
      <c r="E315" s="11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</row>
    <row r="316" spans="1:54" x14ac:dyDescent="0.25">
      <c r="A316" s="8"/>
      <c r="B316" s="8"/>
      <c r="C316" s="8"/>
      <c r="D316" s="8"/>
      <c r="E316" s="11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</row>
    <row r="317" spans="1:54" x14ac:dyDescent="0.25">
      <c r="A317" s="8"/>
      <c r="B317" s="8"/>
      <c r="C317" s="8"/>
      <c r="D317" s="8"/>
      <c r="E317" s="11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</row>
    <row r="318" spans="1:54" x14ac:dyDescent="0.25">
      <c r="A318" s="8"/>
      <c r="B318" s="8"/>
      <c r="C318" s="8"/>
      <c r="D318" s="8"/>
      <c r="E318" s="11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</row>
    <row r="319" spans="1:54" x14ac:dyDescent="0.25">
      <c r="A319" s="8"/>
      <c r="B319" s="8"/>
      <c r="C319" s="8"/>
      <c r="D319" s="8"/>
      <c r="E319" s="11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</row>
    <row r="320" spans="1:54" x14ac:dyDescent="0.25">
      <c r="A320" s="8"/>
      <c r="B320" s="8"/>
      <c r="C320" s="8"/>
      <c r="D320" s="8"/>
      <c r="E320" s="11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</row>
    <row r="321" spans="1:54" x14ac:dyDescent="0.25">
      <c r="A321" s="8"/>
      <c r="B321" s="8"/>
      <c r="C321" s="8"/>
      <c r="D321" s="8"/>
      <c r="E321" s="11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</row>
    <row r="322" spans="1:54" x14ac:dyDescent="0.25">
      <c r="A322" s="8"/>
      <c r="B322" s="8"/>
      <c r="C322" s="8"/>
      <c r="D322" s="8"/>
      <c r="E322" s="11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</row>
    <row r="323" spans="1:54" x14ac:dyDescent="0.25">
      <c r="A323" s="8"/>
      <c r="B323" s="8"/>
      <c r="C323" s="8"/>
      <c r="D323" s="8"/>
      <c r="E323" s="11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</row>
    <row r="324" spans="1:54" x14ac:dyDescent="0.25">
      <c r="A324" s="8"/>
      <c r="B324" s="8"/>
      <c r="C324" s="8"/>
      <c r="D324" s="8"/>
      <c r="E324" s="11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</row>
    <row r="325" spans="1:54" x14ac:dyDescent="0.25">
      <c r="A325" s="8"/>
      <c r="B325" s="8"/>
      <c r="C325" s="8"/>
      <c r="D325" s="8"/>
      <c r="E325" s="11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</row>
    <row r="326" spans="1:54" x14ac:dyDescent="0.25">
      <c r="A326" s="8"/>
      <c r="B326" s="8"/>
      <c r="C326" s="8"/>
      <c r="D326" s="8"/>
      <c r="E326" s="11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</row>
    <row r="327" spans="1:54" x14ac:dyDescent="0.25">
      <c r="A327" s="8"/>
      <c r="B327" s="8"/>
      <c r="C327" s="8"/>
      <c r="D327" s="8"/>
      <c r="E327" s="11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</row>
    <row r="328" spans="1:54" x14ac:dyDescent="0.25">
      <c r="A328" s="8"/>
      <c r="B328" s="8"/>
      <c r="C328" s="8"/>
      <c r="D328" s="8"/>
      <c r="E328" s="11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</row>
    <row r="329" spans="1:54" x14ac:dyDescent="0.25">
      <c r="A329" s="8"/>
      <c r="B329" s="8"/>
      <c r="C329" s="8"/>
      <c r="D329" s="8"/>
      <c r="E329" s="11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</row>
    <row r="330" spans="1:54" x14ac:dyDescent="0.25">
      <c r="A330" s="8"/>
      <c r="B330" s="8"/>
      <c r="C330" s="8"/>
      <c r="D330" s="8"/>
      <c r="E330" s="11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</row>
    <row r="331" spans="1:54" x14ac:dyDescent="0.25">
      <c r="A331" s="8"/>
      <c r="B331" s="8"/>
      <c r="C331" s="8"/>
      <c r="D331" s="8"/>
      <c r="E331" s="11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</row>
    <row r="332" spans="1:54" x14ac:dyDescent="0.25">
      <c r="A332" s="8"/>
      <c r="B332" s="8"/>
      <c r="C332" s="8"/>
      <c r="D332" s="8"/>
      <c r="E332" s="11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</row>
    <row r="333" spans="1:54" x14ac:dyDescent="0.25">
      <c r="A333" s="8"/>
      <c r="B333" s="8"/>
      <c r="C333" s="8"/>
      <c r="D333" s="8"/>
      <c r="E333" s="11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</row>
    <row r="334" spans="1:54" x14ac:dyDescent="0.25">
      <c r="A334" s="8"/>
      <c r="B334" s="8"/>
      <c r="C334" s="8"/>
      <c r="D334" s="8"/>
      <c r="E334" s="11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</row>
    <row r="335" spans="1:54" x14ac:dyDescent="0.25">
      <c r="A335" s="8"/>
      <c r="B335" s="8"/>
      <c r="C335" s="8"/>
      <c r="D335" s="8"/>
      <c r="E335" s="11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</row>
    <row r="336" spans="1:54" x14ac:dyDescent="0.25">
      <c r="A336" s="8"/>
      <c r="B336" s="8"/>
      <c r="C336" s="8"/>
      <c r="D336" s="8"/>
      <c r="E336" s="11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</row>
    <row r="337" spans="1:54" x14ac:dyDescent="0.25">
      <c r="A337" s="8"/>
      <c r="B337" s="8"/>
      <c r="C337" s="8"/>
      <c r="D337" s="8"/>
      <c r="E337" s="11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</row>
    <row r="338" spans="1:54" x14ac:dyDescent="0.25">
      <c r="A338" s="8"/>
      <c r="B338" s="8"/>
      <c r="C338" s="8"/>
      <c r="D338" s="8"/>
      <c r="E338" s="11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</row>
    <row r="339" spans="1:54" x14ac:dyDescent="0.25">
      <c r="A339" s="8"/>
      <c r="B339" s="8"/>
      <c r="C339" s="8"/>
      <c r="D339" s="8"/>
      <c r="E339" s="11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</row>
    <row r="340" spans="1:54" x14ac:dyDescent="0.25">
      <c r="A340" s="8"/>
      <c r="B340" s="8"/>
      <c r="C340" s="8"/>
      <c r="D340" s="8"/>
      <c r="E340" s="11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</row>
    <row r="341" spans="1:54" x14ac:dyDescent="0.25">
      <c r="A341" s="8"/>
      <c r="B341" s="8"/>
      <c r="C341" s="8"/>
      <c r="D341" s="8"/>
      <c r="E341" s="11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</row>
    <row r="342" spans="1:54" x14ac:dyDescent="0.25">
      <c r="A342" s="8"/>
      <c r="B342" s="8"/>
      <c r="C342" s="8"/>
      <c r="D342" s="8"/>
      <c r="E342" s="11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</row>
    <row r="343" spans="1:54" x14ac:dyDescent="0.25">
      <c r="A343" s="8"/>
      <c r="B343" s="8"/>
      <c r="C343" s="8"/>
      <c r="D343" s="8"/>
      <c r="E343" s="11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</row>
    <row r="344" spans="1:54" x14ac:dyDescent="0.25">
      <c r="A344" s="8"/>
      <c r="B344" s="8"/>
      <c r="C344" s="8"/>
      <c r="D344" s="8"/>
      <c r="E344" s="11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</row>
    <row r="345" spans="1:54" x14ac:dyDescent="0.25">
      <c r="A345" s="8"/>
      <c r="B345" s="8"/>
      <c r="C345" s="8"/>
      <c r="D345" s="8"/>
      <c r="E345" s="11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</row>
    <row r="346" spans="1:54" x14ac:dyDescent="0.25">
      <c r="A346" s="8"/>
      <c r="B346" s="8"/>
      <c r="C346" s="8"/>
      <c r="D346" s="8"/>
      <c r="E346" s="11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</row>
    <row r="347" spans="1:54" x14ac:dyDescent="0.25">
      <c r="A347" s="8"/>
      <c r="B347" s="8"/>
      <c r="C347" s="8"/>
      <c r="D347" s="8"/>
      <c r="E347" s="11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</row>
    <row r="348" spans="1:54" x14ac:dyDescent="0.25">
      <c r="A348" s="8"/>
      <c r="B348" s="8"/>
      <c r="C348" s="8"/>
      <c r="D348" s="8"/>
      <c r="E348" s="11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</row>
    <row r="349" spans="1:54" x14ac:dyDescent="0.25">
      <c r="A349" s="8"/>
      <c r="B349" s="8"/>
      <c r="C349" s="8"/>
      <c r="D349" s="8"/>
      <c r="E349" s="11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</row>
    <row r="350" spans="1:54" x14ac:dyDescent="0.25">
      <c r="A350" s="8"/>
      <c r="B350" s="8"/>
      <c r="C350" s="8"/>
      <c r="D350" s="8"/>
      <c r="E350" s="11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</row>
    <row r="351" spans="1:54" x14ac:dyDescent="0.25">
      <c r="A351" s="8"/>
      <c r="B351" s="8"/>
      <c r="C351" s="8"/>
      <c r="D351" s="8"/>
      <c r="E351" s="11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</row>
    <row r="352" spans="1:54" x14ac:dyDescent="0.25">
      <c r="A352" s="8"/>
      <c r="B352" s="8"/>
      <c r="C352" s="8"/>
      <c r="D352" s="8"/>
      <c r="E352" s="11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</row>
    <row r="353" spans="1:54" x14ac:dyDescent="0.25">
      <c r="A353" s="8"/>
      <c r="B353" s="8"/>
      <c r="C353" s="8"/>
      <c r="D353" s="8"/>
      <c r="E353" s="11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</row>
    <row r="354" spans="1:54" x14ac:dyDescent="0.25">
      <c r="A354" s="8"/>
      <c r="B354" s="8"/>
      <c r="C354" s="8"/>
      <c r="D354" s="8"/>
      <c r="E354" s="11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</row>
    <row r="355" spans="1:54" x14ac:dyDescent="0.25">
      <c r="A355" s="8"/>
      <c r="B355" s="8"/>
      <c r="C355" s="8"/>
      <c r="D355" s="8"/>
      <c r="E355" s="11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</row>
    <row r="356" spans="1:54" x14ac:dyDescent="0.25">
      <c r="A356" s="8"/>
      <c r="B356" s="8"/>
      <c r="C356" s="8"/>
      <c r="D356" s="8"/>
      <c r="E356" s="11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</row>
    <row r="357" spans="1:54" x14ac:dyDescent="0.25">
      <c r="A357" s="8"/>
      <c r="B357" s="8"/>
      <c r="C357" s="8"/>
      <c r="D357" s="8"/>
      <c r="E357" s="11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</row>
    <row r="358" spans="1:54" x14ac:dyDescent="0.25">
      <c r="A358" s="8"/>
      <c r="B358" s="8"/>
      <c r="C358" s="8"/>
      <c r="D358" s="8"/>
      <c r="E358" s="11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</row>
    <row r="359" spans="1:54" x14ac:dyDescent="0.25">
      <c r="A359" s="8"/>
      <c r="B359" s="8"/>
      <c r="C359" s="8"/>
      <c r="D359" s="8"/>
      <c r="E359" s="11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</row>
    <row r="360" spans="1:54" x14ac:dyDescent="0.25">
      <c r="A360" s="8"/>
      <c r="B360" s="8"/>
      <c r="C360" s="8"/>
      <c r="D360" s="8"/>
      <c r="E360" s="11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</row>
    <row r="361" spans="1:54" x14ac:dyDescent="0.25">
      <c r="A361" s="8"/>
      <c r="B361" s="8"/>
      <c r="C361" s="8"/>
      <c r="D361" s="8"/>
      <c r="E361" s="11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</row>
    <row r="362" spans="1:54" x14ac:dyDescent="0.25">
      <c r="A362" s="8"/>
      <c r="B362" s="8"/>
      <c r="C362" s="8"/>
      <c r="D362" s="8"/>
      <c r="E362" s="11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</row>
    <row r="363" spans="1:54" x14ac:dyDescent="0.25">
      <c r="A363" s="8"/>
      <c r="B363" s="8"/>
      <c r="C363" s="8"/>
      <c r="D363" s="8"/>
      <c r="E363" s="11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</row>
    <row r="364" spans="1:54" x14ac:dyDescent="0.25">
      <c r="A364" s="8"/>
      <c r="B364" s="8"/>
      <c r="C364" s="8"/>
      <c r="D364" s="8"/>
      <c r="E364" s="11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</row>
    <row r="365" spans="1:54" x14ac:dyDescent="0.25">
      <c r="A365" s="8"/>
      <c r="B365" s="8"/>
      <c r="C365" s="8"/>
      <c r="D365" s="8"/>
      <c r="E365" s="11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</row>
    <row r="366" spans="1:54" x14ac:dyDescent="0.25">
      <c r="A366" s="8"/>
      <c r="B366" s="8"/>
      <c r="C366" s="8"/>
      <c r="D366" s="8"/>
      <c r="E366" s="11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</row>
    <row r="367" spans="1:54" x14ac:dyDescent="0.25">
      <c r="A367" s="8"/>
      <c r="B367" s="8"/>
      <c r="C367" s="8"/>
      <c r="D367" s="8"/>
      <c r="E367" s="11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</row>
    <row r="368" spans="1:54" x14ac:dyDescent="0.25">
      <c r="A368" s="8"/>
      <c r="B368" s="8"/>
      <c r="C368" s="8"/>
      <c r="D368" s="8"/>
      <c r="E368" s="11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</row>
    <row r="369" spans="1:54" x14ac:dyDescent="0.25">
      <c r="A369" s="8"/>
      <c r="B369" s="8"/>
      <c r="C369" s="8"/>
      <c r="D369" s="8"/>
      <c r="E369" s="11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</row>
    <row r="370" spans="1:54" x14ac:dyDescent="0.25">
      <c r="A370" s="8"/>
      <c r="B370" s="8"/>
      <c r="C370" s="8"/>
      <c r="D370" s="8"/>
      <c r="E370" s="11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</row>
    <row r="371" spans="1:54" x14ac:dyDescent="0.25">
      <c r="A371" s="8"/>
      <c r="B371" s="8"/>
      <c r="C371" s="8"/>
      <c r="D371" s="8"/>
      <c r="E371" s="11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</row>
    <row r="372" spans="1:54" x14ac:dyDescent="0.25">
      <c r="A372" s="8"/>
      <c r="B372" s="8"/>
      <c r="C372" s="8"/>
      <c r="D372" s="8"/>
      <c r="E372" s="11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</row>
    <row r="373" spans="1:54" x14ac:dyDescent="0.25">
      <c r="A373" s="8"/>
      <c r="B373" s="8"/>
      <c r="C373" s="8"/>
      <c r="D373" s="8"/>
      <c r="E373" s="11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</row>
    <row r="374" spans="1:54" x14ac:dyDescent="0.25">
      <c r="A374" s="8"/>
      <c r="B374" s="8"/>
      <c r="C374" s="8"/>
      <c r="D374" s="8"/>
      <c r="E374" s="11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</row>
    <row r="375" spans="1:54" x14ac:dyDescent="0.25">
      <c r="A375" s="8"/>
      <c r="B375" s="8"/>
      <c r="C375" s="8"/>
      <c r="D375" s="8"/>
      <c r="E375" s="11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</row>
    <row r="376" spans="1:54" x14ac:dyDescent="0.25">
      <c r="A376" s="8"/>
      <c r="B376" s="8"/>
      <c r="C376" s="8"/>
      <c r="D376" s="8"/>
      <c r="E376" s="1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</row>
    <row r="377" spans="1:54" x14ac:dyDescent="0.25">
      <c r="A377" s="8"/>
      <c r="B377" s="8"/>
      <c r="C377" s="8"/>
      <c r="D377" s="8"/>
      <c r="E377" s="1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</row>
    <row r="378" spans="1:54" x14ac:dyDescent="0.25">
      <c r="A378" s="8"/>
      <c r="B378" s="8"/>
      <c r="C378" s="8"/>
      <c r="D378" s="8"/>
      <c r="E378" s="1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</row>
    <row r="379" spans="1:54" x14ac:dyDescent="0.25">
      <c r="A379" s="8"/>
      <c r="B379" s="8"/>
      <c r="C379" s="8"/>
      <c r="D379" s="8"/>
      <c r="E379" s="1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</row>
    <row r="380" spans="1:54" x14ac:dyDescent="0.25">
      <c r="A380" s="8"/>
      <c r="B380" s="8"/>
      <c r="C380" s="8"/>
      <c r="D380" s="8"/>
      <c r="E380" s="1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</row>
    <row r="381" spans="1:54" x14ac:dyDescent="0.25">
      <c r="A381" s="8"/>
      <c r="B381" s="8"/>
      <c r="C381" s="8"/>
      <c r="D381" s="8"/>
      <c r="E381" s="1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</row>
    <row r="382" spans="1:54" x14ac:dyDescent="0.25">
      <c r="A382" s="8"/>
      <c r="B382" s="8"/>
      <c r="C382" s="8"/>
      <c r="D382" s="8"/>
      <c r="E382" s="1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</row>
    <row r="383" spans="1:54" x14ac:dyDescent="0.25">
      <c r="A383" s="8"/>
      <c r="B383" s="8"/>
      <c r="C383" s="8"/>
      <c r="D383" s="8"/>
      <c r="E383" s="1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</row>
    <row r="384" spans="1:54" x14ac:dyDescent="0.25">
      <c r="A384" s="8"/>
      <c r="B384" s="8"/>
      <c r="C384" s="8"/>
      <c r="D384" s="8"/>
      <c r="E384" s="1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</row>
    <row r="385" spans="1:54" x14ac:dyDescent="0.25">
      <c r="A385" s="8"/>
      <c r="B385" s="8"/>
      <c r="C385" s="8"/>
      <c r="D385" s="8"/>
      <c r="E385" s="1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</row>
    <row r="386" spans="1:54" x14ac:dyDescent="0.25">
      <c r="A386" s="8"/>
      <c r="B386" s="8"/>
      <c r="C386" s="8"/>
      <c r="D386" s="8"/>
      <c r="E386" s="1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</row>
    <row r="387" spans="1:54" x14ac:dyDescent="0.25">
      <c r="A387" s="8"/>
      <c r="B387" s="8"/>
      <c r="C387" s="8"/>
      <c r="D387" s="8"/>
      <c r="E387" s="1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</row>
    <row r="388" spans="1:54" x14ac:dyDescent="0.25">
      <c r="A388" s="8"/>
      <c r="B388" s="8"/>
      <c r="C388" s="8"/>
      <c r="D388" s="8"/>
      <c r="E388" s="1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</row>
    <row r="389" spans="1:54" x14ac:dyDescent="0.25">
      <c r="A389" s="8"/>
      <c r="B389" s="8"/>
      <c r="C389" s="8"/>
      <c r="D389" s="8"/>
      <c r="E389" s="1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</row>
    <row r="390" spans="1:54" x14ac:dyDescent="0.25">
      <c r="A390" s="8"/>
      <c r="B390" s="8"/>
      <c r="C390" s="8"/>
      <c r="D390" s="8"/>
      <c r="E390" s="1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</row>
    <row r="391" spans="1:54" x14ac:dyDescent="0.25">
      <c r="A391" s="8"/>
      <c r="B391" s="8"/>
      <c r="C391" s="8"/>
      <c r="D391" s="8"/>
      <c r="E391" s="1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</row>
    <row r="392" spans="1:54" x14ac:dyDescent="0.25">
      <c r="A392" s="8"/>
      <c r="B392" s="8"/>
      <c r="C392" s="8"/>
      <c r="D392" s="8"/>
      <c r="E392" s="1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</row>
    <row r="393" spans="1:54" x14ac:dyDescent="0.25">
      <c r="A393" s="8"/>
      <c r="B393" s="8"/>
      <c r="C393" s="8"/>
      <c r="D393" s="8"/>
      <c r="E393" s="1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</row>
    <row r="394" spans="1:54" x14ac:dyDescent="0.25">
      <c r="A394" s="8"/>
      <c r="B394" s="8"/>
      <c r="C394" s="8"/>
      <c r="D394" s="8"/>
      <c r="E394" s="1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</row>
    <row r="395" spans="1:54" x14ac:dyDescent="0.25">
      <c r="A395" s="8"/>
      <c r="B395" s="8"/>
      <c r="C395" s="8"/>
      <c r="D395" s="8"/>
      <c r="E395" s="1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</row>
    <row r="396" spans="1:54" x14ac:dyDescent="0.25">
      <c r="A396" s="8"/>
      <c r="B396" s="8"/>
      <c r="C396" s="8"/>
      <c r="D396" s="8"/>
      <c r="E396" s="1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</row>
    <row r="397" spans="1:54" x14ac:dyDescent="0.25">
      <c r="A397" s="8"/>
      <c r="B397" s="8"/>
      <c r="C397" s="8"/>
      <c r="D397" s="8"/>
      <c r="E397" s="1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</row>
    <row r="398" spans="1:54" x14ac:dyDescent="0.25">
      <c r="A398" s="8"/>
      <c r="B398" s="8"/>
      <c r="C398" s="8"/>
      <c r="D398" s="8"/>
      <c r="E398" s="1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</row>
    <row r="399" spans="1:54" x14ac:dyDescent="0.25">
      <c r="A399" s="8"/>
      <c r="B399" s="8"/>
      <c r="C399" s="8"/>
      <c r="D399" s="8"/>
      <c r="E399" s="1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</row>
    <row r="400" spans="1:54" x14ac:dyDescent="0.25">
      <c r="A400" s="8"/>
      <c r="B400" s="8"/>
      <c r="C400" s="8"/>
      <c r="D400" s="8"/>
      <c r="E400" s="1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</row>
    <row r="401" spans="1:54" x14ac:dyDescent="0.25">
      <c r="A401" s="8"/>
      <c r="B401" s="8"/>
      <c r="C401" s="8"/>
      <c r="D401" s="8"/>
      <c r="E401" s="1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</row>
    <row r="402" spans="1:54" x14ac:dyDescent="0.25">
      <c r="A402" s="8"/>
      <c r="B402" s="8"/>
      <c r="C402" s="8"/>
      <c r="D402" s="8"/>
      <c r="E402" s="1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</row>
    <row r="403" spans="1:54" x14ac:dyDescent="0.25">
      <c r="A403" s="8"/>
      <c r="B403" s="8"/>
      <c r="C403" s="8"/>
      <c r="D403" s="8"/>
      <c r="E403" s="1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</row>
    <row r="404" spans="1:54" x14ac:dyDescent="0.25">
      <c r="A404" s="8"/>
      <c r="B404" s="8"/>
      <c r="C404" s="8"/>
      <c r="D404" s="8"/>
      <c r="E404" s="1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</row>
    <row r="405" spans="1:54" x14ac:dyDescent="0.25">
      <c r="A405" s="8"/>
      <c r="B405" s="8"/>
      <c r="C405" s="8"/>
      <c r="D405" s="8"/>
      <c r="E405" s="1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</row>
    <row r="406" spans="1:54" x14ac:dyDescent="0.25">
      <c r="A406" s="8"/>
      <c r="B406" s="8"/>
      <c r="C406" s="8"/>
      <c r="D406" s="8"/>
      <c r="E406" s="1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</row>
    <row r="407" spans="1:54" x14ac:dyDescent="0.25">
      <c r="A407" s="8"/>
      <c r="B407" s="8"/>
      <c r="C407" s="8"/>
      <c r="D407" s="8"/>
      <c r="E407" s="1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</row>
    <row r="408" spans="1:54" x14ac:dyDescent="0.25">
      <c r="A408" s="8"/>
      <c r="B408" s="8"/>
      <c r="C408" s="8"/>
      <c r="D408" s="8"/>
      <c r="E408" s="1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</row>
    <row r="409" spans="1:54" x14ac:dyDescent="0.25">
      <c r="A409" s="8"/>
      <c r="B409" s="8"/>
      <c r="C409" s="8"/>
      <c r="D409" s="8"/>
      <c r="E409" s="1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</row>
    <row r="410" spans="1:54" x14ac:dyDescent="0.25">
      <c r="A410" s="8"/>
      <c r="B410" s="8"/>
      <c r="C410" s="8"/>
      <c r="D410" s="8"/>
      <c r="E410" s="1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</row>
    <row r="411" spans="1:54" x14ac:dyDescent="0.25">
      <c r="A411" s="8"/>
      <c r="B411" s="8"/>
      <c r="C411" s="8"/>
      <c r="D411" s="8"/>
      <c r="E411" s="1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</row>
    <row r="412" spans="1:54" x14ac:dyDescent="0.25">
      <c r="A412" s="8"/>
      <c r="B412" s="8"/>
      <c r="C412" s="8"/>
      <c r="D412" s="8"/>
      <c r="E412" s="1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</row>
    <row r="413" spans="1:54" x14ac:dyDescent="0.25">
      <c r="A413" s="8"/>
      <c r="B413" s="8"/>
      <c r="C413" s="8"/>
      <c r="D413" s="8"/>
      <c r="E413" s="1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</row>
    <row r="414" spans="1:54" x14ac:dyDescent="0.25">
      <c r="A414" s="8"/>
      <c r="B414" s="8"/>
      <c r="C414" s="8"/>
      <c r="D414" s="8"/>
      <c r="E414" s="1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</row>
    <row r="415" spans="1:54" x14ac:dyDescent="0.25">
      <c r="A415" s="8"/>
      <c r="B415" s="8"/>
      <c r="C415" s="8"/>
      <c r="D415" s="8"/>
      <c r="E415" s="1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</row>
    <row r="416" spans="1:54" x14ac:dyDescent="0.25">
      <c r="A416" s="8"/>
      <c r="B416" s="8"/>
      <c r="C416" s="8"/>
      <c r="D416" s="8"/>
      <c r="E416" s="1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</row>
    <row r="417" spans="1:54" x14ac:dyDescent="0.25">
      <c r="A417" s="8"/>
      <c r="B417" s="8"/>
      <c r="C417" s="8"/>
      <c r="D417" s="8"/>
      <c r="E417" s="1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</row>
    <row r="418" spans="1:54" x14ac:dyDescent="0.25">
      <c r="A418" s="8"/>
      <c r="B418" s="8"/>
      <c r="C418" s="8"/>
      <c r="D418" s="8"/>
      <c r="E418" s="1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</row>
    <row r="419" spans="1:54" x14ac:dyDescent="0.25">
      <c r="A419" s="8"/>
      <c r="B419" s="8"/>
      <c r="C419" s="8"/>
      <c r="D419" s="8"/>
      <c r="E419" s="1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</row>
    <row r="420" spans="1:54" x14ac:dyDescent="0.25">
      <c r="A420" s="8"/>
      <c r="B420" s="8"/>
      <c r="C420" s="8"/>
      <c r="D420" s="8"/>
      <c r="E420" s="1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</row>
    <row r="421" spans="1:54" x14ac:dyDescent="0.25">
      <c r="A421" s="8"/>
      <c r="B421" s="8"/>
      <c r="C421" s="8"/>
      <c r="D421" s="8"/>
      <c r="E421" s="1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</row>
    <row r="422" spans="1:54" x14ac:dyDescent="0.25">
      <c r="A422" s="8"/>
      <c r="B422" s="8"/>
      <c r="C422" s="8"/>
      <c r="D422" s="8"/>
      <c r="E422" s="1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</row>
    <row r="423" spans="1:54" x14ac:dyDescent="0.25">
      <c r="A423" s="8"/>
      <c r="B423" s="8"/>
      <c r="C423" s="8"/>
      <c r="D423" s="8"/>
      <c r="E423" s="1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</row>
    <row r="424" spans="1:54" x14ac:dyDescent="0.25">
      <c r="A424" s="8"/>
      <c r="B424" s="8"/>
      <c r="C424" s="8"/>
      <c r="D424" s="8"/>
      <c r="E424" s="1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</row>
    <row r="425" spans="1:54" x14ac:dyDescent="0.25">
      <c r="A425" s="8"/>
      <c r="B425" s="8"/>
      <c r="C425" s="8"/>
      <c r="D425" s="8"/>
      <c r="E425" s="1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</row>
    <row r="426" spans="1:54" x14ac:dyDescent="0.25">
      <c r="A426" s="8"/>
      <c r="B426" s="8"/>
      <c r="C426" s="8"/>
      <c r="D426" s="8"/>
      <c r="E426" s="1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</row>
    <row r="427" spans="1:54" x14ac:dyDescent="0.25">
      <c r="A427" s="8"/>
      <c r="B427" s="8"/>
      <c r="C427" s="8"/>
      <c r="D427" s="8"/>
      <c r="E427" s="1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</row>
    <row r="428" spans="1:54" x14ac:dyDescent="0.25">
      <c r="A428" s="8"/>
      <c r="B428" s="8"/>
      <c r="C428" s="8"/>
      <c r="D428" s="8"/>
      <c r="E428" s="1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</row>
    <row r="429" spans="1:54" x14ac:dyDescent="0.25">
      <c r="A429" s="8"/>
      <c r="B429" s="8"/>
      <c r="C429" s="8"/>
      <c r="D429" s="8"/>
      <c r="E429" s="1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</row>
    <row r="430" spans="1:54" x14ac:dyDescent="0.25">
      <c r="A430" s="8"/>
      <c r="B430" s="8"/>
      <c r="C430" s="8"/>
      <c r="D430" s="8"/>
      <c r="E430" s="1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</row>
    <row r="431" spans="1:54" x14ac:dyDescent="0.25">
      <c r="A431" s="8"/>
      <c r="B431" s="8"/>
      <c r="C431" s="8"/>
      <c r="D431" s="8"/>
      <c r="E431" s="1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</row>
    <row r="432" spans="1:54" x14ac:dyDescent="0.25">
      <c r="A432" s="8"/>
      <c r="B432" s="8"/>
      <c r="C432" s="8"/>
      <c r="D432" s="8"/>
      <c r="E432" s="1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</row>
    <row r="433" spans="1:54" x14ac:dyDescent="0.25">
      <c r="A433" s="8"/>
      <c r="B433" s="8"/>
      <c r="C433" s="8"/>
      <c r="D433" s="8"/>
      <c r="E433" s="1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</row>
    <row r="434" spans="1:54" x14ac:dyDescent="0.25">
      <c r="A434" s="8"/>
      <c r="B434" s="8"/>
      <c r="C434" s="8"/>
      <c r="D434" s="8"/>
      <c r="E434" s="1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</row>
    <row r="435" spans="1:54" x14ac:dyDescent="0.25">
      <c r="A435" s="8"/>
      <c r="B435" s="8"/>
      <c r="C435" s="8"/>
      <c r="D435" s="8"/>
      <c r="E435" s="1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</row>
    <row r="436" spans="1:54" x14ac:dyDescent="0.25">
      <c r="A436" s="8"/>
      <c r="B436" s="8"/>
      <c r="C436" s="8"/>
      <c r="D436" s="8"/>
      <c r="E436" s="1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</row>
    <row r="437" spans="1:54" x14ac:dyDescent="0.25">
      <c r="A437" s="8"/>
      <c r="B437" s="8"/>
      <c r="C437" s="8"/>
      <c r="D437" s="8"/>
      <c r="E437" s="1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</row>
    <row r="438" spans="1:54" x14ac:dyDescent="0.25">
      <c r="A438" s="8"/>
      <c r="B438" s="8"/>
      <c r="C438" s="8"/>
      <c r="D438" s="8"/>
      <c r="E438" s="1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</row>
    <row r="439" spans="1:54" x14ac:dyDescent="0.25">
      <c r="A439" s="8"/>
      <c r="B439" s="8"/>
      <c r="C439" s="8"/>
      <c r="D439" s="8"/>
      <c r="E439" s="1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</row>
    <row r="440" spans="1:54" x14ac:dyDescent="0.25">
      <c r="A440" s="8"/>
      <c r="B440" s="8"/>
      <c r="C440" s="8"/>
      <c r="D440" s="8"/>
      <c r="E440" s="1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</row>
    <row r="441" spans="1:54" x14ac:dyDescent="0.25">
      <c r="A441" s="8"/>
      <c r="B441" s="8"/>
      <c r="C441" s="8"/>
      <c r="D441" s="8"/>
      <c r="E441" s="1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</row>
    <row r="442" spans="1:54" x14ac:dyDescent="0.25">
      <c r="A442" s="8"/>
      <c r="B442" s="8"/>
      <c r="C442" s="8"/>
      <c r="D442" s="8"/>
      <c r="E442" s="1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</row>
    <row r="443" spans="1:54" x14ac:dyDescent="0.25">
      <c r="A443" s="8"/>
      <c r="B443" s="8"/>
      <c r="C443" s="8"/>
      <c r="D443" s="8"/>
      <c r="E443" s="1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</row>
    <row r="444" spans="1:54" x14ac:dyDescent="0.25">
      <c r="A444" s="8"/>
      <c r="B444" s="8"/>
      <c r="C444" s="8"/>
      <c r="D444" s="8"/>
      <c r="E444" s="1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</row>
    <row r="445" spans="1:54" x14ac:dyDescent="0.25">
      <c r="A445" s="8"/>
      <c r="B445" s="8"/>
      <c r="C445" s="8"/>
      <c r="D445" s="8"/>
      <c r="E445" s="1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</row>
    <row r="446" spans="1:54" x14ac:dyDescent="0.25">
      <c r="A446" s="8"/>
      <c r="B446" s="8"/>
      <c r="C446" s="8"/>
      <c r="D446" s="8"/>
      <c r="E446" s="1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</row>
    <row r="447" spans="1:54" x14ac:dyDescent="0.25">
      <c r="A447" s="8"/>
      <c r="B447" s="8"/>
      <c r="C447" s="8"/>
      <c r="D447" s="8"/>
      <c r="E447" s="1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</row>
    <row r="448" spans="1:54" x14ac:dyDescent="0.25">
      <c r="A448" s="8"/>
      <c r="B448" s="8"/>
      <c r="C448" s="8"/>
      <c r="D448" s="8"/>
      <c r="E448" s="1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</row>
    <row r="449" spans="1:54" x14ac:dyDescent="0.25">
      <c r="A449" s="8"/>
      <c r="B449" s="8"/>
      <c r="C449" s="8"/>
      <c r="D449" s="8"/>
      <c r="E449" s="1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</row>
    <row r="450" spans="1:54" x14ac:dyDescent="0.25">
      <c r="A450" s="8"/>
      <c r="B450" s="8"/>
      <c r="C450" s="8"/>
      <c r="D450" s="8"/>
      <c r="E450" s="1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</row>
    <row r="451" spans="1:54" x14ac:dyDescent="0.25">
      <c r="A451" s="8"/>
      <c r="B451" s="8"/>
      <c r="C451" s="8"/>
      <c r="D451" s="8"/>
      <c r="E451" s="1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</row>
    <row r="452" spans="1:54" x14ac:dyDescent="0.25">
      <c r="A452" s="8"/>
      <c r="B452" s="8"/>
      <c r="C452" s="8"/>
      <c r="D452" s="8"/>
      <c r="E452" s="1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</row>
    <row r="453" spans="1:54" x14ac:dyDescent="0.25">
      <c r="A453" s="8"/>
      <c r="B453" s="8"/>
      <c r="C453" s="8"/>
      <c r="D453" s="8"/>
      <c r="E453" s="1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</row>
    <row r="454" spans="1:54" x14ac:dyDescent="0.25">
      <c r="A454" s="8"/>
      <c r="B454" s="8"/>
      <c r="C454" s="8"/>
      <c r="D454" s="8"/>
      <c r="E454" s="1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</row>
    <row r="455" spans="1:54" x14ac:dyDescent="0.25">
      <c r="A455" s="8"/>
      <c r="B455" s="8"/>
      <c r="C455" s="8"/>
      <c r="D455" s="8"/>
      <c r="E455" s="1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</row>
    <row r="456" spans="1:54" x14ac:dyDescent="0.25">
      <c r="A456" s="8"/>
      <c r="B456" s="8"/>
      <c r="C456" s="8"/>
      <c r="D456" s="8"/>
      <c r="E456" s="1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</row>
    <row r="457" spans="1:54" x14ac:dyDescent="0.25">
      <c r="A457" s="8"/>
      <c r="B457" s="8"/>
      <c r="C457" s="8"/>
      <c r="D457" s="8"/>
      <c r="E457" s="1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</row>
    <row r="458" spans="1:54" x14ac:dyDescent="0.25">
      <c r="A458" s="8"/>
      <c r="B458" s="8"/>
      <c r="C458" s="8"/>
      <c r="D458" s="8"/>
      <c r="E458" s="1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</row>
    <row r="459" spans="1:54" x14ac:dyDescent="0.25">
      <c r="A459" s="8"/>
      <c r="B459" s="8"/>
      <c r="C459" s="8"/>
      <c r="D459" s="8"/>
      <c r="E459" s="1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</row>
    <row r="460" spans="1:54" x14ac:dyDescent="0.25">
      <c r="A460" s="8"/>
      <c r="B460" s="8"/>
      <c r="C460" s="8"/>
      <c r="D460" s="8"/>
      <c r="E460" s="1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</row>
    <row r="461" spans="1:54" x14ac:dyDescent="0.25">
      <c r="A461" s="8"/>
      <c r="B461" s="8"/>
      <c r="C461" s="8"/>
      <c r="D461" s="8"/>
      <c r="E461" s="1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</row>
    <row r="462" spans="1:54" x14ac:dyDescent="0.25">
      <c r="A462" s="8"/>
      <c r="B462" s="8"/>
      <c r="C462" s="8"/>
      <c r="D462" s="8"/>
      <c r="E462" s="1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</row>
    <row r="463" spans="1:54" x14ac:dyDescent="0.25">
      <c r="A463" s="8"/>
      <c r="B463" s="8"/>
      <c r="C463" s="8"/>
      <c r="D463" s="8"/>
      <c r="E463" s="1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</row>
    <row r="464" spans="1:54" x14ac:dyDescent="0.25">
      <c r="A464" s="8"/>
      <c r="B464" s="8"/>
      <c r="C464" s="8"/>
      <c r="D464" s="8"/>
      <c r="E464" s="1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</row>
    <row r="465" spans="1:54" x14ac:dyDescent="0.25">
      <c r="A465" s="8"/>
      <c r="B465" s="8"/>
      <c r="C465" s="8"/>
      <c r="D465" s="8"/>
      <c r="E465" s="1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</row>
    <row r="466" spans="1:54" x14ac:dyDescent="0.25">
      <c r="A466" s="8"/>
      <c r="B466" s="8"/>
      <c r="C466" s="8"/>
      <c r="D466" s="8"/>
      <c r="E466" s="1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</row>
    <row r="467" spans="1:54" x14ac:dyDescent="0.25">
      <c r="A467" s="8"/>
      <c r="B467" s="8"/>
      <c r="C467" s="8"/>
      <c r="D467" s="8"/>
      <c r="E467" s="1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</row>
    <row r="468" spans="1:54" x14ac:dyDescent="0.25">
      <c r="A468" s="8"/>
      <c r="B468" s="8"/>
      <c r="C468" s="8"/>
      <c r="D468" s="8"/>
      <c r="E468" s="1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</row>
    <row r="469" spans="1:54" x14ac:dyDescent="0.25">
      <c r="A469" s="8"/>
      <c r="B469" s="8"/>
      <c r="C469" s="8"/>
      <c r="D469" s="8"/>
      <c r="E469" s="1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</row>
    <row r="470" spans="1:54" x14ac:dyDescent="0.25">
      <c r="A470" s="8"/>
      <c r="B470" s="8"/>
      <c r="C470" s="8"/>
      <c r="D470" s="8"/>
      <c r="E470" s="1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</row>
    <row r="471" spans="1:54" x14ac:dyDescent="0.25">
      <c r="A471" s="8"/>
      <c r="B471" s="8"/>
      <c r="C471" s="8"/>
      <c r="D471" s="8"/>
      <c r="E471" s="1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</row>
    <row r="472" spans="1:54" x14ac:dyDescent="0.25">
      <c r="A472" s="8"/>
      <c r="B472" s="8"/>
      <c r="C472" s="8"/>
      <c r="D472" s="8"/>
      <c r="E472" s="1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</row>
    <row r="473" spans="1:54" x14ac:dyDescent="0.25">
      <c r="A473" s="8"/>
      <c r="B473" s="8"/>
      <c r="C473" s="8"/>
      <c r="D473" s="8"/>
      <c r="E473" s="1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</row>
    <row r="474" spans="1:54" x14ac:dyDescent="0.25">
      <c r="A474" s="8"/>
      <c r="B474" s="8"/>
      <c r="C474" s="8"/>
      <c r="D474" s="8"/>
      <c r="E474" s="1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</row>
    <row r="475" spans="1:54" x14ac:dyDescent="0.25">
      <c r="A475" s="8"/>
      <c r="B475" s="8"/>
      <c r="C475" s="8"/>
      <c r="D475" s="8"/>
      <c r="E475" s="1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</row>
    <row r="476" spans="1:54" x14ac:dyDescent="0.25">
      <c r="A476" s="8"/>
      <c r="B476" s="8"/>
      <c r="C476" s="8"/>
      <c r="D476" s="8"/>
      <c r="E476" s="1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</row>
    <row r="477" spans="1:54" x14ac:dyDescent="0.25">
      <c r="A477" s="8"/>
      <c r="B477" s="8"/>
      <c r="C477" s="8"/>
      <c r="D477" s="8"/>
      <c r="E477" s="1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</row>
    <row r="478" spans="1:54" x14ac:dyDescent="0.25">
      <c r="A478" s="8"/>
      <c r="B478" s="8"/>
      <c r="C478" s="8"/>
      <c r="D478" s="8"/>
      <c r="E478" s="1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</row>
    <row r="479" spans="1:54" x14ac:dyDescent="0.25">
      <c r="A479" s="8"/>
      <c r="B479" s="8"/>
      <c r="C479" s="8"/>
      <c r="D479" s="8"/>
      <c r="E479" s="1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</row>
    <row r="480" spans="1:54" x14ac:dyDescent="0.25">
      <c r="A480" s="8"/>
      <c r="B480" s="8"/>
      <c r="C480" s="8"/>
      <c r="D480" s="8"/>
      <c r="E480" s="1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</row>
    <row r="481" spans="1:54" x14ac:dyDescent="0.25">
      <c r="A481" s="8"/>
      <c r="B481" s="8"/>
      <c r="C481" s="8"/>
      <c r="D481" s="8"/>
      <c r="E481" s="1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</row>
    <row r="482" spans="1:54" x14ac:dyDescent="0.25">
      <c r="A482" s="8"/>
      <c r="B482" s="8"/>
      <c r="C482" s="8"/>
      <c r="D482" s="8"/>
      <c r="E482" s="1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</row>
    <row r="483" spans="1:54" x14ac:dyDescent="0.25">
      <c r="A483" s="8"/>
      <c r="B483" s="8"/>
      <c r="C483" s="8"/>
      <c r="D483" s="8"/>
      <c r="E483" s="1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</row>
    <row r="484" spans="1:54" x14ac:dyDescent="0.25">
      <c r="A484" s="8"/>
      <c r="B484" s="8"/>
      <c r="C484" s="8"/>
      <c r="D484" s="8"/>
      <c r="E484" s="1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</row>
    <row r="485" spans="1:54" x14ac:dyDescent="0.25">
      <c r="A485" s="8"/>
      <c r="B485" s="8"/>
      <c r="C485" s="8"/>
      <c r="D485" s="8"/>
      <c r="E485" s="1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</row>
    <row r="486" spans="1:54" x14ac:dyDescent="0.25">
      <c r="A486" s="8"/>
      <c r="B486" s="8"/>
      <c r="C486" s="8"/>
      <c r="D486" s="8"/>
      <c r="E486" s="1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</row>
    <row r="487" spans="1:54" x14ac:dyDescent="0.25">
      <c r="A487" s="8"/>
      <c r="B487" s="8"/>
      <c r="C487" s="8"/>
      <c r="D487" s="8"/>
      <c r="E487" s="1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</row>
    <row r="488" spans="1:54" x14ac:dyDescent="0.25">
      <c r="A488" s="8"/>
      <c r="B488" s="8"/>
      <c r="C488" s="8"/>
      <c r="D488" s="8"/>
      <c r="E488" s="1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</row>
    <row r="489" spans="1:54" x14ac:dyDescent="0.25">
      <c r="A489" s="8"/>
      <c r="B489" s="8"/>
      <c r="C489" s="8"/>
      <c r="D489" s="8"/>
      <c r="E489" s="1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</row>
    <row r="490" spans="1:54" x14ac:dyDescent="0.25">
      <c r="A490" s="8"/>
      <c r="B490" s="8"/>
      <c r="C490" s="8"/>
      <c r="D490" s="8"/>
      <c r="E490" s="1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</row>
    <row r="491" spans="1:54" x14ac:dyDescent="0.25">
      <c r="A491" s="8"/>
      <c r="B491" s="8"/>
      <c r="C491" s="8"/>
      <c r="D491" s="8"/>
      <c r="E491" s="1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</row>
    <row r="492" spans="1:54" x14ac:dyDescent="0.25">
      <c r="A492" s="8"/>
      <c r="B492" s="8"/>
      <c r="C492" s="8"/>
      <c r="D492" s="8"/>
      <c r="E492" s="11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</row>
    <row r="493" spans="1:54" x14ac:dyDescent="0.25">
      <c r="A493" s="8"/>
      <c r="B493" s="8"/>
      <c r="C493" s="8"/>
      <c r="D493" s="8"/>
      <c r="E493" s="11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</row>
    <row r="494" spans="1:54" x14ac:dyDescent="0.25">
      <c r="A494" s="8"/>
      <c r="B494" s="8"/>
      <c r="C494" s="8"/>
      <c r="D494" s="8"/>
      <c r="E494" s="11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</row>
    <row r="495" spans="1:54" x14ac:dyDescent="0.25">
      <c r="A495" s="8"/>
      <c r="B495" s="8"/>
      <c r="C495" s="8"/>
      <c r="D495" s="8"/>
      <c r="E495" s="11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</row>
    <row r="496" spans="1:54" x14ac:dyDescent="0.25">
      <c r="A496" s="8"/>
      <c r="B496" s="8"/>
      <c r="C496" s="8"/>
      <c r="D496" s="8"/>
      <c r="E496" s="11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</row>
    <row r="497" spans="1:54" x14ac:dyDescent="0.25">
      <c r="A497" s="8"/>
      <c r="B497" s="8"/>
      <c r="C497" s="8"/>
      <c r="D497" s="8"/>
      <c r="E497" s="11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</row>
    <row r="498" spans="1:54" x14ac:dyDescent="0.25">
      <c r="A498" s="8"/>
      <c r="B498" s="8"/>
      <c r="C498" s="8"/>
      <c r="D498" s="8"/>
      <c r="E498" s="11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</row>
    <row r="499" spans="1:54" x14ac:dyDescent="0.25">
      <c r="A499" s="8"/>
      <c r="B499" s="8"/>
      <c r="C499" s="8"/>
      <c r="D499" s="8"/>
      <c r="E499" s="11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</row>
    <row r="500" spans="1:54" x14ac:dyDescent="0.25">
      <c r="A500" s="8"/>
      <c r="B500" s="8"/>
      <c r="C500" s="8"/>
      <c r="D500" s="8"/>
      <c r="E500" s="11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</row>
    <row r="501" spans="1:54" x14ac:dyDescent="0.25">
      <c r="A501" s="8"/>
      <c r="B501" s="8"/>
      <c r="C501" s="8"/>
      <c r="D501" s="8"/>
      <c r="E501" s="11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</row>
    <row r="502" spans="1:54" x14ac:dyDescent="0.25">
      <c r="A502" s="8"/>
      <c r="B502" s="8"/>
      <c r="C502" s="8"/>
      <c r="D502" s="8"/>
      <c r="E502" s="11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</row>
    <row r="503" spans="1:54" x14ac:dyDescent="0.25">
      <c r="A503" s="8"/>
      <c r="B503" s="8"/>
      <c r="C503" s="8"/>
      <c r="D503" s="8"/>
      <c r="E503" s="11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</row>
    <row r="504" spans="1:54" x14ac:dyDescent="0.25">
      <c r="A504" s="8"/>
      <c r="B504" s="8"/>
      <c r="C504" s="8"/>
      <c r="D504" s="8"/>
      <c r="E504" s="11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</row>
    <row r="505" spans="1:54" x14ac:dyDescent="0.25">
      <c r="A505" s="8"/>
      <c r="B505" s="8"/>
      <c r="C505" s="8"/>
      <c r="D505" s="8"/>
      <c r="E505" s="11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</row>
    <row r="506" spans="1:54" x14ac:dyDescent="0.25">
      <c r="A506" s="8"/>
      <c r="B506" s="8"/>
      <c r="C506" s="8"/>
      <c r="D506" s="8"/>
      <c r="E506" s="11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</row>
    <row r="507" spans="1:54" x14ac:dyDescent="0.25">
      <c r="A507" s="8"/>
      <c r="B507" s="8"/>
      <c r="C507" s="8"/>
      <c r="D507" s="8"/>
      <c r="E507" s="11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</row>
    <row r="508" spans="1:54" x14ac:dyDescent="0.25">
      <c r="A508" s="8"/>
      <c r="B508" s="8"/>
      <c r="C508" s="8"/>
      <c r="D508" s="8"/>
      <c r="E508" s="11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</row>
    <row r="509" spans="1:54" x14ac:dyDescent="0.25">
      <c r="A509" s="8"/>
      <c r="B509" s="8"/>
      <c r="C509" s="8"/>
      <c r="D509" s="8"/>
      <c r="E509" s="11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</row>
    <row r="510" spans="1:54" x14ac:dyDescent="0.25">
      <c r="A510" s="8"/>
      <c r="B510" s="8"/>
      <c r="C510" s="8"/>
      <c r="D510" s="8"/>
      <c r="E510" s="11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</row>
    <row r="511" spans="1:54" x14ac:dyDescent="0.25">
      <c r="A511" s="8"/>
      <c r="B511" s="8"/>
      <c r="C511" s="8"/>
      <c r="D511" s="8"/>
      <c r="E511" s="11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</row>
    <row r="512" spans="1:54" x14ac:dyDescent="0.25">
      <c r="A512" s="8"/>
      <c r="B512" s="8"/>
      <c r="C512" s="8"/>
      <c r="D512" s="8"/>
      <c r="E512" s="11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</row>
    <row r="513" spans="1:54" x14ac:dyDescent="0.25">
      <c r="A513" s="8"/>
      <c r="B513" s="8"/>
      <c r="C513" s="8"/>
      <c r="D513" s="8"/>
      <c r="E513" s="11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</row>
    <row r="514" spans="1:54" x14ac:dyDescent="0.25">
      <c r="A514" s="8"/>
      <c r="B514" s="8"/>
      <c r="C514" s="8"/>
      <c r="D514" s="8"/>
      <c r="E514" s="11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</row>
    <row r="515" spans="1:54" x14ac:dyDescent="0.25">
      <c r="A515" s="8"/>
      <c r="B515" s="8"/>
      <c r="C515" s="8"/>
      <c r="D515" s="8"/>
      <c r="E515" s="11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</row>
    <row r="516" spans="1:54" x14ac:dyDescent="0.25">
      <c r="A516" s="8"/>
      <c r="B516" s="8"/>
      <c r="C516" s="8"/>
      <c r="D516" s="8"/>
      <c r="E516" s="11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</row>
    <row r="517" spans="1:54" x14ac:dyDescent="0.25">
      <c r="A517" s="8"/>
      <c r="B517" s="8"/>
      <c r="C517" s="8"/>
      <c r="D517" s="8"/>
      <c r="E517" s="11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</row>
    <row r="518" spans="1:54" x14ac:dyDescent="0.25">
      <c r="A518" s="8"/>
      <c r="B518" s="8"/>
      <c r="C518" s="8"/>
      <c r="D518" s="8"/>
      <c r="E518" s="11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</row>
    <row r="519" spans="1:54" x14ac:dyDescent="0.25">
      <c r="A519" s="8"/>
      <c r="B519" s="8"/>
      <c r="C519" s="8"/>
      <c r="D519" s="8"/>
      <c r="E519" s="11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</row>
    <row r="520" spans="1:54" x14ac:dyDescent="0.25">
      <c r="A520" s="8"/>
      <c r="B520" s="8"/>
      <c r="C520" s="8"/>
      <c r="D520" s="8"/>
      <c r="E520" s="11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</row>
    <row r="521" spans="1:54" x14ac:dyDescent="0.25">
      <c r="A521" s="8"/>
      <c r="B521" s="8"/>
      <c r="C521" s="8"/>
      <c r="D521" s="8"/>
      <c r="E521" s="11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</row>
    <row r="522" spans="1:54" x14ac:dyDescent="0.25">
      <c r="A522" s="8"/>
      <c r="B522" s="8"/>
      <c r="C522" s="8"/>
      <c r="D522" s="8"/>
      <c r="E522" s="11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</row>
    <row r="523" spans="1:54" x14ac:dyDescent="0.25">
      <c r="A523" s="8"/>
      <c r="B523" s="8"/>
      <c r="C523" s="8"/>
      <c r="D523" s="8"/>
      <c r="E523" s="11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</row>
    <row r="524" spans="1:54" x14ac:dyDescent="0.25">
      <c r="A524" s="8"/>
      <c r="B524" s="8"/>
      <c r="C524" s="8"/>
      <c r="D524" s="8"/>
      <c r="E524" s="11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</row>
    <row r="525" spans="1:54" x14ac:dyDescent="0.25">
      <c r="A525" s="8"/>
      <c r="B525" s="8"/>
      <c r="C525" s="8"/>
      <c r="D525" s="8"/>
      <c r="E525" s="11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</row>
    <row r="526" spans="1:54" x14ac:dyDescent="0.25">
      <c r="A526" s="8"/>
      <c r="B526" s="8"/>
      <c r="C526" s="8"/>
      <c r="D526" s="8"/>
      <c r="E526" s="11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</row>
    <row r="527" spans="1:54" x14ac:dyDescent="0.25">
      <c r="A527" s="8"/>
      <c r="B527" s="8"/>
      <c r="C527" s="8"/>
      <c r="D527" s="8"/>
      <c r="E527" s="11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</row>
    <row r="528" spans="1:54" x14ac:dyDescent="0.25">
      <c r="A528" s="8"/>
      <c r="B528" s="8"/>
      <c r="C528" s="8"/>
      <c r="D528" s="8"/>
      <c r="E528" s="11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</row>
    <row r="529" spans="1:54" x14ac:dyDescent="0.25">
      <c r="A529" s="8"/>
      <c r="B529" s="8"/>
      <c r="C529" s="8"/>
      <c r="D529" s="8"/>
      <c r="E529" s="11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</row>
    <row r="530" spans="1:54" x14ac:dyDescent="0.25">
      <c r="A530" s="8"/>
      <c r="B530" s="8"/>
      <c r="C530" s="8"/>
      <c r="D530" s="8"/>
      <c r="E530" s="11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</row>
    <row r="531" spans="1:54" x14ac:dyDescent="0.25">
      <c r="A531" s="8"/>
      <c r="B531" s="8"/>
      <c r="C531" s="8"/>
      <c r="D531" s="8"/>
      <c r="E531" s="11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</row>
    <row r="532" spans="1:54" x14ac:dyDescent="0.25">
      <c r="A532" s="8"/>
      <c r="B532" s="8"/>
      <c r="C532" s="8"/>
      <c r="D532" s="8"/>
      <c r="E532" s="11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</row>
    <row r="533" spans="1:54" x14ac:dyDescent="0.25">
      <c r="A533" s="8"/>
      <c r="B533" s="8"/>
      <c r="C533" s="8"/>
      <c r="D533" s="8"/>
      <c r="E533" s="11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</row>
    <row r="534" spans="1:54" x14ac:dyDescent="0.25">
      <c r="A534" s="8"/>
      <c r="B534" s="8"/>
      <c r="C534" s="8"/>
      <c r="D534" s="8"/>
      <c r="E534" s="11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</row>
    <row r="535" spans="1:54" x14ac:dyDescent="0.25">
      <c r="A535" s="8"/>
      <c r="B535" s="8"/>
      <c r="C535" s="8"/>
      <c r="D535" s="8"/>
      <c r="E535" s="11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</row>
    <row r="536" spans="1:54" x14ac:dyDescent="0.25">
      <c r="A536" s="8"/>
      <c r="B536" s="8"/>
      <c r="C536" s="8"/>
      <c r="D536" s="8"/>
      <c r="E536" s="11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</row>
    <row r="537" spans="1:54" x14ac:dyDescent="0.25">
      <c r="A537" s="8"/>
      <c r="B537" s="8"/>
      <c r="C537" s="8"/>
      <c r="D537" s="8"/>
      <c r="E537" s="11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</row>
    <row r="538" spans="1:54" x14ac:dyDescent="0.25">
      <c r="A538" s="8"/>
      <c r="B538" s="8"/>
      <c r="C538" s="8"/>
      <c r="D538" s="8"/>
      <c r="E538" s="11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</row>
    <row r="539" spans="1:54" x14ac:dyDescent="0.25">
      <c r="A539" s="8"/>
      <c r="B539" s="8"/>
      <c r="C539" s="8"/>
      <c r="D539" s="8"/>
      <c r="E539" s="11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</row>
    <row r="540" spans="1:54" x14ac:dyDescent="0.25">
      <c r="A540" s="8"/>
      <c r="B540" s="8"/>
      <c r="C540" s="8"/>
      <c r="D540" s="8"/>
      <c r="E540" s="11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</row>
    <row r="541" spans="1:54" x14ac:dyDescent="0.25">
      <c r="A541" s="8"/>
      <c r="B541" s="8"/>
      <c r="C541" s="8"/>
      <c r="D541" s="8"/>
      <c r="E541" s="11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</row>
    <row r="542" spans="1:54" x14ac:dyDescent="0.25">
      <c r="A542" s="8"/>
      <c r="B542" s="8"/>
      <c r="C542" s="8"/>
      <c r="D542" s="8"/>
      <c r="E542" s="11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</row>
    <row r="543" spans="1:54" x14ac:dyDescent="0.25">
      <c r="A543" s="8"/>
      <c r="B543" s="8"/>
      <c r="C543" s="8"/>
      <c r="D543" s="8"/>
      <c r="E543" s="11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</row>
    <row r="544" spans="1:54" x14ac:dyDescent="0.25">
      <c r="A544" s="8"/>
      <c r="B544" s="8"/>
      <c r="C544" s="8"/>
      <c r="D544" s="8"/>
      <c r="E544" s="11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</row>
    <row r="545" spans="1:54" x14ac:dyDescent="0.25">
      <c r="A545" s="8"/>
      <c r="B545" s="8"/>
      <c r="C545" s="8"/>
      <c r="D545" s="8"/>
      <c r="E545" s="11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</row>
    <row r="546" spans="1:54" x14ac:dyDescent="0.25">
      <c r="A546" s="8"/>
      <c r="B546" s="8"/>
      <c r="C546" s="8"/>
      <c r="D546" s="8"/>
      <c r="E546" s="11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</row>
    <row r="547" spans="1:54" x14ac:dyDescent="0.25">
      <c r="A547" s="8"/>
      <c r="B547" s="8"/>
      <c r="C547" s="8"/>
      <c r="D547" s="8"/>
      <c r="E547" s="11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</row>
    <row r="548" spans="1:54" x14ac:dyDescent="0.25">
      <c r="A548" s="8"/>
      <c r="B548" s="8"/>
      <c r="C548" s="8"/>
      <c r="D548" s="8"/>
      <c r="E548" s="11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</row>
    <row r="549" spans="1:54" x14ac:dyDescent="0.25">
      <c r="A549" s="8"/>
      <c r="B549" s="8"/>
      <c r="C549" s="8"/>
      <c r="D549" s="8"/>
      <c r="E549" s="11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</row>
    <row r="550" spans="1:54" x14ac:dyDescent="0.25">
      <c r="A550" s="8"/>
      <c r="B550" s="8"/>
      <c r="C550" s="8"/>
      <c r="D550" s="8"/>
      <c r="E550" s="11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</row>
    <row r="551" spans="1:54" x14ac:dyDescent="0.25">
      <c r="A551" s="8"/>
      <c r="B551" s="8"/>
      <c r="C551" s="8"/>
      <c r="D551" s="8"/>
      <c r="E551" s="11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</row>
    <row r="552" spans="1:54" x14ac:dyDescent="0.25">
      <c r="A552" s="8"/>
      <c r="B552" s="8"/>
      <c r="C552" s="8"/>
      <c r="D552" s="8"/>
      <c r="E552" s="11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</row>
    <row r="553" spans="1:54" x14ac:dyDescent="0.25">
      <c r="A553" s="8"/>
      <c r="B553" s="8"/>
      <c r="C553" s="8"/>
      <c r="D553" s="8"/>
      <c r="E553" s="11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</row>
    <row r="554" spans="1:54" x14ac:dyDescent="0.25">
      <c r="A554" s="8"/>
      <c r="B554" s="8"/>
      <c r="C554" s="8"/>
      <c r="D554" s="8"/>
      <c r="E554" s="11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</row>
    <row r="555" spans="1:54" x14ac:dyDescent="0.25">
      <c r="A555" s="8"/>
      <c r="B555" s="8"/>
      <c r="C555" s="8"/>
      <c r="D555" s="8"/>
      <c r="E555" s="11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</row>
    <row r="556" spans="1:54" x14ac:dyDescent="0.25">
      <c r="A556" s="8"/>
      <c r="B556" s="8"/>
      <c r="C556" s="8"/>
      <c r="D556" s="8"/>
      <c r="E556" s="11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</row>
    <row r="557" spans="1:54" x14ac:dyDescent="0.25">
      <c r="A557" s="8"/>
      <c r="B557" s="8"/>
      <c r="C557" s="8"/>
      <c r="D557" s="8"/>
      <c r="E557" s="11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</row>
    <row r="558" spans="1:54" x14ac:dyDescent="0.25">
      <c r="A558" s="8"/>
      <c r="B558" s="8"/>
      <c r="C558" s="8"/>
      <c r="D558" s="8"/>
      <c r="E558" s="11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</row>
    <row r="559" spans="1:54" x14ac:dyDescent="0.25">
      <c r="A559" s="8"/>
      <c r="B559" s="8"/>
      <c r="C559" s="8"/>
      <c r="D559" s="8"/>
      <c r="E559" s="11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</row>
    <row r="560" spans="1:54" x14ac:dyDescent="0.25">
      <c r="A560" s="8"/>
      <c r="B560" s="8"/>
      <c r="C560" s="8"/>
      <c r="D560" s="8"/>
      <c r="E560" s="11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</row>
    <row r="561" spans="1:54" x14ac:dyDescent="0.25">
      <c r="A561" s="8"/>
      <c r="B561" s="8"/>
      <c r="C561" s="8"/>
      <c r="D561" s="8"/>
      <c r="E561" s="11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</row>
    <row r="562" spans="1:54" x14ac:dyDescent="0.25">
      <c r="A562" s="8"/>
      <c r="B562" s="8"/>
      <c r="C562" s="8"/>
      <c r="D562" s="8"/>
      <c r="E562" s="11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</row>
    <row r="563" spans="1:54" x14ac:dyDescent="0.25">
      <c r="A563" s="8"/>
      <c r="B563" s="8"/>
      <c r="C563" s="8"/>
      <c r="D563" s="8"/>
      <c r="E563" s="11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</row>
    <row r="564" spans="1:54" x14ac:dyDescent="0.25">
      <c r="A564" s="8"/>
      <c r="B564" s="8"/>
      <c r="C564" s="8"/>
      <c r="D564" s="8"/>
      <c r="E564" s="11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</row>
    <row r="565" spans="1:54" x14ac:dyDescent="0.25">
      <c r="A565" s="8"/>
      <c r="B565" s="8"/>
      <c r="C565" s="8"/>
      <c r="D565" s="8"/>
      <c r="E565" s="11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</row>
    <row r="566" spans="1:54" x14ac:dyDescent="0.25">
      <c r="A566" s="8"/>
      <c r="B566" s="8"/>
      <c r="C566" s="8"/>
      <c r="D566" s="8"/>
      <c r="E566" s="11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</row>
    <row r="567" spans="1:54" x14ac:dyDescent="0.25">
      <c r="A567" s="8"/>
      <c r="B567" s="8"/>
      <c r="C567" s="8"/>
      <c r="D567" s="8"/>
      <c r="E567" s="11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</row>
    <row r="568" spans="1:54" x14ac:dyDescent="0.25">
      <c r="A568" s="8"/>
      <c r="B568" s="8"/>
      <c r="C568" s="8"/>
      <c r="D568" s="8"/>
      <c r="E568" s="11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</row>
    <row r="569" spans="1:54" x14ac:dyDescent="0.25">
      <c r="A569" s="8"/>
      <c r="B569" s="8"/>
      <c r="C569" s="8"/>
      <c r="D569" s="8"/>
      <c r="E569" s="11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</row>
    <row r="570" spans="1:54" x14ac:dyDescent="0.25">
      <c r="A570" s="8"/>
      <c r="B570" s="8"/>
      <c r="C570" s="8"/>
      <c r="D570" s="8"/>
      <c r="E570" s="11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</row>
    <row r="571" spans="1:54" x14ac:dyDescent="0.25">
      <c r="A571" s="8"/>
      <c r="B571" s="8"/>
      <c r="C571" s="8"/>
      <c r="D571" s="8"/>
      <c r="E571" s="11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</row>
    <row r="572" spans="1:54" x14ac:dyDescent="0.25">
      <c r="A572" s="8"/>
      <c r="B572" s="8"/>
      <c r="C572" s="8"/>
      <c r="D572" s="8"/>
      <c r="E572" s="11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</row>
    <row r="573" spans="1:54" x14ac:dyDescent="0.25">
      <c r="A573" s="8"/>
      <c r="B573" s="8"/>
      <c r="C573" s="8"/>
      <c r="D573" s="8"/>
      <c r="E573" s="11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</row>
    <row r="574" spans="1:54" x14ac:dyDescent="0.25">
      <c r="A574" s="8"/>
      <c r="B574" s="8"/>
      <c r="C574" s="8"/>
      <c r="D574" s="8"/>
      <c r="E574" s="11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</row>
    <row r="575" spans="1:54" x14ac:dyDescent="0.25">
      <c r="A575" s="8"/>
      <c r="B575" s="8"/>
      <c r="C575" s="8"/>
      <c r="D575" s="8"/>
      <c r="E575" s="11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</row>
    <row r="576" spans="1:54" x14ac:dyDescent="0.25">
      <c r="A576" s="8"/>
      <c r="B576" s="8"/>
      <c r="C576" s="8"/>
      <c r="D576" s="8"/>
      <c r="E576" s="11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</row>
    <row r="577" spans="1:54" x14ac:dyDescent="0.25">
      <c r="A577" s="8"/>
      <c r="B577" s="8"/>
      <c r="C577" s="8"/>
      <c r="D577" s="8"/>
      <c r="E577" s="11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</row>
    <row r="578" spans="1:54" x14ac:dyDescent="0.25">
      <c r="A578" s="8"/>
      <c r="B578" s="8"/>
      <c r="C578" s="8"/>
      <c r="D578" s="8"/>
      <c r="E578" s="11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</row>
    <row r="579" spans="1:54" x14ac:dyDescent="0.25">
      <c r="A579" s="8"/>
      <c r="B579" s="8"/>
      <c r="C579" s="8"/>
      <c r="D579" s="8"/>
      <c r="E579" s="11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</row>
    <row r="580" spans="1:54" x14ac:dyDescent="0.25">
      <c r="A580" s="8"/>
      <c r="B580" s="8"/>
      <c r="C580" s="8"/>
      <c r="D580" s="8"/>
      <c r="E580" s="11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</row>
    <row r="581" spans="1:54" x14ac:dyDescent="0.25">
      <c r="A581" s="8"/>
      <c r="B581" s="8"/>
      <c r="C581" s="8"/>
      <c r="D581" s="8"/>
      <c r="E581" s="11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</row>
    <row r="582" spans="1:54" x14ac:dyDescent="0.25">
      <c r="A582" s="8"/>
      <c r="B582" s="8"/>
      <c r="C582" s="8"/>
      <c r="D582" s="8"/>
      <c r="E582" s="11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</row>
    <row r="583" spans="1:54" x14ac:dyDescent="0.25">
      <c r="A583" s="8"/>
      <c r="B583" s="8"/>
      <c r="C583" s="8"/>
      <c r="D583" s="8"/>
      <c r="E583" s="11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</row>
    <row r="584" spans="1:54" x14ac:dyDescent="0.25">
      <c r="A584" s="8"/>
      <c r="B584" s="8"/>
      <c r="C584" s="8"/>
      <c r="D584" s="8"/>
      <c r="E584" s="11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</row>
    <row r="585" spans="1:54" x14ac:dyDescent="0.25">
      <c r="A585" s="8"/>
      <c r="B585" s="8"/>
      <c r="C585" s="8"/>
      <c r="D585" s="8"/>
      <c r="E585" s="11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</row>
    <row r="586" spans="1:54" x14ac:dyDescent="0.25">
      <c r="A586" s="8"/>
      <c r="B586" s="8"/>
      <c r="C586" s="8"/>
      <c r="D586" s="8"/>
      <c r="E586" s="11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</row>
    <row r="587" spans="1:54" x14ac:dyDescent="0.25">
      <c r="A587" s="8"/>
      <c r="B587" s="8"/>
      <c r="C587" s="8"/>
      <c r="D587" s="8"/>
      <c r="E587" s="11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</row>
    <row r="588" spans="1:54" x14ac:dyDescent="0.25">
      <c r="A588" s="8"/>
      <c r="B588" s="8"/>
      <c r="C588" s="8"/>
      <c r="D588" s="8"/>
      <c r="E588" s="11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</row>
    <row r="589" spans="1:54" x14ac:dyDescent="0.25">
      <c r="A589" s="8"/>
      <c r="B589" s="8"/>
      <c r="C589" s="8"/>
      <c r="D589" s="8"/>
      <c r="E589" s="11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</row>
    <row r="590" spans="1:54" x14ac:dyDescent="0.25">
      <c r="A590" s="8"/>
      <c r="B590" s="8"/>
      <c r="C590" s="8"/>
      <c r="D590" s="8"/>
      <c r="E590" s="11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</row>
    <row r="591" spans="1:54" x14ac:dyDescent="0.25">
      <c r="A591" s="8"/>
      <c r="B591" s="8"/>
      <c r="C591" s="8"/>
      <c r="D591" s="8"/>
      <c r="E591" s="11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</row>
    <row r="592" spans="1:54" x14ac:dyDescent="0.25">
      <c r="A592" s="8"/>
      <c r="B592" s="8"/>
      <c r="C592" s="8"/>
      <c r="D592" s="8"/>
      <c r="E592" s="11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</row>
    <row r="593" spans="1:54" x14ac:dyDescent="0.25">
      <c r="A593" s="8"/>
      <c r="B593" s="8"/>
      <c r="C593" s="8"/>
      <c r="D593" s="8"/>
      <c r="E593" s="11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</row>
    <row r="594" spans="1:54" x14ac:dyDescent="0.25">
      <c r="A594" s="8"/>
      <c r="B594" s="8"/>
      <c r="C594" s="8"/>
      <c r="D594" s="8"/>
      <c r="E594" s="11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</row>
    <row r="595" spans="1:54" x14ac:dyDescent="0.25">
      <c r="A595" s="8"/>
      <c r="B595" s="8"/>
      <c r="C595" s="8"/>
      <c r="D595" s="8"/>
      <c r="E595" s="11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</row>
    <row r="596" spans="1:54" x14ac:dyDescent="0.25">
      <c r="A596" s="8"/>
      <c r="B596" s="8"/>
      <c r="C596" s="8"/>
      <c r="D596" s="8"/>
      <c r="E596" s="11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</row>
    <row r="597" spans="1:54" x14ac:dyDescent="0.25">
      <c r="A597" s="8"/>
      <c r="B597" s="8"/>
      <c r="C597" s="8"/>
      <c r="D597" s="8"/>
      <c r="E597" s="11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</row>
    <row r="598" spans="1:54" x14ac:dyDescent="0.25">
      <c r="A598" s="8"/>
      <c r="B598" s="8"/>
      <c r="C598" s="8"/>
      <c r="D598" s="8"/>
      <c r="E598" s="11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</row>
    <row r="599" spans="1:54" x14ac:dyDescent="0.25">
      <c r="A599" s="8"/>
      <c r="B599" s="8"/>
      <c r="C599" s="8"/>
      <c r="D599" s="8"/>
      <c r="E599" s="11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</row>
    <row r="600" spans="1:54" x14ac:dyDescent="0.25">
      <c r="A600" s="8"/>
      <c r="B600" s="8"/>
      <c r="C600" s="8"/>
      <c r="D600" s="8"/>
      <c r="E600" s="11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</row>
    <row r="601" spans="1:54" x14ac:dyDescent="0.25">
      <c r="A601" s="8"/>
      <c r="B601" s="8"/>
      <c r="C601" s="8"/>
      <c r="D601" s="8"/>
      <c r="E601" s="11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</row>
    <row r="602" spans="1:54" x14ac:dyDescent="0.25">
      <c r="A602" s="8"/>
      <c r="B602" s="8"/>
      <c r="C602" s="8"/>
      <c r="D602" s="8"/>
      <c r="E602" s="11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</row>
    <row r="603" spans="1:54" x14ac:dyDescent="0.25">
      <c r="A603" s="8"/>
      <c r="B603" s="8"/>
      <c r="C603" s="8"/>
      <c r="D603" s="8"/>
      <c r="E603" s="11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</row>
    <row r="604" spans="1:54" x14ac:dyDescent="0.25">
      <c r="A604" s="8"/>
      <c r="B604" s="8"/>
      <c r="C604" s="8"/>
      <c r="D604" s="8"/>
      <c r="E604" s="11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</row>
    <row r="605" spans="1:54" x14ac:dyDescent="0.25">
      <c r="A605" s="8"/>
      <c r="B605" s="8"/>
      <c r="C605" s="8"/>
      <c r="D605" s="8"/>
      <c r="E605" s="11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</row>
    <row r="606" spans="1:54" x14ac:dyDescent="0.25">
      <c r="A606" s="8"/>
      <c r="B606" s="8"/>
      <c r="C606" s="8"/>
      <c r="D606" s="8"/>
      <c r="E606" s="11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</row>
    <row r="607" spans="1:54" x14ac:dyDescent="0.25">
      <c r="A607" s="8"/>
      <c r="B607" s="8"/>
      <c r="C607" s="8"/>
      <c r="D607" s="8"/>
      <c r="E607" s="11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</row>
    <row r="608" spans="1:54" x14ac:dyDescent="0.25">
      <c r="A608" s="8"/>
      <c r="B608" s="8"/>
      <c r="C608" s="8"/>
      <c r="D608" s="8"/>
      <c r="E608" s="11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</row>
    <row r="609" spans="1:54" x14ac:dyDescent="0.25">
      <c r="A609" s="8"/>
      <c r="B609" s="8"/>
      <c r="C609" s="8"/>
      <c r="D609" s="8"/>
      <c r="E609" s="11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</row>
    <row r="610" spans="1:54" x14ac:dyDescent="0.25">
      <c r="A610" s="8"/>
      <c r="B610" s="8"/>
      <c r="C610" s="8"/>
      <c r="D610" s="8"/>
      <c r="E610" s="11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</row>
    <row r="611" spans="1:54" x14ac:dyDescent="0.25">
      <c r="A611" s="8"/>
      <c r="B611" s="8"/>
      <c r="C611" s="8"/>
      <c r="D611" s="8"/>
      <c r="E611" s="11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</row>
    <row r="612" spans="1:54" x14ac:dyDescent="0.25">
      <c r="A612" s="8"/>
      <c r="B612" s="8"/>
      <c r="C612" s="8"/>
      <c r="D612" s="8"/>
      <c r="E612" s="11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</row>
    <row r="613" spans="1:54" x14ac:dyDescent="0.25">
      <c r="A613" s="8"/>
      <c r="B613" s="8"/>
      <c r="C613" s="8"/>
      <c r="D613" s="8"/>
      <c r="E613" s="11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</row>
    <row r="614" spans="1:54" x14ac:dyDescent="0.25">
      <c r="A614" s="8"/>
      <c r="B614" s="8"/>
      <c r="C614" s="8"/>
      <c r="D614" s="8"/>
      <c r="E614" s="11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</row>
    <row r="615" spans="1:54" x14ac:dyDescent="0.25">
      <c r="A615" s="8"/>
      <c r="B615" s="8"/>
      <c r="C615" s="8"/>
      <c r="D615" s="8"/>
      <c r="E615" s="11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</row>
    <row r="616" spans="1:54" x14ac:dyDescent="0.25">
      <c r="A616" s="8"/>
      <c r="B616" s="8"/>
      <c r="C616" s="8"/>
      <c r="D616" s="8"/>
      <c r="E616" s="11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</row>
    <row r="617" spans="1:54" x14ac:dyDescent="0.25">
      <c r="A617" s="8"/>
      <c r="B617" s="8"/>
      <c r="C617" s="8"/>
      <c r="D617" s="8"/>
      <c r="E617" s="11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</row>
    <row r="618" spans="1:54" x14ac:dyDescent="0.25">
      <c r="A618" s="8"/>
      <c r="B618" s="8"/>
      <c r="C618" s="8"/>
      <c r="D618" s="8"/>
      <c r="E618" s="11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</row>
    <row r="619" spans="1:54" x14ac:dyDescent="0.25">
      <c r="A619" s="8"/>
      <c r="B619" s="8"/>
      <c r="C619" s="8"/>
      <c r="D619" s="8"/>
      <c r="E619" s="11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</row>
    <row r="620" spans="1:54" x14ac:dyDescent="0.25">
      <c r="A620" s="8"/>
      <c r="B620" s="8"/>
      <c r="C620" s="8"/>
      <c r="D620" s="8"/>
      <c r="E620" s="11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</row>
    <row r="621" spans="1:54" x14ac:dyDescent="0.25">
      <c r="A621" s="8"/>
      <c r="B621" s="8"/>
      <c r="C621" s="8"/>
      <c r="D621" s="8"/>
      <c r="E621" s="11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</row>
    <row r="622" spans="1:54" x14ac:dyDescent="0.25">
      <c r="A622" s="8"/>
      <c r="B622" s="8"/>
      <c r="C622" s="8"/>
      <c r="D622" s="8"/>
      <c r="E622" s="11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</row>
    <row r="623" spans="1:54" x14ac:dyDescent="0.25">
      <c r="A623" s="8"/>
      <c r="B623" s="8"/>
      <c r="C623" s="8"/>
      <c r="D623" s="8"/>
      <c r="E623" s="11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</row>
    <row r="624" spans="1:54" x14ac:dyDescent="0.25">
      <c r="A624" s="8"/>
      <c r="B624" s="8"/>
      <c r="C624" s="8"/>
      <c r="D624" s="8"/>
      <c r="E624" s="11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</row>
    <row r="625" spans="1:54" x14ac:dyDescent="0.25">
      <c r="A625" s="8"/>
      <c r="B625" s="8"/>
      <c r="C625" s="8"/>
      <c r="D625" s="8"/>
      <c r="E625" s="11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</row>
    <row r="626" spans="1:54" x14ac:dyDescent="0.25">
      <c r="A626" s="8"/>
      <c r="B626" s="8"/>
      <c r="C626" s="8"/>
      <c r="D626" s="8"/>
      <c r="E626" s="11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</row>
    <row r="627" spans="1:54" x14ac:dyDescent="0.25">
      <c r="A627" s="8"/>
      <c r="B627" s="8"/>
      <c r="C627" s="8"/>
      <c r="D627" s="8"/>
      <c r="E627" s="11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</row>
    <row r="628" spans="1:54" x14ac:dyDescent="0.25">
      <c r="A628" s="8"/>
      <c r="B628" s="8"/>
      <c r="C628" s="8"/>
      <c r="D628" s="8"/>
      <c r="E628" s="11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</row>
    <row r="629" spans="1:54" x14ac:dyDescent="0.25">
      <c r="A629" s="8"/>
      <c r="B629" s="8"/>
      <c r="C629" s="8"/>
      <c r="D629" s="8"/>
      <c r="E629" s="11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</row>
    <row r="630" spans="1:54" x14ac:dyDescent="0.25">
      <c r="A630" s="8"/>
      <c r="B630" s="8"/>
      <c r="C630" s="8"/>
      <c r="D630" s="8"/>
      <c r="E630" s="11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</row>
    <row r="631" spans="1:54" x14ac:dyDescent="0.25">
      <c r="A631" s="8"/>
      <c r="B631" s="8"/>
      <c r="C631" s="8"/>
      <c r="D631" s="8"/>
      <c r="E631" s="11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</row>
    <row r="632" spans="1:54" x14ac:dyDescent="0.25">
      <c r="A632" s="8"/>
      <c r="B632" s="8"/>
      <c r="C632" s="8"/>
      <c r="D632" s="8"/>
      <c r="E632" s="11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</row>
    <row r="633" spans="1:54" x14ac:dyDescent="0.25">
      <c r="A633" s="8"/>
      <c r="B633" s="8"/>
      <c r="C633" s="8"/>
      <c r="D633" s="8"/>
      <c r="E633" s="11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</row>
    <row r="634" spans="1:54" x14ac:dyDescent="0.25">
      <c r="A634" s="8"/>
      <c r="B634" s="8"/>
      <c r="C634" s="8"/>
      <c r="D634" s="8"/>
      <c r="E634" s="11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</row>
    <row r="635" spans="1:54" x14ac:dyDescent="0.25">
      <c r="A635" s="8"/>
      <c r="B635" s="8"/>
      <c r="C635" s="8"/>
      <c r="D635" s="8"/>
      <c r="E635" s="11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</row>
    <row r="636" spans="1:54" x14ac:dyDescent="0.25">
      <c r="A636" s="8"/>
      <c r="B636" s="8"/>
      <c r="C636" s="8"/>
      <c r="D636" s="8"/>
      <c r="E636" s="11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</row>
    <row r="637" spans="1:54" x14ac:dyDescent="0.25">
      <c r="A637" s="8"/>
      <c r="B637" s="8"/>
      <c r="C637" s="8"/>
      <c r="D637" s="8"/>
      <c r="E637" s="11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</row>
    <row r="638" spans="1:54" x14ac:dyDescent="0.25">
      <c r="A638" s="8"/>
      <c r="B638" s="8"/>
      <c r="C638" s="8"/>
      <c r="D638" s="8"/>
      <c r="E638" s="11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</row>
    <row r="639" spans="1:54" x14ac:dyDescent="0.25">
      <c r="A639" s="8"/>
      <c r="B639" s="8"/>
      <c r="C639" s="8"/>
      <c r="D639" s="8"/>
      <c r="E639" s="11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</row>
    <row r="640" spans="1:54" x14ac:dyDescent="0.25">
      <c r="A640" s="8"/>
      <c r="B640" s="8"/>
      <c r="C640" s="8"/>
      <c r="D640" s="8"/>
      <c r="E640" s="11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</row>
    <row r="641" spans="1:54" x14ac:dyDescent="0.25">
      <c r="A641" s="8"/>
      <c r="B641" s="8"/>
      <c r="C641" s="8"/>
      <c r="D641" s="8"/>
      <c r="E641" s="11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</row>
    <row r="642" spans="1:54" x14ac:dyDescent="0.25">
      <c r="A642" s="8"/>
      <c r="B642" s="8"/>
      <c r="C642" s="8"/>
      <c r="D642" s="8"/>
      <c r="E642" s="11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</row>
    <row r="643" spans="1:54" x14ac:dyDescent="0.25">
      <c r="A643" s="8"/>
      <c r="B643" s="8"/>
      <c r="C643" s="8"/>
      <c r="D643" s="8"/>
      <c r="E643" s="11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</row>
    <row r="644" spans="1:54" x14ac:dyDescent="0.25">
      <c r="A644" s="8"/>
      <c r="B644" s="8"/>
      <c r="C644" s="8"/>
      <c r="D644" s="8"/>
      <c r="E644" s="11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</row>
    <row r="645" spans="1:54" x14ac:dyDescent="0.25">
      <c r="A645" s="8"/>
      <c r="B645" s="8"/>
      <c r="C645" s="8"/>
      <c r="D645" s="8"/>
      <c r="E645" s="11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</row>
    <row r="646" spans="1:54" x14ac:dyDescent="0.25">
      <c r="A646" s="8"/>
      <c r="B646" s="8"/>
      <c r="C646" s="8"/>
      <c r="D646" s="8"/>
      <c r="E646" s="11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</row>
    <row r="647" spans="1:54" x14ac:dyDescent="0.25">
      <c r="A647" s="8"/>
      <c r="B647" s="8"/>
      <c r="C647" s="8"/>
      <c r="D647" s="8"/>
      <c r="E647" s="11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</row>
    <row r="648" spans="1:54" x14ac:dyDescent="0.25">
      <c r="A648" s="8"/>
      <c r="B648" s="8"/>
      <c r="C648" s="8"/>
      <c r="D648" s="8"/>
      <c r="E648" s="11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</row>
    <row r="649" spans="1:54" x14ac:dyDescent="0.25">
      <c r="A649" s="8"/>
      <c r="B649" s="8"/>
      <c r="C649" s="8"/>
      <c r="D649" s="8"/>
      <c r="E649" s="11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</row>
    <row r="650" spans="1:54" x14ac:dyDescent="0.25">
      <c r="A650" s="8"/>
      <c r="B650" s="8"/>
      <c r="C650" s="8"/>
      <c r="D650" s="8"/>
      <c r="E650" s="11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</row>
    <row r="651" spans="1:54" x14ac:dyDescent="0.25">
      <c r="A651" s="8"/>
      <c r="B651" s="8"/>
      <c r="C651" s="8"/>
      <c r="D651" s="8"/>
      <c r="E651" s="11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</row>
    <row r="652" spans="1:54" x14ac:dyDescent="0.25">
      <c r="A652" s="8"/>
      <c r="B652" s="8"/>
      <c r="C652" s="8"/>
      <c r="D652" s="8"/>
      <c r="E652" s="11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</row>
    <row r="653" spans="1:54" x14ac:dyDescent="0.25">
      <c r="A653" s="8"/>
      <c r="B653" s="8"/>
      <c r="C653" s="8"/>
      <c r="D653" s="8"/>
      <c r="E653" s="11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</row>
    <row r="654" spans="1:54" x14ac:dyDescent="0.25">
      <c r="A654" s="8"/>
      <c r="B654" s="8"/>
      <c r="C654" s="8"/>
      <c r="D654" s="8"/>
      <c r="E654" s="11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</row>
    <row r="655" spans="1:54" x14ac:dyDescent="0.25">
      <c r="A655" s="8"/>
      <c r="B655" s="8"/>
      <c r="C655" s="8"/>
      <c r="D655" s="8"/>
      <c r="E655" s="11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</row>
    <row r="656" spans="1:54" x14ac:dyDescent="0.25">
      <c r="A656" s="8"/>
      <c r="B656" s="8"/>
      <c r="C656" s="8"/>
      <c r="D656" s="8"/>
      <c r="E656" s="11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</row>
    <row r="657" spans="1:54" x14ac:dyDescent="0.25">
      <c r="A657" s="8"/>
      <c r="B657" s="8"/>
      <c r="C657" s="8"/>
      <c r="D657" s="8"/>
      <c r="E657" s="11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</row>
    <row r="658" spans="1:54" x14ac:dyDescent="0.25">
      <c r="A658" s="8"/>
      <c r="B658" s="8"/>
      <c r="C658" s="8"/>
      <c r="D658" s="8"/>
      <c r="E658" s="11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</row>
    <row r="659" spans="1:54" x14ac:dyDescent="0.25">
      <c r="A659" s="8"/>
      <c r="B659" s="8"/>
      <c r="C659" s="8"/>
      <c r="D659" s="8"/>
      <c r="E659" s="11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</row>
    <row r="660" spans="1:54" x14ac:dyDescent="0.25">
      <c r="A660" s="8"/>
      <c r="B660" s="8"/>
      <c r="C660" s="8"/>
      <c r="D660" s="8"/>
      <c r="E660" s="11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</row>
    <row r="661" spans="1:54" x14ac:dyDescent="0.25">
      <c r="A661" s="8"/>
      <c r="B661" s="8"/>
      <c r="C661" s="8"/>
      <c r="D661" s="8"/>
      <c r="E661" s="11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</row>
    <row r="662" spans="1:54" x14ac:dyDescent="0.25">
      <c r="A662" s="8"/>
      <c r="B662" s="8"/>
      <c r="C662" s="8"/>
      <c r="D662" s="8"/>
      <c r="E662" s="11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</row>
    <row r="663" spans="1:54" x14ac:dyDescent="0.25">
      <c r="A663" s="8"/>
      <c r="B663" s="8"/>
      <c r="C663" s="8"/>
      <c r="D663" s="8"/>
      <c r="E663" s="11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</row>
    <row r="664" spans="1:54" x14ac:dyDescent="0.25">
      <c r="A664" s="8"/>
      <c r="B664" s="8"/>
      <c r="C664" s="8"/>
      <c r="D664" s="8"/>
      <c r="E664" s="11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</row>
    <row r="665" spans="1:54" x14ac:dyDescent="0.25">
      <c r="A665" s="8"/>
      <c r="B665" s="8"/>
      <c r="C665" s="8"/>
      <c r="D665" s="8"/>
      <c r="E665" s="11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</row>
    <row r="666" spans="1:54" x14ac:dyDescent="0.25">
      <c r="A666" s="8"/>
      <c r="B666" s="8"/>
      <c r="C666" s="8"/>
      <c r="D666" s="8"/>
      <c r="E666" s="11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</row>
    <row r="667" spans="1:54" x14ac:dyDescent="0.25">
      <c r="A667" s="8"/>
      <c r="B667" s="8"/>
      <c r="C667" s="8"/>
      <c r="D667" s="8"/>
      <c r="E667" s="11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</row>
    <row r="668" spans="1:54" x14ac:dyDescent="0.25">
      <c r="A668" s="8"/>
      <c r="B668" s="8"/>
      <c r="C668" s="8"/>
      <c r="D668" s="8"/>
      <c r="E668" s="11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</row>
    <row r="669" spans="1:54" x14ac:dyDescent="0.25">
      <c r="A669" s="8"/>
      <c r="B669" s="8"/>
      <c r="C669" s="8"/>
      <c r="D669" s="8"/>
      <c r="E669" s="11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</row>
    <row r="670" spans="1:54" x14ac:dyDescent="0.25">
      <c r="A670" s="8"/>
      <c r="B670" s="8"/>
      <c r="C670" s="8"/>
      <c r="D670" s="8"/>
      <c r="E670" s="11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</row>
    <row r="671" spans="1:54" x14ac:dyDescent="0.25">
      <c r="A671" s="8"/>
      <c r="B671" s="8"/>
      <c r="C671" s="8"/>
      <c r="D671" s="8"/>
      <c r="E671" s="11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</row>
    <row r="672" spans="1:54" x14ac:dyDescent="0.25">
      <c r="A672" s="8"/>
      <c r="B672" s="8"/>
      <c r="C672" s="8"/>
      <c r="D672" s="8"/>
      <c r="E672" s="11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</row>
    <row r="673" spans="1:54" x14ac:dyDescent="0.25">
      <c r="A673" s="8"/>
      <c r="B673" s="8"/>
      <c r="C673" s="8"/>
      <c r="D673" s="8"/>
      <c r="E673" s="11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</row>
    <row r="674" spans="1:54" x14ac:dyDescent="0.25">
      <c r="A674" s="8"/>
      <c r="B674" s="8"/>
      <c r="C674" s="8"/>
      <c r="D674" s="8"/>
      <c r="E674" s="11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</row>
    <row r="675" spans="1:54" x14ac:dyDescent="0.25">
      <c r="A675" s="8"/>
      <c r="B675" s="8"/>
      <c r="C675" s="8"/>
      <c r="D675" s="8"/>
      <c r="E675" s="11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</row>
    <row r="676" spans="1:54" x14ac:dyDescent="0.25">
      <c r="A676" s="8"/>
      <c r="B676" s="8"/>
      <c r="C676" s="8"/>
      <c r="D676" s="8"/>
      <c r="E676" s="11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</row>
    <row r="677" spans="1:54" x14ac:dyDescent="0.25">
      <c r="A677" s="8"/>
      <c r="B677" s="8"/>
      <c r="C677" s="8"/>
      <c r="D677" s="8"/>
      <c r="E677" s="11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</row>
    <row r="678" spans="1:54" x14ac:dyDescent="0.25">
      <c r="A678" s="8"/>
      <c r="B678" s="8"/>
      <c r="C678" s="8"/>
      <c r="D678" s="8"/>
      <c r="E678" s="11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</row>
    <row r="679" spans="1:54" x14ac:dyDescent="0.25">
      <c r="A679" s="8"/>
      <c r="B679" s="8"/>
      <c r="C679" s="8"/>
      <c r="D679" s="8"/>
      <c r="E679" s="11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</row>
    <row r="680" spans="1:54" x14ac:dyDescent="0.25">
      <c r="A680" s="8"/>
      <c r="B680" s="8"/>
      <c r="C680" s="8"/>
      <c r="D680" s="8"/>
      <c r="E680" s="11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</row>
    <row r="681" spans="1:54" x14ac:dyDescent="0.25">
      <c r="A681" s="8"/>
      <c r="B681" s="8"/>
      <c r="C681" s="8"/>
      <c r="D681" s="8"/>
      <c r="E681" s="11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</row>
    <row r="682" spans="1:54" x14ac:dyDescent="0.25">
      <c r="A682" s="8"/>
      <c r="B682" s="8"/>
      <c r="C682" s="8"/>
      <c r="D682" s="8"/>
      <c r="E682" s="11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</row>
    <row r="683" spans="1:54" x14ac:dyDescent="0.25">
      <c r="A683" s="8"/>
      <c r="B683" s="8"/>
      <c r="C683" s="8"/>
      <c r="D683" s="8"/>
      <c r="E683" s="11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</row>
    <row r="684" spans="1:54" x14ac:dyDescent="0.25">
      <c r="A684" s="8"/>
      <c r="B684" s="8"/>
      <c r="C684" s="8"/>
      <c r="D684" s="8"/>
      <c r="E684" s="11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</row>
    <row r="685" spans="1:54" x14ac:dyDescent="0.25">
      <c r="A685" s="8"/>
      <c r="B685" s="8"/>
      <c r="C685" s="8"/>
      <c r="D685" s="8"/>
      <c r="E685" s="11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</row>
    <row r="686" spans="1:54" x14ac:dyDescent="0.25">
      <c r="A686" s="8"/>
      <c r="B686" s="8"/>
      <c r="C686" s="8"/>
      <c r="D686" s="8"/>
      <c r="E686" s="11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</row>
    <row r="687" spans="1:54" x14ac:dyDescent="0.25">
      <c r="A687" s="8"/>
      <c r="B687" s="8"/>
      <c r="C687" s="8"/>
      <c r="D687" s="8"/>
      <c r="E687" s="11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</row>
    <row r="688" spans="1:54" x14ac:dyDescent="0.25">
      <c r="A688" s="8"/>
      <c r="B688" s="8"/>
      <c r="C688" s="8"/>
      <c r="D688" s="8"/>
      <c r="E688" s="11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</row>
    <row r="689" spans="1:54" x14ac:dyDescent="0.25">
      <c r="A689" s="8"/>
      <c r="B689" s="8"/>
      <c r="C689" s="8"/>
      <c r="D689" s="8"/>
      <c r="E689" s="11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</row>
    <row r="690" spans="1:54" x14ac:dyDescent="0.25">
      <c r="A690" s="8"/>
      <c r="B690" s="8"/>
      <c r="C690" s="8"/>
      <c r="D690" s="8"/>
      <c r="E690" s="11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</row>
    <row r="691" spans="1:54" x14ac:dyDescent="0.25">
      <c r="A691" s="8"/>
      <c r="B691" s="8"/>
      <c r="C691" s="8"/>
      <c r="D691" s="8"/>
      <c r="E691" s="11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</row>
    <row r="692" spans="1:54" x14ac:dyDescent="0.25">
      <c r="A692" s="8"/>
      <c r="B692" s="8"/>
      <c r="C692" s="8"/>
      <c r="D692" s="8"/>
      <c r="E692" s="11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</row>
    <row r="693" spans="1:54" x14ac:dyDescent="0.25">
      <c r="A693" s="8"/>
      <c r="B693" s="8"/>
      <c r="C693" s="8"/>
      <c r="D693" s="8"/>
      <c r="E693" s="11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</row>
    <row r="694" spans="1:54" x14ac:dyDescent="0.25">
      <c r="A694" s="8"/>
      <c r="B694" s="8"/>
      <c r="C694" s="8"/>
      <c r="D694" s="8"/>
      <c r="E694" s="11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</row>
    <row r="695" spans="1:54" x14ac:dyDescent="0.25">
      <c r="A695" s="8"/>
      <c r="B695" s="8"/>
      <c r="C695" s="8"/>
      <c r="D695" s="8"/>
      <c r="E695" s="11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</row>
    <row r="696" spans="1:54" x14ac:dyDescent="0.25">
      <c r="A696" s="8"/>
      <c r="B696" s="8"/>
      <c r="C696" s="8"/>
      <c r="D696" s="8"/>
      <c r="E696" s="11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</row>
    <row r="697" spans="1:54" x14ac:dyDescent="0.25">
      <c r="A697" s="8"/>
      <c r="B697" s="8"/>
      <c r="C697" s="8"/>
      <c r="D697" s="8"/>
      <c r="E697" s="11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</row>
    <row r="698" spans="1:54" x14ac:dyDescent="0.25">
      <c r="A698" s="8"/>
      <c r="B698" s="8"/>
      <c r="C698" s="8"/>
      <c r="D698" s="8"/>
      <c r="E698" s="11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</row>
    <row r="699" spans="1:54" x14ac:dyDescent="0.25">
      <c r="A699" s="8"/>
      <c r="B699" s="8"/>
      <c r="C699" s="8"/>
      <c r="D699" s="8"/>
      <c r="E699" s="11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</row>
    <row r="700" spans="1:54" x14ac:dyDescent="0.25">
      <c r="A700" s="8"/>
      <c r="B700" s="8"/>
      <c r="C700" s="8"/>
      <c r="D700" s="8"/>
      <c r="E700" s="11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</row>
    <row r="701" spans="1:54" x14ac:dyDescent="0.25">
      <c r="A701" s="8"/>
      <c r="B701" s="8"/>
      <c r="C701" s="8"/>
      <c r="D701" s="8"/>
      <c r="E701" s="11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</row>
    <row r="702" spans="1:54" x14ac:dyDescent="0.25">
      <c r="A702" s="8"/>
      <c r="B702" s="8"/>
      <c r="C702" s="8"/>
      <c r="D702" s="8"/>
      <c r="E702" s="11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</row>
    <row r="703" spans="1:54" x14ac:dyDescent="0.25">
      <c r="A703" s="8"/>
      <c r="B703" s="8"/>
      <c r="C703" s="8"/>
      <c r="D703" s="8"/>
      <c r="E703" s="11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</row>
    <row r="704" spans="1:54" x14ac:dyDescent="0.25">
      <c r="A704" s="8"/>
      <c r="B704" s="8"/>
      <c r="C704" s="8"/>
      <c r="D704" s="8"/>
      <c r="E704" s="11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</row>
    <row r="705" spans="1:54" x14ac:dyDescent="0.25">
      <c r="A705" s="8"/>
      <c r="B705" s="8"/>
      <c r="C705" s="8"/>
      <c r="D705" s="8"/>
      <c r="E705" s="11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</row>
    <row r="706" spans="1:54" x14ac:dyDescent="0.25">
      <c r="A706" s="8"/>
      <c r="B706" s="8"/>
      <c r="C706" s="8"/>
      <c r="D706" s="8"/>
      <c r="E706" s="11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</row>
    <row r="707" spans="1:54" x14ac:dyDescent="0.25">
      <c r="A707" s="8"/>
      <c r="B707" s="8"/>
      <c r="C707" s="8"/>
      <c r="D707" s="8"/>
      <c r="E707" s="11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</row>
    <row r="708" spans="1:54" x14ac:dyDescent="0.25">
      <c r="A708" s="8"/>
      <c r="B708" s="8"/>
      <c r="C708" s="8"/>
      <c r="D708" s="8"/>
      <c r="E708" s="11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</row>
    <row r="709" spans="1:54" x14ac:dyDescent="0.25">
      <c r="A709" s="8"/>
      <c r="B709" s="8"/>
      <c r="C709" s="8"/>
      <c r="D709" s="8"/>
      <c r="E709" s="11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</row>
    <row r="710" spans="1:54" x14ac:dyDescent="0.25">
      <c r="A710" s="8"/>
      <c r="B710" s="8"/>
      <c r="C710" s="8"/>
      <c r="D710" s="8"/>
      <c r="E710" s="11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</row>
    <row r="711" spans="1:54" x14ac:dyDescent="0.25">
      <c r="A711" s="8"/>
      <c r="B711" s="8"/>
      <c r="C711" s="8"/>
      <c r="D711" s="8"/>
      <c r="E711" s="11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</row>
    <row r="712" spans="1:54" x14ac:dyDescent="0.25">
      <c r="A712" s="8"/>
      <c r="B712" s="8"/>
      <c r="C712" s="8"/>
      <c r="D712" s="8"/>
      <c r="E712" s="11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</row>
    <row r="713" spans="1:54" x14ac:dyDescent="0.25">
      <c r="A713" s="8"/>
      <c r="B713" s="8"/>
      <c r="C713" s="8"/>
      <c r="D713" s="8"/>
      <c r="E713" s="11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</row>
    <row r="714" spans="1:54" x14ac:dyDescent="0.25">
      <c r="A714" s="8"/>
      <c r="B714" s="8"/>
      <c r="C714" s="8"/>
      <c r="D714" s="8"/>
      <c r="E714" s="11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</row>
    <row r="715" spans="1:54" x14ac:dyDescent="0.25">
      <c r="A715" s="8"/>
      <c r="B715" s="8"/>
      <c r="C715" s="8"/>
      <c r="D715" s="8"/>
      <c r="E715" s="11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</row>
    <row r="716" spans="1:54" x14ac:dyDescent="0.25">
      <c r="A716" s="8"/>
      <c r="B716" s="8"/>
      <c r="C716" s="8"/>
      <c r="D716" s="8"/>
      <c r="E716" s="11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</row>
    <row r="717" spans="1:54" x14ac:dyDescent="0.25">
      <c r="A717" s="8"/>
      <c r="B717" s="8"/>
      <c r="C717" s="8"/>
      <c r="D717" s="8"/>
      <c r="E717" s="11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</row>
    <row r="718" spans="1:54" x14ac:dyDescent="0.25">
      <c r="A718" s="8"/>
      <c r="B718" s="8"/>
      <c r="C718" s="8"/>
      <c r="D718" s="8"/>
      <c r="E718" s="11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</row>
    <row r="719" spans="1:54" x14ac:dyDescent="0.25">
      <c r="A719" s="8"/>
      <c r="B719" s="8"/>
      <c r="C719" s="8"/>
      <c r="D719" s="8"/>
      <c r="E719" s="11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</row>
    <row r="720" spans="1:54" x14ac:dyDescent="0.25">
      <c r="A720" s="8"/>
      <c r="B720" s="8"/>
      <c r="C720" s="8"/>
      <c r="D720" s="8"/>
      <c r="E720" s="11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</row>
    <row r="721" spans="1:54" x14ac:dyDescent="0.25">
      <c r="A721" s="8"/>
      <c r="B721" s="8"/>
      <c r="C721" s="8"/>
      <c r="D721" s="8"/>
      <c r="E721" s="11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</row>
    <row r="722" spans="1:54" x14ac:dyDescent="0.25">
      <c r="A722" s="8"/>
      <c r="B722" s="8"/>
      <c r="C722" s="8"/>
      <c r="D722" s="8"/>
      <c r="E722" s="11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</row>
    <row r="723" spans="1:54" x14ac:dyDescent="0.25">
      <c r="A723" s="8"/>
      <c r="B723" s="8"/>
      <c r="C723" s="8"/>
      <c r="D723" s="8"/>
      <c r="E723" s="11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</row>
    <row r="724" spans="1:54" x14ac:dyDescent="0.25">
      <c r="A724" s="8"/>
      <c r="B724" s="8"/>
      <c r="C724" s="8"/>
      <c r="D724" s="8"/>
      <c r="E724" s="11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</row>
    <row r="725" spans="1:54" x14ac:dyDescent="0.25">
      <c r="A725" s="8"/>
      <c r="B725" s="8"/>
      <c r="C725" s="8"/>
      <c r="D725" s="8"/>
      <c r="E725" s="11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</row>
    <row r="726" spans="1:54" x14ac:dyDescent="0.25">
      <c r="A726" s="8"/>
      <c r="B726" s="8"/>
      <c r="C726" s="8"/>
      <c r="D726" s="8"/>
      <c r="E726" s="11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</row>
    <row r="727" spans="1:54" x14ac:dyDescent="0.25">
      <c r="A727" s="8"/>
      <c r="B727" s="8"/>
      <c r="C727" s="8"/>
      <c r="D727" s="8"/>
      <c r="E727" s="11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</row>
    <row r="728" spans="1:54" x14ac:dyDescent="0.25">
      <c r="A728" s="8"/>
      <c r="B728" s="8"/>
      <c r="C728" s="8"/>
      <c r="D728" s="8"/>
      <c r="E728" s="11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</row>
    <row r="729" spans="1:54" x14ac:dyDescent="0.25">
      <c r="A729" s="8"/>
      <c r="B729" s="8"/>
      <c r="C729" s="8"/>
      <c r="D729" s="8"/>
      <c r="E729" s="11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</row>
    <row r="730" spans="1:54" x14ac:dyDescent="0.25">
      <c r="A730" s="8"/>
      <c r="B730" s="8"/>
      <c r="C730" s="8"/>
      <c r="D730" s="8"/>
      <c r="E730" s="11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</row>
    <row r="731" spans="1:54" x14ac:dyDescent="0.25">
      <c r="A731" s="8"/>
      <c r="B731" s="8"/>
      <c r="C731" s="8"/>
      <c r="D731" s="8"/>
      <c r="E731" s="11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</row>
    <row r="732" spans="1:54" x14ac:dyDescent="0.25">
      <c r="A732" s="8"/>
      <c r="B732" s="8"/>
      <c r="C732" s="8"/>
      <c r="D732" s="8"/>
      <c r="E732" s="11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</row>
    <row r="733" spans="1:54" x14ac:dyDescent="0.25">
      <c r="A733" s="8"/>
      <c r="B733" s="8"/>
      <c r="C733" s="8"/>
      <c r="D733" s="8"/>
      <c r="E733" s="11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</row>
    <row r="734" spans="1:54" x14ac:dyDescent="0.25">
      <c r="A734" s="8"/>
      <c r="B734" s="8"/>
      <c r="C734" s="8"/>
      <c r="D734" s="8"/>
      <c r="E734" s="11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</row>
    <row r="735" spans="1:54" x14ac:dyDescent="0.25">
      <c r="A735" s="8"/>
      <c r="B735" s="8"/>
      <c r="C735" s="8"/>
      <c r="D735" s="8"/>
      <c r="E735" s="11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</row>
    <row r="736" spans="1:54" x14ac:dyDescent="0.25">
      <c r="A736" s="8"/>
      <c r="B736" s="8"/>
      <c r="C736" s="8"/>
      <c r="D736" s="8"/>
      <c r="E736" s="11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</row>
    <row r="737" spans="1:54" x14ac:dyDescent="0.25">
      <c r="A737" s="8"/>
      <c r="B737" s="8"/>
      <c r="C737" s="8"/>
      <c r="D737" s="8"/>
      <c r="E737" s="11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</row>
    <row r="738" spans="1:54" x14ac:dyDescent="0.25">
      <c r="A738" s="8"/>
      <c r="B738" s="8"/>
      <c r="C738" s="8"/>
      <c r="D738" s="8"/>
      <c r="E738" s="11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</row>
    <row r="739" spans="1:54" x14ac:dyDescent="0.25">
      <c r="A739" s="8"/>
      <c r="B739" s="8"/>
      <c r="C739" s="8"/>
      <c r="D739" s="8"/>
      <c r="E739" s="11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</row>
    <row r="740" spans="1:54" x14ac:dyDescent="0.25">
      <c r="A740" s="8"/>
      <c r="B740" s="8"/>
      <c r="C740" s="8"/>
      <c r="D740" s="8"/>
      <c r="E740" s="11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</row>
    <row r="741" spans="1:54" x14ac:dyDescent="0.25">
      <c r="A741" s="8"/>
      <c r="B741" s="8"/>
      <c r="C741" s="8"/>
      <c r="D741" s="8"/>
      <c r="E741" s="11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</row>
    <row r="742" spans="1:54" x14ac:dyDescent="0.25">
      <c r="A742" s="8"/>
      <c r="B742" s="8"/>
      <c r="C742" s="8"/>
      <c r="D742" s="8"/>
      <c r="E742" s="11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</row>
    <row r="743" spans="1:54" x14ac:dyDescent="0.25">
      <c r="A743" s="8"/>
      <c r="B743" s="8"/>
      <c r="C743" s="8"/>
      <c r="D743" s="8"/>
      <c r="E743" s="11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</row>
    <row r="744" spans="1:54" x14ac:dyDescent="0.25">
      <c r="A744" s="8"/>
      <c r="B744" s="8"/>
      <c r="C744" s="8"/>
      <c r="D744" s="8"/>
      <c r="E744" s="11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</row>
    <row r="745" spans="1:54" x14ac:dyDescent="0.25">
      <c r="A745" s="8"/>
      <c r="B745" s="8"/>
      <c r="C745" s="8"/>
      <c r="D745" s="8"/>
      <c r="E745" s="11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</row>
    <row r="746" spans="1:54" x14ac:dyDescent="0.25">
      <c r="A746" s="8"/>
      <c r="B746" s="8"/>
      <c r="C746" s="8"/>
      <c r="D746" s="8"/>
      <c r="E746" s="11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</row>
    <row r="747" spans="1:54" x14ac:dyDescent="0.25">
      <c r="A747" s="8"/>
      <c r="B747" s="8"/>
      <c r="C747" s="8"/>
      <c r="D747" s="8"/>
      <c r="E747" s="11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</row>
    <row r="748" spans="1:54" x14ac:dyDescent="0.25">
      <c r="A748" s="8"/>
      <c r="B748" s="8"/>
      <c r="C748" s="8"/>
      <c r="D748" s="8"/>
      <c r="E748" s="11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</row>
    <row r="749" spans="1:54" x14ac:dyDescent="0.25">
      <c r="A749" s="8"/>
      <c r="B749" s="8"/>
      <c r="C749" s="8"/>
      <c r="D749" s="8"/>
      <c r="E749" s="11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</row>
    <row r="750" spans="1:54" x14ac:dyDescent="0.25">
      <c r="A750" s="8"/>
      <c r="B750" s="8"/>
      <c r="C750" s="8"/>
      <c r="D750" s="8"/>
      <c r="E750" s="11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</row>
    <row r="751" spans="1:54" x14ac:dyDescent="0.25">
      <c r="A751" s="8"/>
      <c r="B751" s="8"/>
      <c r="C751" s="8"/>
      <c r="D751" s="8"/>
      <c r="E751" s="11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</row>
    <row r="752" spans="1:54" x14ac:dyDescent="0.25">
      <c r="A752" s="8"/>
      <c r="B752" s="8"/>
      <c r="C752" s="8"/>
      <c r="D752" s="8"/>
      <c r="E752" s="11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</row>
    <row r="753" spans="1:54" x14ac:dyDescent="0.25">
      <c r="A753" s="8"/>
      <c r="B753" s="8"/>
      <c r="C753" s="8"/>
      <c r="D753" s="8"/>
      <c r="E753" s="11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</row>
    <row r="754" spans="1:54" x14ac:dyDescent="0.25">
      <c r="A754" s="8"/>
      <c r="B754" s="8"/>
      <c r="C754" s="8"/>
      <c r="D754" s="8"/>
      <c r="E754" s="11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</row>
    <row r="755" spans="1:54" x14ac:dyDescent="0.25">
      <c r="A755" s="8"/>
      <c r="B755" s="8"/>
      <c r="C755" s="8"/>
      <c r="D755" s="8"/>
      <c r="E755" s="11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</row>
    <row r="756" spans="1:54" x14ac:dyDescent="0.25">
      <c r="A756" s="8"/>
      <c r="B756" s="8"/>
      <c r="C756" s="8"/>
      <c r="D756" s="8"/>
      <c r="E756" s="11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</row>
    <row r="757" spans="1:54" x14ac:dyDescent="0.25">
      <c r="A757" s="8"/>
      <c r="B757" s="8"/>
      <c r="C757" s="8"/>
      <c r="D757" s="8"/>
      <c r="E757" s="11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</row>
    <row r="758" spans="1:54" x14ac:dyDescent="0.25">
      <c r="A758" s="8"/>
      <c r="B758" s="8"/>
      <c r="C758" s="8"/>
      <c r="D758" s="8"/>
      <c r="E758" s="11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</row>
    <row r="759" spans="1:54" x14ac:dyDescent="0.25">
      <c r="A759" s="8"/>
      <c r="B759" s="8"/>
      <c r="C759" s="8"/>
      <c r="D759" s="8"/>
      <c r="E759" s="11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</row>
    <row r="760" spans="1:54" x14ac:dyDescent="0.25">
      <c r="A760" s="8"/>
      <c r="B760" s="8"/>
      <c r="C760" s="8"/>
      <c r="D760" s="8"/>
      <c r="E760" s="11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</row>
    <row r="761" spans="1:54" x14ac:dyDescent="0.25">
      <c r="A761" s="8"/>
      <c r="B761" s="8"/>
      <c r="C761" s="8"/>
      <c r="D761" s="8"/>
      <c r="E761" s="11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</row>
    <row r="762" spans="1:54" x14ac:dyDescent="0.25">
      <c r="A762" s="8"/>
      <c r="B762" s="8"/>
      <c r="C762" s="8"/>
      <c r="D762" s="8"/>
      <c r="E762" s="11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</row>
    <row r="763" spans="1:54" x14ac:dyDescent="0.25">
      <c r="A763" s="8"/>
      <c r="B763" s="8"/>
      <c r="C763" s="8"/>
      <c r="D763" s="8"/>
      <c r="E763" s="11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</row>
    <row r="764" spans="1:54" x14ac:dyDescent="0.25">
      <c r="A764" s="8"/>
      <c r="B764" s="8"/>
      <c r="C764" s="8"/>
      <c r="D764" s="8"/>
      <c r="E764" s="11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</row>
    <row r="765" spans="1:54" x14ac:dyDescent="0.25">
      <c r="A765" s="8"/>
      <c r="B765" s="8"/>
      <c r="C765" s="8"/>
      <c r="D765" s="8"/>
      <c r="E765" s="11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</row>
    <row r="766" spans="1:54" x14ac:dyDescent="0.25">
      <c r="A766" s="8"/>
      <c r="B766" s="8"/>
      <c r="C766" s="8"/>
      <c r="D766" s="8"/>
      <c r="E766" s="11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</row>
    <row r="767" spans="1:54" x14ac:dyDescent="0.25">
      <c r="A767" s="8"/>
      <c r="B767" s="8"/>
      <c r="C767" s="8"/>
      <c r="D767" s="8"/>
      <c r="E767" s="11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</row>
    <row r="768" spans="1:54" x14ac:dyDescent="0.25">
      <c r="A768" s="8"/>
      <c r="B768" s="8"/>
      <c r="C768" s="8"/>
      <c r="D768" s="8"/>
      <c r="E768" s="11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</row>
    <row r="769" spans="1:54" x14ac:dyDescent="0.25">
      <c r="A769" s="8"/>
      <c r="B769" s="8"/>
      <c r="C769" s="8"/>
      <c r="D769" s="8"/>
      <c r="E769" s="11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</row>
    <row r="770" spans="1:54" x14ac:dyDescent="0.25">
      <c r="A770" s="8"/>
      <c r="B770" s="8"/>
      <c r="C770" s="8"/>
      <c r="D770" s="8"/>
      <c r="E770" s="11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</row>
    <row r="771" spans="1:54" x14ac:dyDescent="0.25">
      <c r="A771" s="8"/>
      <c r="B771" s="8"/>
      <c r="C771" s="8"/>
      <c r="D771" s="8"/>
      <c r="E771" s="11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</row>
    <row r="772" spans="1:54" x14ac:dyDescent="0.25">
      <c r="A772" s="8"/>
      <c r="B772" s="8"/>
      <c r="C772" s="8"/>
      <c r="D772" s="8"/>
      <c r="E772" s="11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</row>
    <row r="773" spans="1:54" x14ac:dyDescent="0.25">
      <c r="A773" s="8"/>
      <c r="B773" s="8"/>
      <c r="C773" s="8"/>
      <c r="D773" s="8"/>
      <c r="E773" s="11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</row>
    <row r="774" spans="1:54" x14ac:dyDescent="0.25">
      <c r="A774" s="8"/>
      <c r="B774" s="8"/>
      <c r="C774" s="8"/>
      <c r="D774" s="8"/>
      <c r="E774" s="11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</row>
    <row r="775" spans="1:54" x14ac:dyDescent="0.25">
      <c r="A775" s="8"/>
      <c r="B775" s="8"/>
      <c r="C775" s="8"/>
      <c r="D775" s="8"/>
      <c r="E775" s="11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</row>
    <row r="776" spans="1:54" x14ac:dyDescent="0.25">
      <c r="A776" s="8"/>
      <c r="B776" s="8"/>
      <c r="C776" s="8"/>
      <c r="D776" s="8"/>
      <c r="E776" s="11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</row>
    <row r="777" spans="1:54" x14ac:dyDescent="0.25">
      <c r="A777" s="8"/>
      <c r="B777" s="8"/>
      <c r="C777" s="8"/>
      <c r="D777" s="8"/>
      <c r="E777" s="11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</row>
    <row r="778" spans="1:54" x14ac:dyDescent="0.25">
      <c r="A778" s="8"/>
      <c r="B778" s="8"/>
      <c r="C778" s="8"/>
      <c r="D778" s="8"/>
      <c r="E778" s="11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</row>
    <row r="779" spans="1:54" x14ac:dyDescent="0.25">
      <c r="A779" s="8"/>
      <c r="B779" s="8"/>
      <c r="C779" s="8"/>
      <c r="D779" s="8"/>
      <c r="E779" s="11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</row>
    <row r="780" spans="1:54" x14ac:dyDescent="0.25">
      <c r="A780" s="8"/>
      <c r="B780" s="8"/>
      <c r="C780" s="8"/>
      <c r="D780" s="8"/>
      <c r="E780" s="11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</row>
    <row r="781" spans="1:54" x14ac:dyDescent="0.25">
      <c r="A781" s="8"/>
      <c r="B781" s="8"/>
      <c r="C781" s="8"/>
      <c r="D781" s="8"/>
      <c r="E781" s="11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</row>
    <row r="782" spans="1:54" x14ac:dyDescent="0.25">
      <c r="A782" s="8"/>
      <c r="B782" s="8"/>
      <c r="C782" s="8"/>
      <c r="D782" s="8"/>
      <c r="E782" s="11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</row>
    <row r="783" spans="1:54" x14ac:dyDescent="0.25">
      <c r="A783" s="8"/>
      <c r="B783" s="8"/>
      <c r="C783" s="8"/>
      <c r="D783" s="8"/>
      <c r="E783" s="11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</row>
    <row r="784" spans="1:54" x14ac:dyDescent="0.25">
      <c r="A784" s="8"/>
      <c r="B784" s="8"/>
      <c r="C784" s="8"/>
      <c r="D784" s="8"/>
      <c r="E784" s="11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</row>
    <row r="785" spans="1:54" x14ac:dyDescent="0.25">
      <c r="A785" s="8"/>
      <c r="B785" s="8"/>
      <c r="C785" s="8"/>
      <c r="D785" s="8"/>
      <c r="E785" s="11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</row>
    <row r="786" spans="1:54" x14ac:dyDescent="0.25">
      <c r="A786" s="8"/>
      <c r="B786" s="8"/>
      <c r="C786" s="8"/>
      <c r="D786" s="8"/>
      <c r="E786" s="11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</row>
    <row r="787" spans="1:54" x14ac:dyDescent="0.25">
      <c r="A787" s="8"/>
      <c r="B787" s="8"/>
      <c r="C787" s="8"/>
      <c r="D787" s="8"/>
      <c r="E787" s="11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</row>
    <row r="788" spans="1:54" x14ac:dyDescent="0.25">
      <c r="A788" s="8"/>
      <c r="B788" s="8"/>
      <c r="C788" s="8"/>
      <c r="D788" s="8"/>
      <c r="E788" s="11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</row>
    <row r="789" spans="1:54" x14ac:dyDescent="0.25">
      <c r="A789" s="8"/>
      <c r="B789" s="8"/>
      <c r="C789" s="8"/>
      <c r="D789" s="8"/>
      <c r="E789" s="11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</row>
    <row r="790" spans="1:54" x14ac:dyDescent="0.25">
      <c r="A790" s="8"/>
      <c r="B790" s="8"/>
      <c r="C790" s="8"/>
      <c r="D790" s="8"/>
      <c r="E790" s="11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</row>
    <row r="791" spans="1:54" x14ac:dyDescent="0.25">
      <c r="A791" s="8"/>
      <c r="B791" s="8"/>
      <c r="C791" s="8"/>
      <c r="D791" s="8"/>
      <c r="E791" s="11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</row>
    <row r="792" spans="1:54" x14ac:dyDescent="0.25">
      <c r="A792" s="8"/>
      <c r="B792" s="8"/>
      <c r="C792" s="8"/>
      <c r="D792" s="8"/>
      <c r="E792" s="11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</row>
    <row r="793" spans="1:54" x14ac:dyDescent="0.25">
      <c r="A793" s="8"/>
      <c r="B793" s="8"/>
      <c r="C793" s="8"/>
      <c r="D793" s="8"/>
      <c r="E793" s="11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</row>
    <row r="794" spans="1:54" x14ac:dyDescent="0.25">
      <c r="A794" s="8"/>
      <c r="B794" s="8"/>
      <c r="C794" s="8"/>
      <c r="D794" s="8"/>
      <c r="E794" s="11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</row>
    <row r="795" spans="1:54" x14ac:dyDescent="0.25">
      <c r="A795" s="8"/>
      <c r="B795" s="8"/>
      <c r="C795" s="8"/>
      <c r="D795" s="8"/>
      <c r="E795" s="11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</row>
    <row r="796" spans="1:54" x14ac:dyDescent="0.25">
      <c r="A796" s="8"/>
      <c r="B796" s="8"/>
      <c r="C796" s="8"/>
      <c r="D796" s="8"/>
      <c r="E796" s="11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</row>
    <row r="797" spans="1:54" x14ac:dyDescent="0.25">
      <c r="A797" s="8"/>
      <c r="B797" s="8"/>
      <c r="C797" s="8"/>
      <c r="D797" s="8"/>
      <c r="E797" s="11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</row>
    <row r="798" spans="1:54" x14ac:dyDescent="0.25">
      <c r="A798" s="8"/>
      <c r="B798" s="8"/>
      <c r="C798" s="8"/>
      <c r="D798" s="8"/>
      <c r="E798" s="11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</row>
    <row r="799" spans="1:54" x14ac:dyDescent="0.25">
      <c r="A799" s="8"/>
      <c r="B799" s="8"/>
      <c r="C799" s="8"/>
      <c r="D799" s="8"/>
      <c r="E799" s="11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</row>
    <row r="800" spans="1:54" x14ac:dyDescent="0.25">
      <c r="A800" s="8"/>
      <c r="B800" s="8"/>
      <c r="C800" s="8"/>
      <c r="D800" s="8"/>
      <c r="E800" s="11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</row>
    <row r="801" spans="1:54" x14ac:dyDescent="0.25">
      <c r="A801" s="8"/>
      <c r="B801" s="8"/>
      <c r="C801" s="8"/>
      <c r="D801" s="8"/>
      <c r="E801" s="11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</row>
    <row r="802" spans="1:54" x14ac:dyDescent="0.25">
      <c r="A802" s="8"/>
      <c r="B802" s="8"/>
      <c r="C802" s="8"/>
      <c r="D802" s="8"/>
      <c r="E802" s="11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</row>
    <row r="803" spans="1:54" x14ac:dyDescent="0.25">
      <c r="A803" s="8"/>
      <c r="B803" s="8"/>
      <c r="C803" s="8"/>
      <c r="D803" s="8"/>
      <c r="E803" s="11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</row>
    <row r="804" spans="1:54" x14ac:dyDescent="0.25">
      <c r="A804" s="8"/>
      <c r="B804" s="8"/>
      <c r="C804" s="8"/>
      <c r="D804" s="8"/>
      <c r="E804" s="11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</row>
    <row r="805" spans="1:54" x14ac:dyDescent="0.25">
      <c r="A805" s="8"/>
      <c r="B805" s="8"/>
      <c r="C805" s="8"/>
      <c r="D805" s="8"/>
      <c r="E805" s="11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</row>
    <row r="806" spans="1:54" x14ac:dyDescent="0.25">
      <c r="A806" s="8"/>
      <c r="B806" s="8"/>
      <c r="C806" s="8"/>
      <c r="D806" s="8"/>
      <c r="E806" s="11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</row>
    <row r="807" spans="1:54" x14ac:dyDescent="0.25">
      <c r="A807" s="8"/>
      <c r="B807" s="8"/>
      <c r="C807" s="8"/>
      <c r="D807" s="8"/>
      <c r="E807" s="11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</row>
    <row r="808" spans="1:54" x14ac:dyDescent="0.25">
      <c r="A808" s="8"/>
      <c r="B808" s="8"/>
      <c r="C808" s="8"/>
      <c r="D808" s="8"/>
      <c r="E808" s="11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</row>
    <row r="809" spans="1:54" x14ac:dyDescent="0.25">
      <c r="A809" s="8"/>
      <c r="B809" s="8"/>
      <c r="C809" s="8"/>
      <c r="D809" s="8"/>
      <c r="E809" s="11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</row>
    <row r="810" spans="1:54" x14ac:dyDescent="0.25">
      <c r="A810" s="8"/>
      <c r="B810" s="8"/>
      <c r="C810" s="8"/>
      <c r="D810" s="8"/>
      <c r="E810" s="11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</row>
    <row r="811" spans="1:54" x14ac:dyDescent="0.25">
      <c r="A811" s="8"/>
      <c r="B811" s="8"/>
      <c r="C811" s="8"/>
      <c r="D811" s="8"/>
      <c r="E811" s="11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</row>
    <row r="812" spans="1:54" x14ac:dyDescent="0.25">
      <c r="A812" s="8"/>
      <c r="B812" s="8"/>
      <c r="C812" s="8"/>
      <c r="D812" s="8"/>
      <c r="E812" s="11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</row>
    <row r="813" spans="1:54" x14ac:dyDescent="0.25">
      <c r="A813" s="8"/>
      <c r="B813" s="8"/>
      <c r="C813" s="8"/>
      <c r="D813" s="8"/>
      <c r="E813" s="11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</row>
    <row r="814" spans="1:54" x14ac:dyDescent="0.25">
      <c r="A814" s="8"/>
      <c r="B814" s="8"/>
      <c r="C814" s="8"/>
      <c r="D814" s="8"/>
      <c r="E814" s="11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</row>
    <row r="815" spans="1:54" x14ac:dyDescent="0.25">
      <c r="A815" s="8"/>
      <c r="B815" s="8"/>
      <c r="C815" s="8"/>
      <c r="D815" s="8"/>
      <c r="E815" s="11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</row>
    <row r="816" spans="1:54" x14ac:dyDescent="0.25">
      <c r="A816" s="8"/>
      <c r="B816" s="8"/>
      <c r="C816" s="8"/>
      <c r="D816" s="8"/>
      <c r="E816" s="11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</row>
    <row r="817" spans="1:54" x14ac:dyDescent="0.25">
      <c r="A817" s="8"/>
      <c r="B817" s="8"/>
      <c r="C817" s="8"/>
      <c r="D817" s="8"/>
      <c r="E817" s="11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</row>
    <row r="818" spans="1:54" x14ac:dyDescent="0.25">
      <c r="A818" s="8"/>
      <c r="B818" s="8"/>
      <c r="C818" s="8"/>
      <c r="D818" s="8"/>
      <c r="E818" s="11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</row>
    <row r="819" spans="1:54" x14ac:dyDescent="0.25">
      <c r="A819" s="8"/>
      <c r="B819" s="8"/>
      <c r="C819" s="8"/>
      <c r="D819" s="8"/>
      <c r="E819" s="11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</row>
    <row r="820" spans="1:54" x14ac:dyDescent="0.25">
      <c r="A820" s="8"/>
      <c r="B820" s="8"/>
      <c r="C820" s="8"/>
      <c r="D820" s="8"/>
      <c r="E820" s="11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</row>
    <row r="821" spans="1:54" x14ac:dyDescent="0.25">
      <c r="A821" s="8"/>
      <c r="B821" s="8"/>
      <c r="C821" s="8"/>
      <c r="D821" s="8"/>
      <c r="E821" s="11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</row>
    <row r="822" spans="1:54" x14ac:dyDescent="0.25">
      <c r="A822" s="8"/>
      <c r="B822" s="8"/>
      <c r="C822" s="8"/>
      <c r="D822" s="8"/>
      <c r="E822" s="11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</row>
    <row r="823" spans="1:54" x14ac:dyDescent="0.25">
      <c r="A823" s="8"/>
      <c r="B823" s="8"/>
      <c r="C823" s="8"/>
      <c r="D823" s="8"/>
      <c r="E823" s="11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</row>
    <row r="824" spans="1:54" x14ac:dyDescent="0.25">
      <c r="A824" s="8"/>
      <c r="B824" s="8"/>
      <c r="C824" s="8"/>
      <c r="D824" s="8"/>
      <c r="E824" s="11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</row>
    <row r="825" spans="1:54" x14ac:dyDescent="0.25">
      <c r="A825" s="8"/>
      <c r="B825" s="8"/>
      <c r="C825" s="8"/>
      <c r="D825" s="8"/>
      <c r="E825" s="11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</row>
    <row r="826" spans="1:54" x14ac:dyDescent="0.25">
      <c r="A826" s="8"/>
      <c r="B826" s="8"/>
      <c r="C826" s="8"/>
      <c r="D826" s="8"/>
      <c r="E826" s="11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</row>
    <row r="827" spans="1:54" x14ac:dyDescent="0.25">
      <c r="A827" s="8"/>
      <c r="B827" s="8"/>
      <c r="C827" s="8"/>
      <c r="D827" s="8"/>
      <c r="E827" s="11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</row>
    <row r="828" spans="1:54" x14ac:dyDescent="0.25">
      <c r="A828" s="8"/>
      <c r="B828" s="8"/>
      <c r="C828" s="8"/>
      <c r="D828" s="8"/>
      <c r="E828" s="11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</row>
    <row r="829" spans="1:54" x14ac:dyDescent="0.25">
      <c r="A829" s="8"/>
      <c r="B829" s="8"/>
      <c r="C829" s="8"/>
      <c r="D829" s="8"/>
      <c r="E829" s="11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</row>
    <row r="830" spans="1:54" x14ac:dyDescent="0.25">
      <c r="A830" s="8"/>
      <c r="B830" s="8"/>
      <c r="C830" s="8"/>
      <c r="D830" s="8"/>
      <c r="E830" s="11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</row>
    <row r="831" spans="1:54" x14ac:dyDescent="0.25">
      <c r="A831" s="8"/>
      <c r="B831" s="8"/>
      <c r="C831" s="8"/>
      <c r="D831" s="8"/>
      <c r="E831" s="11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</row>
    <row r="832" spans="1:54" x14ac:dyDescent="0.25">
      <c r="A832" s="8"/>
      <c r="B832" s="8"/>
      <c r="C832" s="8"/>
      <c r="D832" s="8"/>
      <c r="E832" s="11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</row>
    <row r="833" spans="1:54" x14ac:dyDescent="0.25">
      <c r="A833" s="8"/>
      <c r="B833" s="8"/>
      <c r="C833" s="8"/>
      <c r="D833" s="8"/>
      <c r="E833" s="11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</row>
    <row r="834" spans="1:54" x14ac:dyDescent="0.25">
      <c r="A834" s="8"/>
      <c r="B834" s="8"/>
      <c r="C834" s="8"/>
      <c r="D834" s="8"/>
      <c r="E834" s="11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</row>
    <row r="835" spans="1:54" x14ac:dyDescent="0.25">
      <c r="A835" s="8"/>
      <c r="B835" s="8"/>
      <c r="C835" s="8"/>
      <c r="D835" s="8"/>
      <c r="E835" s="11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</row>
    <row r="836" spans="1:54" x14ac:dyDescent="0.25">
      <c r="A836" s="8"/>
      <c r="B836" s="8"/>
      <c r="C836" s="8"/>
      <c r="D836" s="8"/>
      <c r="E836" s="11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</row>
    <row r="837" spans="1:54" x14ac:dyDescent="0.25">
      <c r="A837" s="8"/>
      <c r="B837" s="8"/>
      <c r="C837" s="8"/>
      <c r="D837" s="8"/>
      <c r="E837" s="11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</row>
    <row r="838" spans="1:54" x14ac:dyDescent="0.25">
      <c r="A838" s="8"/>
      <c r="B838" s="8"/>
      <c r="C838" s="8"/>
      <c r="D838" s="8"/>
      <c r="E838" s="11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</row>
    <row r="839" spans="1:54" x14ac:dyDescent="0.25">
      <c r="A839" s="8"/>
      <c r="B839" s="8"/>
      <c r="C839" s="8"/>
      <c r="D839" s="8"/>
      <c r="E839" s="11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</row>
    <row r="840" spans="1:54" x14ac:dyDescent="0.25">
      <c r="A840" s="8"/>
      <c r="B840" s="8"/>
      <c r="C840" s="8"/>
      <c r="D840" s="8"/>
      <c r="E840" s="11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</row>
    <row r="841" spans="1:54" x14ac:dyDescent="0.25">
      <c r="A841" s="8"/>
      <c r="B841" s="8"/>
      <c r="C841" s="8"/>
      <c r="D841" s="8"/>
      <c r="E841" s="11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</row>
    <row r="842" spans="1:54" x14ac:dyDescent="0.25">
      <c r="A842" s="8"/>
      <c r="B842" s="8"/>
      <c r="C842" s="8"/>
      <c r="D842" s="8"/>
      <c r="E842" s="11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</row>
    <row r="843" spans="1:54" x14ac:dyDescent="0.25">
      <c r="A843" s="8"/>
      <c r="B843" s="8"/>
      <c r="C843" s="8"/>
      <c r="D843" s="8"/>
      <c r="E843" s="11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</row>
    <row r="844" spans="1:54" x14ac:dyDescent="0.25">
      <c r="A844" s="8"/>
      <c r="B844" s="8"/>
      <c r="C844" s="8"/>
      <c r="D844" s="8"/>
      <c r="E844" s="11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</row>
    <row r="845" spans="1:54" x14ac:dyDescent="0.25">
      <c r="A845" s="8"/>
      <c r="B845" s="8"/>
      <c r="C845" s="8"/>
      <c r="D845" s="8"/>
      <c r="E845" s="11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</row>
    <row r="846" spans="1:54" x14ac:dyDescent="0.25">
      <c r="A846" s="8"/>
      <c r="B846" s="8"/>
      <c r="C846" s="8"/>
      <c r="D846" s="8"/>
      <c r="E846" s="11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</row>
    <row r="847" spans="1:54" x14ac:dyDescent="0.25">
      <c r="A847" s="8"/>
      <c r="B847" s="8"/>
      <c r="C847" s="8"/>
      <c r="D847" s="8"/>
      <c r="E847" s="11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</row>
    <row r="848" spans="1:54" x14ac:dyDescent="0.25">
      <c r="A848" s="8"/>
      <c r="B848" s="8"/>
      <c r="C848" s="8"/>
      <c r="D848" s="8"/>
      <c r="E848" s="11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</row>
    <row r="849" spans="1:54" x14ac:dyDescent="0.25">
      <c r="A849" s="8"/>
      <c r="B849" s="8"/>
      <c r="C849" s="8"/>
      <c r="D849" s="8"/>
      <c r="E849" s="11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</row>
    <row r="850" spans="1:54" x14ac:dyDescent="0.25">
      <c r="A850" s="8"/>
      <c r="B850" s="8"/>
      <c r="C850" s="8"/>
      <c r="D850" s="8"/>
      <c r="E850" s="11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</row>
    <row r="851" spans="1:54" x14ac:dyDescent="0.25">
      <c r="A851" s="8"/>
      <c r="B851" s="8"/>
      <c r="C851" s="8"/>
      <c r="D851" s="8"/>
      <c r="E851" s="11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</row>
    <row r="852" spans="1:54" x14ac:dyDescent="0.25">
      <c r="A852" s="8"/>
      <c r="B852" s="8"/>
      <c r="C852" s="8"/>
      <c r="D852" s="8"/>
      <c r="E852" s="11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</row>
    <row r="853" spans="1:54" x14ac:dyDescent="0.25">
      <c r="A853" s="8"/>
      <c r="B853" s="8"/>
      <c r="C853" s="8"/>
      <c r="D853" s="8"/>
      <c r="E853" s="11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</row>
    <row r="854" spans="1:54" x14ac:dyDescent="0.25">
      <c r="A854" s="8"/>
      <c r="B854" s="8"/>
      <c r="C854" s="8"/>
      <c r="D854" s="8"/>
      <c r="E854" s="11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</row>
    <row r="855" spans="1:54" x14ac:dyDescent="0.25">
      <c r="A855" s="8"/>
      <c r="B855" s="8"/>
      <c r="C855" s="8"/>
      <c r="D855" s="8"/>
      <c r="E855" s="11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</row>
    <row r="856" spans="1:54" x14ac:dyDescent="0.25">
      <c r="A856" s="8"/>
      <c r="B856" s="8"/>
      <c r="C856" s="8"/>
      <c r="D856" s="8"/>
      <c r="E856" s="11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</row>
    <row r="857" spans="1:54" x14ac:dyDescent="0.25">
      <c r="A857" s="8"/>
      <c r="B857" s="8"/>
      <c r="C857" s="8"/>
      <c r="D857" s="8"/>
      <c r="E857" s="11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</row>
    <row r="858" spans="1:54" x14ac:dyDescent="0.25">
      <c r="A858" s="8"/>
      <c r="B858" s="8"/>
      <c r="C858" s="8"/>
      <c r="D858" s="8"/>
      <c r="E858" s="11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</row>
    <row r="859" spans="1:54" x14ac:dyDescent="0.25">
      <c r="A859" s="8"/>
      <c r="B859" s="8"/>
      <c r="C859" s="8"/>
      <c r="D859" s="8"/>
      <c r="E859" s="11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</row>
    <row r="860" spans="1:54" x14ac:dyDescent="0.25">
      <c r="A860" s="8"/>
      <c r="B860" s="8"/>
      <c r="C860" s="8"/>
      <c r="D860" s="8"/>
      <c r="E860" s="11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</row>
    <row r="861" spans="1:54" x14ac:dyDescent="0.25">
      <c r="A861" s="8"/>
      <c r="B861" s="8"/>
      <c r="C861" s="8"/>
      <c r="D861" s="8"/>
      <c r="E861" s="11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</row>
    <row r="862" spans="1:54" x14ac:dyDescent="0.25">
      <c r="A862" s="8"/>
      <c r="B862" s="8"/>
      <c r="C862" s="8"/>
      <c r="D862" s="8"/>
      <c r="E862" s="11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</row>
    <row r="863" spans="1:54" x14ac:dyDescent="0.25">
      <c r="A863" s="8"/>
      <c r="B863" s="8"/>
      <c r="C863" s="8"/>
      <c r="D863" s="8"/>
      <c r="E863" s="11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</row>
    <row r="864" spans="1:54" x14ac:dyDescent="0.25">
      <c r="A864" s="8"/>
      <c r="B864" s="8"/>
      <c r="C864" s="8"/>
      <c r="D864" s="8"/>
      <c r="E864" s="11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</row>
    <row r="865" spans="1:54" x14ac:dyDescent="0.25">
      <c r="A865" s="8"/>
      <c r="B865" s="8"/>
      <c r="C865" s="8"/>
      <c r="D865" s="8"/>
      <c r="E865" s="11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</row>
    <row r="866" spans="1:54" x14ac:dyDescent="0.25">
      <c r="A866" s="8"/>
      <c r="B866" s="8"/>
      <c r="C866" s="8"/>
      <c r="D866" s="8"/>
      <c r="E866" s="11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</row>
    <row r="867" spans="1:54" x14ac:dyDescent="0.25">
      <c r="A867" s="8"/>
      <c r="B867" s="8"/>
      <c r="C867" s="8"/>
      <c r="D867" s="8"/>
      <c r="E867" s="11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</row>
    <row r="868" spans="1:54" x14ac:dyDescent="0.25">
      <c r="A868" s="8"/>
      <c r="B868" s="8"/>
      <c r="C868" s="8"/>
      <c r="D868" s="8"/>
      <c r="E868" s="11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</row>
    <row r="869" spans="1:54" x14ac:dyDescent="0.25">
      <c r="A869" s="8"/>
      <c r="B869" s="8"/>
      <c r="C869" s="8"/>
      <c r="D869" s="8"/>
      <c r="E869" s="11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</row>
    <row r="870" spans="1:54" x14ac:dyDescent="0.25">
      <c r="A870" s="8"/>
      <c r="B870" s="8"/>
      <c r="C870" s="8"/>
      <c r="D870" s="8"/>
      <c r="E870" s="11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</row>
    <row r="871" spans="1:54" x14ac:dyDescent="0.25">
      <c r="A871" s="8"/>
      <c r="B871" s="8"/>
      <c r="C871" s="8"/>
      <c r="D871" s="8"/>
      <c r="E871" s="11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</row>
    <row r="872" spans="1:54" x14ac:dyDescent="0.25">
      <c r="A872" s="8"/>
      <c r="B872" s="8"/>
      <c r="C872" s="8"/>
      <c r="D872" s="8"/>
      <c r="E872" s="11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</row>
    <row r="873" spans="1:54" x14ac:dyDescent="0.25">
      <c r="A873" s="8"/>
      <c r="B873" s="8"/>
      <c r="C873" s="8"/>
      <c r="D873" s="8"/>
      <c r="E873" s="11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</row>
    <row r="874" spans="1:54" x14ac:dyDescent="0.25">
      <c r="A874" s="8"/>
      <c r="B874" s="8"/>
      <c r="C874" s="8"/>
      <c r="D874" s="8"/>
      <c r="E874" s="11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</row>
    <row r="875" spans="1:54" x14ac:dyDescent="0.25">
      <c r="A875" s="8"/>
      <c r="B875" s="8"/>
      <c r="C875" s="8"/>
      <c r="D875" s="8"/>
      <c r="E875" s="11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</row>
    <row r="876" spans="1:54" x14ac:dyDescent="0.25">
      <c r="A876" s="8"/>
      <c r="B876" s="8"/>
      <c r="C876" s="8"/>
      <c r="D876" s="8"/>
      <c r="E876" s="11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</row>
    <row r="877" spans="1:54" x14ac:dyDescent="0.25">
      <c r="A877" s="8"/>
      <c r="B877" s="8"/>
      <c r="C877" s="8"/>
      <c r="D877" s="8"/>
      <c r="E877" s="11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</row>
    <row r="878" spans="1:54" x14ac:dyDescent="0.25">
      <c r="A878" s="8"/>
      <c r="B878" s="8"/>
      <c r="C878" s="8"/>
      <c r="D878" s="8"/>
      <c r="E878" s="11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</row>
    <row r="879" spans="1:54" x14ac:dyDescent="0.25">
      <c r="A879" s="8"/>
      <c r="B879" s="8"/>
      <c r="C879" s="8"/>
      <c r="D879" s="8"/>
      <c r="E879" s="11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</row>
    <row r="880" spans="1:54" x14ac:dyDescent="0.25">
      <c r="A880" s="8"/>
      <c r="B880" s="8"/>
      <c r="C880" s="8"/>
      <c r="D880" s="8"/>
      <c r="E880" s="11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</row>
    <row r="881" spans="1:54" x14ac:dyDescent="0.25">
      <c r="A881" s="8"/>
      <c r="B881" s="8"/>
      <c r="C881" s="8"/>
      <c r="D881" s="8"/>
      <c r="E881" s="11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</row>
    <row r="882" spans="1:54" x14ac:dyDescent="0.25">
      <c r="A882" s="8"/>
      <c r="B882" s="8"/>
      <c r="C882" s="8"/>
      <c r="D882" s="8"/>
      <c r="E882" s="11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</row>
    <row r="883" spans="1:54" x14ac:dyDescent="0.25">
      <c r="A883" s="8"/>
      <c r="B883" s="8"/>
      <c r="C883" s="8"/>
      <c r="D883" s="8"/>
      <c r="E883" s="11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</row>
    <row r="884" spans="1:54" x14ac:dyDescent="0.25">
      <c r="A884" s="8"/>
      <c r="B884" s="8"/>
      <c r="C884" s="8"/>
      <c r="D884" s="8"/>
      <c r="E884" s="11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</row>
    <row r="885" spans="1:54" x14ac:dyDescent="0.25">
      <c r="A885" s="8"/>
      <c r="B885" s="8"/>
      <c r="C885" s="8"/>
      <c r="D885" s="8"/>
      <c r="E885" s="11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</row>
    <row r="886" spans="1:54" x14ac:dyDescent="0.25">
      <c r="A886" s="8"/>
      <c r="B886" s="8"/>
      <c r="C886" s="8"/>
      <c r="D886" s="8"/>
      <c r="E886" s="11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</row>
    <row r="887" spans="1:54" x14ac:dyDescent="0.25">
      <c r="A887" s="8"/>
      <c r="B887" s="8"/>
      <c r="C887" s="8"/>
      <c r="D887" s="8"/>
      <c r="E887" s="11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</row>
    <row r="888" spans="1:54" x14ac:dyDescent="0.25">
      <c r="A888" s="8"/>
      <c r="B888" s="8"/>
      <c r="C888" s="8"/>
      <c r="D888" s="8"/>
      <c r="E888" s="11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</row>
    <row r="889" spans="1:54" x14ac:dyDescent="0.25">
      <c r="A889" s="8"/>
      <c r="B889" s="8"/>
      <c r="C889" s="8"/>
      <c r="D889" s="8"/>
      <c r="E889" s="11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</row>
    <row r="890" spans="1:54" x14ac:dyDescent="0.25">
      <c r="A890" s="8"/>
      <c r="B890" s="8"/>
      <c r="C890" s="8"/>
      <c r="D890" s="8"/>
      <c r="E890" s="11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</row>
    <row r="891" spans="1:54" x14ac:dyDescent="0.25">
      <c r="A891" s="8"/>
      <c r="B891" s="8"/>
      <c r="C891" s="8"/>
      <c r="D891" s="8"/>
      <c r="E891" s="11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</row>
    <row r="892" spans="1:54" x14ac:dyDescent="0.25">
      <c r="A892" s="8"/>
      <c r="B892" s="8"/>
      <c r="C892" s="8"/>
      <c r="D892" s="8"/>
      <c r="E892" s="11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</row>
    <row r="893" spans="1:54" x14ac:dyDescent="0.25">
      <c r="A893" s="8"/>
      <c r="B893" s="8"/>
      <c r="C893" s="8"/>
      <c r="D893" s="8"/>
      <c r="E893" s="11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</row>
    <row r="894" spans="1:54" x14ac:dyDescent="0.25">
      <c r="A894" s="8"/>
      <c r="B894" s="8"/>
      <c r="C894" s="8"/>
      <c r="D894" s="8"/>
      <c r="E894" s="11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</row>
    <row r="895" spans="1:54" x14ac:dyDescent="0.25">
      <c r="A895" s="8"/>
      <c r="B895" s="8"/>
      <c r="C895" s="8"/>
      <c r="D895" s="8"/>
      <c r="E895" s="11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</row>
    <row r="896" spans="1:54" x14ac:dyDescent="0.25">
      <c r="A896" s="8"/>
      <c r="B896" s="8"/>
      <c r="C896" s="8"/>
      <c r="D896" s="8"/>
      <c r="E896" s="11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</row>
    <row r="897" spans="1:54" x14ac:dyDescent="0.25">
      <c r="A897" s="8"/>
      <c r="B897" s="8"/>
      <c r="C897" s="8"/>
      <c r="D897" s="8"/>
      <c r="E897" s="11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</row>
    <row r="898" spans="1:54" x14ac:dyDescent="0.25">
      <c r="A898" s="8"/>
      <c r="B898" s="8"/>
      <c r="C898" s="8"/>
      <c r="D898" s="8"/>
      <c r="E898" s="11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</row>
    <row r="899" spans="1:54" x14ac:dyDescent="0.25">
      <c r="A899" s="8"/>
      <c r="B899" s="8"/>
      <c r="C899" s="8"/>
      <c r="D899" s="8"/>
      <c r="E899" s="11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</row>
    <row r="900" spans="1:54" x14ac:dyDescent="0.25">
      <c r="A900" s="8"/>
      <c r="B900" s="8"/>
      <c r="C900" s="8"/>
      <c r="D900" s="8"/>
      <c r="E900" s="11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</row>
    <row r="901" spans="1:54" x14ac:dyDescent="0.25">
      <c r="A901" s="8"/>
      <c r="B901" s="8"/>
      <c r="C901" s="8"/>
      <c r="D901" s="8"/>
      <c r="E901" s="11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</row>
    <row r="902" spans="1:54" x14ac:dyDescent="0.25">
      <c r="A902" s="8"/>
      <c r="B902" s="8"/>
      <c r="C902" s="8"/>
      <c r="D902" s="8"/>
      <c r="E902" s="11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</row>
    <row r="903" spans="1:54" x14ac:dyDescent="0.25">
      <c r="A903" s="8"/>
      <c r="B903" s="8"/>
      <c r="C903" s="8"/>
      <c r="D903" s="8"/>
      <c r="E903" s="11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</row>
    <row r="904" spans="1:54" x14ac:dyDescent="0.25">
      <c r="A904" s="8"/>
      <c r="B904" s="8"/>
      <c r="C904" s="8"/>
      <c r="D904" s="8"/>
      <c r="E904" s="11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</row>
    <row r="905" spans="1:54" x14ac:dyDescent="0.25">
      <c r="A905" s="8"/>
      <c r="B905" s="8"/>
      <c r="C905" s="8"/>
      <c r="D905" s="8"/>
      <c r="E905" s="11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</row>
    <row r="906" spans="1:54" x14ac:dyDescent="0.25">
      <c r="A906" s="8"/>
      <c r="B906" s="8"/>
      <c r="C906" s="8"/>
      <c r="D906" s="8"/>
      <c r="E906" s="11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</row>
    <row r="907" spans="1:54" x14ac:dyDescent="0.25">
      <c r="A907" s="8"/>
      <c r="B907" s="8"/>
      <c r="C907" s="8"/>
      <c r="D907" s="8"/>
      <c r="E907" s="11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</row>
    <row r="908" spans="1:54" x14ac:dyDescent="0.25">
      <c r="A908" s="8"/>
      <c r="B908" s="8"/>
      <c r="C908" s="8"/>
      <c r="D908" s="8"/>
      <c r="E908" s="11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</row>
    <row r="909" spans="1:54" x14ac:dyDescent="0.25">
      <c r="A909" s="8"/>
      <c r="B909" s="8"/>
      <c r="C909" s="8"/>
      <c r="D909" s="8"/>
      <c r="E909" s="11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</row>
    <row r="910" spans="1:54" x14ac:dyDescent="0.25">
      <c r="A910" s="8"/>
      <c r="B910" s="8"/>
      <c r="C910" s="8"/>
      <c r="D910" s="8"/>
      <c r="E910" s="11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</row>
    <row r="911" spans="1:54" x14ac:dyDescent="0.25">
      <c r="A911" s="8"/>
      <c r="B911" s="8"/>
      <c r="C911" s="8"/>
      <c r="D911" s="8"/>
      <c r="E911" s="11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</row>
    <row r="912" spans="1:54" x14ac:dyDescent="0.25">
      <c r="A912" s="8"/>
      <c r="B912" s="8"/>
      <c r="C912" s="8"/>
      <c r="D912" s="8"/>
      <c r="E912" s="11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</row>
    <row r="913" spans="1:54" x14ac:dyDescent="0.25">
      <c r="A913" s="8"/>
      <c r="B913" s="8"/>
      <c r="C913" s="8"/>
      <c r="D913" s="8"/>
      <c r="E913" s="11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</row>
    <row r="914" spans="1:54" x14ac:dyDescent="0.25">
      <c r="A914" s="8"/>
      <c r="B914" s="8"/>
      <c r="C914" s="8"/>
      <c r="D914" s="8"/>
      <c r="E914" s="11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</row>
    <row r="915" spans="1:54" x14ac:dyDescent="0.25">
      <c r="A915" s="8"/>
      <c r="B915" s="8"/>
      <c r="C915" s="8"/>
      <c r="D915" s="8"/>
      <c r="E915" s="11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</row>
    <row r="916" spans="1:54" x14ac:dyDescent="0.25">
      <c r="A916" s="8"/>
      <c r="B916" s="8"/>
      <c r="C916" s="8"/>
      <c r="D916" s="8"/>
      <c r="E916" s="11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</row>
    <row r="917" spans="1:54" x14ac:dyDescent="0.25">
      <c r="A917" s="8"/>
      <c r="B917" s="8"/>
      <c r="C917" s="8"/>
      <c r="D917" s="8"/>
      <c r="E917" s="11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</row>
    <row r="918" spans="1:54" x14ac:dyDescent="0.25">
      <c r="A918" s="8"/>
      <c r="B918" s="8"/>
      <c r="C918" s="8"/>
      <c r="D918" s="8"/>
      <c r="E918" s="11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</row>
    <row r="919" spans="1:54" x14ac:dyDescent="0.25">
      <c r="A919" s="8"/>
      <c r="B919" s="8"/>
      <c r="C919" s="8"/>
      <c r="D919" s="8"/>
      <c r="E919" s="11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</row>
    <row r="920" spans="1:54" x14ac:dyDescent="0.25">
      <c r="A920" s="8"/>
      <c r="B920" s="8"/>
      <c r="C920" s="8"/>
      <c r="D920" s="8"/>
      <c r="E920" s="11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</row>
    <row r="921" spans="1:54" x14ac:dyDescent="0.25">
      <c r="A921" s="8"/>
      <c r="B921" s="8"/>
      <c r="C921" s="8"/>
      <c r="D921" s="8"/>
      <c r="E921" s="11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</row>
    <row r="922" spans="1:54" x14ac:dyDescent="0.25">
      <c r="A922" s="8"/>
      <c r="B922" s="8"/>
      <c r="C922" s="8"/>
      <c r="D922" s="8"/>
      <c r="E922" s="11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</row>
    <row r="923" spans="1:54" x14ac:dyDescent="0.25">
      <c r="A923" s="8"/>
      <c r="B923" s="8"/>
      <c r="C923" s="8"/>
      <c r="D923" s="8"/>
      <c r="E923" s="11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</row>
    <row r="924" spans="1:54" x14ac:dyDescent="0.25">
      <c r="A924" s="8"/>
      <c r="B924" s="8"/>
      <c r="C924" s="8"/>
      <c r="D924" s="8"/>
      <c r="E924" s="11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</row>
    <row r="925" spans="1:54" x14ac:dyDescent="0.25">
      <c r="A925" s="8"/>
      <c r="B925" s="8"/>
      <c r="C925" s="8"/>
      <c r="D925" s="8"/>
      <c r="E925" s="11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</row>
    <row r="926" spans="1:54" x14ac:dyDescent="0.25">
      <c r="A926" s="8"/>
      <c r="B926" s="8"/>
      <c r="C926" s="8"/>
      <c r="D926" s="8"/>
      <c r="E926" s="11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</row>
    <row r="927" spans="1:54" x14ac:dyDescent="0.25">
      <c r="A927" s="8"/>
      <c r="B927" s="8"/>
      <c r="C927" s="8"/>
      <c r="D927" s="8"/>
      <c r="E927" s="11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</row>
    <row r="928" spans="1:54" x14ac:dyDescent="0.25">
      <c r="A928" s="8"/>
      <c r="B928" s="8"/>
      <c r="C928" s="8"/>
      <c r="D928" s="8"/>
      <c r="E928" s="11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</row>
    <row r="929" spans="1:54" x14ac:dyDescent="0.25">
      <c r="A929" s="8"/>
      <c r="B929" s="8"/>
      <c r="C929" s="8"/>
      <c r="D929" s="8"/>
      <c r="E929" s="11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</row>
    <row r="930" spans="1:54" x14ac:dyDescent="0.25">
      <c r="A930" s="8"/>
      <c r="B930" s="8"/>
      <c r="C930" s="8"/>
      <c r="D930" s="8"/>
      <c r="E930" s="11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</row>
    <row r="931" spans="1:54" x14ac:dyDescent="0.25">
      <c r="A931" s="8"/>
      <c r="B931" s="8"/>
      <c r="C931" s="8"/>
      <c r="D931" s="8"/>
      <c r="E931" s="11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</row>
    <row r="932" spans="1:54" x14ac:dyDescent="0.25">
      <c r="A932" s="8"/>
      <c r="B932" s="8"/>
      <c r="C932" s="8"/>
      <c r="D932" s="8"/>
      <c r="E932" s="11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</row>
    <row r="933" spans="1:54" x14ac:dyDescent="0.25">
      <c r="A933" s="8"/>
      <c r="B933" s="8"/>
      <c r="C933" s="8"/>
      <c r="D933" s="8"/>
      <c r="E933" s="11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</row>
    <row r="934" spans="1:54" x14ac:dyDescent="0.25">
      <c r="A934" s="8"/>
      <c r="B934" s="8"/>
      <c r="C934" s="8"/>
      <c r="D934" s="8"/>
      <c r="E934" s="11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</row>
    <row r="935" spans="1:54" x14ac:dyDescent="0.25">
      <c r="A935" s="8"/>
      <c r="B935" s="8"/>
      <c r="C935" s="8"/>
      <c r="D935" s="8"/>
      <c r="E935" s="11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</row>
    <row r="936" spans="1:54" x14ac:dyDescent="0.25">
      <c r="A936" s="8"/>
      <c r="B936" s="8"/>
      <c r="C936" s="8"/>
      <c r="D936" s="8"/>
      <c r="E936" s="11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</row>
    <row r="937" spans="1:54" x14ac:dyDescent="0.25">
      <c r="A937" s="8"/>
      <c r="B937" s="8"/>
      <c r="C937" s="8"/>
      <c r="D937" s="8"/>
      <c r="E937" s="11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</row>
    <row r="938" spans="1:54" x14ac:dyDescent="0.25">
      <c r="A938" s="8"/>
      <c r="B938" s="8"/>
      <c r="C938" s="8"/>
      <c r="D938" s="8"/>
      <c r="E938" s="11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</row>
    <row r="939" spans="1:54" x14ac:dyDescent="0.25">
      <c r="A939" s="8"/>
      <c r="B939" s="8"/>
      <c r="C939" s="8"/>
      <c r="D939" s="8"/>
      <c r="E939" s="11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</row>
    <row r="940" spans="1:54" x14ac:dyDescent="0.25">
      <c r="A940" s="8"/>
      <c r="B940" s="8"/>
      <c r="C940" s="8"/>
      <c r="D940" s="8"/>
      <c r="E940" s="11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</row>
    <row r="941" spans="1:54" x14ac:dyDescent="0.25">
      <c r="A941" s="8"/>
      <c r="B941" s="8"/>
      <c r="C941" s="8"/>
      <c r="D941" s="8"/>
      <c r="E941" s="11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</row>
    <row r="942" spans="1:54" x14ac:dyDescent="0.25">
      <c r="A942" s="8"/>
      <c r="B942" s="8"/>
      <c r="C942" s="8"/>
      <c r="D942" s="8"/>
      <c r="E942" s="11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</row>
    <row r="943" spans="1:54" x14ac:dyDescent="0.25">
      <c r="A943" s="8"/>
      <c r="B943" s="8"/>
      <c r="C943" s="8"/>
      <c r="D943" s="8"/>
      <c r="E943" s="11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</row>
    <row r="944" spans="1:54" x14ac:dyDescent="0.25">
      <c r="A944" s="8"/>
      <c r="B944" s="8"/>
      <c r="C944" s="8"/>
      <c r="D944" s="8"/>
      <c r="E944" s="11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</row>
    <row r="945" spans="1:54" x14ac:dyDescent="0.25">
      <c r="A945" s="8"/>
      <c r="B945" s="8"/>
      <c r="C945" s="8"/>
      <c r="D945" s="8"/>
      <c r="E945" s="11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</row>
    <row r="946" spans="1:54" x14ac:dyDescent="0.25">
      <c r="A946" s="8"/>
      <c r="B946" s="8"/>
      <c r="C946" s="8"/>
      <c r="D946" s="8"/>
      <c r="E946" s="11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</row>
    <row r="947" spans="1:54" x14ac:dyDescent="0.25">
      <c r="A947" s="8"/>
      <c r="B947" s="8"/>
      <c r="C947" s="8"/>
      <c r="D947" s="8"/>
      <c r="E947" s="11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</row>
    <row r="948" spans="1:54" x14ac:dyDescent="0.25">
      <c r="A948" s="8"/>
      <c r="B948" s="8"/>
      <c r="C948" s="8"/>
      <c r="D948" s="8"/>
      <c r="E948" s="11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</row>
    <row r="949" spans="1:54" x14ac:dyDescent="0.25">
      <c r="A949" s="8"/>
      <c r="B949" s="8"/>
      <c r="C949" s="8"/>
      <c r="D949" s="8"/>
      <c r="E949" s="11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</row>
    <row r="950" spans="1:54" x14ac:dyDescent="0.25">
      <c r="A950" s="8"/>
      <c r="B950" s="8"/>
      <c r="C950" s="8"/>
      <c r="D950" s="8"/>
      <c r="E950" s="11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</row>
    <row r="951" spans="1:54" x14ac:dyDescent="0.25">
      <c r="A951" s="8"/>
      <c r="B951" s="8"/>
      <c r="C951" s="8"/>
      <c r="D951" s="8"/>
      <c r="E951" s="11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</row>
    <row r="952" spans="1:54" x14ac:dyDescent="0.25">
      <c r="A952" s="8"/>
      <c r="B952" s="8"/>
      <c r="C952" s="8"/>
      <c r="D952" s="8"/>
      <c r="E952" s="11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</row>
    <row r="953" spans="1:54" x14ac:dyDescent="0.25">
      <c r="A953" s="8"/>
      <c r="B953" s="8"/>
      <c r="C953" s="8"/>
      <c r="D953" s="8"/>
      <c r="E953" s="11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</row>
    <row r="954" spans="1:54" x14ac:dyDescent="0.25">
      <c r="A954" s="8"/>
      <c r="B954" s="8"/>
      <c r="C954" s="8"/>
      <c r="D954" s="8"/>
      <c r="E954" s="11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</row>
    <row r="955" spans="1:54" x14ac:dyDescent="0.25">
      <c r="A955" s="8"/>
      <c r="B955" s="8"/>
      <c r="C955" s="8"/>
      <c r="D955" s="8"/>
      <c r="E955" s="11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</row>
    <row r="956" spans="1:54" x14ac:dyDescent="0.25">
      <c r="A956" s="8"/>
      <c r="B956" s="8"/>
      <c r="C956" s="8"/>
      <c r="D956" s="8"/>
      <c r="E956" s="11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</row>
    <row r="957" spans="1:54" x14ac:dyDescent="0.25">
      <c r="A957" s="8"/>
      <c r="B957" s="8"/>
      <c r="C957" s="8"/>
      <c r="D957" s="8"/>
      <c r="E957" s="11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</row>
    <row r="958" spans="1:54" x14ac:dyDescent="0.25">
      <c r="A958" s="8"/>
      <c r="B958" s="8"/>
      <c r="C958" s="8"/>
      <c r="D958" s="8"/>
      <c r="E958" s="11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</row>
    <row r="959" spans="1:54" x14ac:dyDescent="0.25">
      <c r="A959" s="8"/>
      <c r="B959" s="8"/>
      <c r="C959" s="8"/>
      <c r="D959" s="8"/>
      <c r="E959" s="11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</row>
    <row r="960" spans="1:54" x14ac:dyDescent="0.25">
      <c r="A960" s="8"/>
      <c r="B960" s="8"/>
      <c r="C960" s="8"/>
      <c r="D960" s="8"/>
      <c r="E960" s="11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</row>
    <row r="961" spans="1:54" x14ac:dyDescent="0.25">
      <c r="A961" s="8"/>
      <c r="B961" s="8"/>
      <c r="C961" s="8"/>
      <c r="D961" s="8"/>
      <c r="E961" s="11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</row>
    <row r="962" spans="1:54" x14ac:dyDescent="0.25">
      <c r="A962" s="8"/>
      <c r="B962" s="8"/>
      <c r="C962" s="8"/>
      <c r="D962" s="8"/>
      <c r="E962" s="11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</row>
    <row r="963" spans="1:54" x14ac:dyDescent="0.25">
      <c r="A963" s="8"/>
      <c r="B963" s="8"/>
      <c r="C963" s="8"/>
      <c r="D963" s="8"/>
      <c r="E963" s="11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</row>
    <row r="964" spans="1:54" x14ac:dyDescent="0.25">
      <c r="A964" s="8"/>
      <c r="B964" s="8"/>
      <c r="C964" s="8"/>
      <c r="D964" s="8"/>
      <c r="E964" s="11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</row>
    <row r="965" spans="1:54" x14ac:dyDescent="0.25">
      <c r="A965" s="8"/>
      <c r="B965" s="8"/>
      <c r="C965" s="8"/>
      <c r="D965" s="8"/>
      <c r="E965" s="11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</row>
    <row r="966" spans="1:54" x14ac:dyDescent="0.25">
      <c r="A966" s="8"/>
      <c r="B966" s="8"/>
      <c r="C966" s="8"/>
      <c r="D966" s="8"/>
      <c r="E966" s="11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</row>
    <row r="967" spans="1:54" x14ac:dyDescent="0.25">
      <c r="A967" s="8"/>
      <c r="B967" s="8"/>
      <c r="C967" s="8"/>
      <c r="D967" s="8"/>
      <c r="E967" s="11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</row>
    <row r="968" spans="1:54" x14ac:dyDescent="0.25">
      <c r="A968" s="8"/>
      <c r="B968" s="8"/>
      <c r="C968" s="8"/>
      <c r="D968" s="8"/>
      <c r="E968" s="11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</row>
    <row r="969" spans="1:54" x14ac:dyDescent="0.25">
      <c r="A969" s="8"/>
      <c r="B969" s="8"/>
      <c r="C969" s="8"/>
      <c r="D969" s="8"/>
      <c r="E969" s="11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</row>
    <row r="970" spans="1:54" x14ac:dyDescent="0.25">
      <c r="A970" s="8"/>
      <c r="B970" s="8"/>
      <c r="C970" s="8"/>
      <c r="D970" s="8"/>
      <c r="E970" s="11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</row>
    <row r="971" spans="1:54" x14ac:dyDescent="0.25">
      <c r="A971" s="8"/>
      <c r="B971" s="8"/>
      <c r="C971" s="8"/>
      <c r="D971" s="8"/>
      <c r="E971" s="11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</row>
    <row r="972" spans="1:54" x14ac:dyDescent="0.25">
      <c r="A972" s="8"/>
      <c r="B972" s="8"/>
      <c r="C972" s="8"/>
      <c r="D972" s="8"/>
      <c r="E972" s="11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</row>
    <row r="973" spans="1:54" x14ac:dyDescent="0.25">
      <c r="A973" s="8"/>
      <c r="B973" s="8"/>
      <c r="C973" s="8"/>
      <c r="D973" s="8"/>
      <c r="E973" s="11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</row>
    <row r="974" spans="1:54" x14ac:dyDescent="0.25">
      <c r="A974" s="8"/>
      <c r="B974" s="8"/>
      <c r="C974" s="8"/>
      <c r="D974" s="8"/>
      <c r="E974" s="11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</row>
    <row r="975" spans="1:54" x14ac:dyDescent="0.25">
      <c r="A975" s="8"/>
      <c r="B975" s="8"/>
      <c r="C975" s="8"/>
      <c r="D975" s="8"/>
      <c r="E975" s="11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</row>
    <row r="976" spans="1:54" x14ac:dyDescent="0.25">
      <c r="A976" s="8"/>
      <c r="B976" s="8"/>
      <c r="C976" s="8"/>
      <c r="D976" s="8"/>
      <c r="E976" s="11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</row>
    <row r="977" spans="1:54" x14ac:dyDescent="0.25">
      <c r="A977" s="8"/>
      <c r="B977" s="8"/>
      <c r="C977" s="8"/>
      <c r="D977" s="8"/>
      <c r="E977" s="11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</row>
    <row r="978" spans="1:54" x14ac:dyDescent="0.25">
      <c r="A978" s="8"/>
      <c r="B978" s="8"/>
      <c r="C978" s="8"/>
      <c r="D978" s="8"/>
      <c r="E978" s="11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</row>
    <row r="979" spans="1:54" x14ac:dyDescent="0.25">
      <c r="A979" s="8"/>
      <c r="B979" s="8"/>
      <c r="C979" s="8"/>
      <c r="D979" s="8"/>
      <c r="E979" s="11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</row>
    <row r="980" spans="1:54" x14ac:dyDescent="0.25">
      <c r="A980" s="8"/>
      <c r="B980" s="8"/>
      <c r="C980" s="8"/>
      <c r="D980" s="8"/>
      <c r="E980" s="11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</row>
    <row r="981" spans="1:54" x14ac:dyDescent="0.25">
      <c r="A981" s="8"/>
      <c r="B981" s="8"/>
      <c r="C981" s="8"/>
      <c r="D981" s="8"/>
      <c r="E981" s="11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</row>
    <row r="982" spans="1:54" x14ac:dyDescent="0.25">
      <c r="A982" s="8"/>
      <c r="B982" s="8"/>
      <c r="C982" s="8"/>
      <c r="D982" s="8"/>
      <c r="E982" s="11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</row>
    <row r="983" spans="1:54" x14ac:dyDescent="0.25">
      <c r="A983" s="8"/>
      <c r="B983" s="8"/>
      <c r="C983" s="8"/>
      <c r="D983" s="8"/>
      <c r="E983" s="11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</row>
    <row r="984" spans="1:54" x14ac:dyDescent="0.25">
      <c r="A984" s="8"/>
      <c r="B984" s="8"/>
      <c r="C984" s="8"/>
      <c r="D984" s="8"/>
      <c r="E984" s="11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</row>
    <row r="985" spans="1:54" x14ac:dyDescent="0.25">
      <c r="A985" s="8"/>
      <c r="B985" s="8"/>
      <c r="C985" s="8"/>
      <c r="D985" s="8"/>
      <c r="E985" s="11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</row>
    <row r="986" spans="1:54" x14ac:dyDescent="0.25">
      <c r="A986" s="8"/>
      <c r="B986" s="8"/>
      <c r="C986" s="8"/>
      <c r="D986" s="8"/>
      <c r="E986" s="11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</row>
    <row r="987" spans="1:54" x14ac:dyDescent="0.25">
      <c r="A987" s="8"/>
      <c r="B987" s="8"/>
      <c r="C987" s="8"/>
      <c r="D987" s="8"/>
      <c r="E987" s="11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</row>
    <row r="988" spans="1:54" x14ac:dyDescent="0.25">
      <c r="A988" s="8"/>
      <c r="B988" s="8"/>
      <c r="C988" s="8"/>
      <c r="D988" s="8"/>
      <c r="E988" s="11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</row>
    <row r="989" spans="1:54" x14ac:dyDescent="0.25">
      <c r="A989" s="8"/>
      <c r="B989" s="8"/>
      <c r="C989" s="8"/>
      <c r="D989" s="8"/>
      <c r="E989" s="11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</row>
    <row r="990" spans="1:54" x14ac:dyDescent="0.25">
      <c r="A990" s="8"/>
      <c r="B990" s="8"/>
      <c r="C990" s="8"/>
      <c r="D990" s="8"/>
      <c r="E990" s="11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</row>
    <row r="991" spans="1:54" x14ac:dyDescent="0.25">
      <c r="A991" s="8"/>
      <c r="B991" s="8"/>
      <c r="C991" s="8"/>
      <c r="D991" s="8"/>
      <c r="E991" s="11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</row>
    <row r="992" spans="1:54" x14ac:dyDescent="0.25">
      <c r="A992" s="8"/>
      <c r="B992" s="8"/>
      <c r="C992" s="8"/>
      <c r="D992" s="8"/>
      <c r="E992" s="11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</row>
    <row r="993" spans="1:54" x14ac:dyDescent="0.25">
      <c r="A993" s="8"/>
      <c r="B993" s="8"/>
      <c r="C993" s="8"/>
      <c r="D993" s="8"/>
      <c r="E993" s="11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</row>
    <row r="994" spans="1:54" x14ac:dyDescent="0.25">
      <c r="A994" s="8"/>
      <c r="B994" s="8"/>
      <c r="C994" s="8"/>
      <c r="D994" s="8"/>
      <c r="E994" s="11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</row>
    <row r="995" spans="1:54" x14ac:dyDescent="0.25">
      <c r="A995" s="8"/>
      <c r="B995" s="8"/>
      <c r="C995" s="8"/>
      <c r="D995" s="8"/>
      <c r="E995" s="11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</row>
    <row r="996" spans="1:54" x14ac:dyDescent="0.25">
      <c r="A996" s="8"/>
      <c r="B996" s="8"/>
      <c r="C996" s="8"/>
      <c r="D996" s="8"/>
      <c r="E996" s="11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</row>
    <row r="997" spans="1:54" x14ac:dyDescent="0.25">
      <c r="A997" s="8"/>
      <c r="B997" s="8"/>
      <c r="C997" s="8"/>
      <c r="D997" s="8"/>
      <c r="E997" s="11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</row>
    <row r="998" spans="1:54" x14ac:dyDescent="0.25">
      <c r="A998" s="8"/>
      <c r="B998" s="8"/>
      <c r="C998" s="8"/>
      <c r="D998" s="8"/>
      <c r="E998" s="11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</row>
    <row r="999" spans="1:54" x14ac:dyDescent="0.25">
      <c r="A999" s="8"/>
      <c r="B999" s="8"/>
      <c r="C999" s="8"/>
      <c r="D999" s="8"/>
      <c r="E999" s="11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</row>
    <row r="1000" spans="1:54" x14ac:dyDescent="0.25">
      <c r="A1000" s="8"/>
      <c r="B1000" s="8"/>
      <c r="C1000" s="8"/>
      <c r="D1000" s="8"/>
      <c r="E1000" s="11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</row>
    <row r="1001" spans="1:54" x14ac:dyDescent="0.25">
      <c r="A1001" s="8"/>
      <c r="B1001" s="8"/>
      <c r="C1001" s="8"/>
      <c r="D1001" s="8"/>
      <c r="E1001" s="11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</row>
    <row r="1002" spans="1:54" x14ac:dyDescent="0.25">
      <c r="A1002" s="8"/>
      <c r="B1002" s="8"/>
      <c r="C1002" s="8"/>
      <c r="D1002" s="8"/>
      <c r="E1002" s="11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</row>
    <row r="1003" spans="1:54" x14ac:dyDescent="0.25">
      <c r="A1003" s="8"/>
      <c r="B1003" s="8"/>
      <c r="C1003" s="8"/>
      <c r="D1003" s="8"/>
      <c r="E1003" s="11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</row>
    <row r="1004" spans="1:54" x14ac:dyDescent="0.25">
      <c r="A1004" s="8"/>
      <c r="B1004" s="8"/>
      <c r="C1004" s="8"/>
      <c r="D1004" s="8"/>
      <c r="E1004" s="11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</row>
    <row r="1005" spans="1:54" x14ac:dyDescent="0.25">
      <c r="A1005" s="8"/>
      <c r="B1005" s="8"/>
      <c r="C1005" s="8"/>
      <c r="D1005" s="8"/>
      <c r="E1005" s="11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</row>
    <row r="1006" spans="1:54" x14ac:dyDescent="0.25">
      <c r="A1006" s="8"/>
      <c r="B1006" s="8"/>
      <c r="C1006" s="8"/>
      <c r="D1006" s="8"/>
      <c r="E1006" s="11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</row>
    <row r="1007" spans="1:54" x14ac:dyDescent="0.25">
      <c r="A1007" s="8"/>
      <c r="B1007" s="8"/>
      <c r="C1007" s="8"/>
      <c r="D1007" s="8"/>
      <c r="E1007" s="11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</row>
    <row r="1008" spans="1:54" x14ac:dyDescent="0.25">
      <c r="A1008" s="8"/>
      <c r="B1008" s="8"/>
      <c r="C1008" s="8"/>
      <c r="D1008" s="8"/>
      <c r="E1008" s="11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</row>
    <row r="1009" spans="1:54" x14ac:dyDescent="0.25">
      <c r="A1009" s="8"/>
      <c r="B1009" s="8"/>
      <c r="C1009" s="8"/>
      <c r="D1009" s="8"/>
      <c r="E1009" s="11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</row>
    <row r="1010" spans="1:54" x14ac:dyDescent="0.25">
      <c r="A1010" s="8"/>
      <c r="B1010" s="8"/>
      <c r="C1010" s="8"/>
      <c r="D1010" s="8"/>
      <c r="E1010" s="11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</row>
    <row r="1011" spans="1:54" x14ac:dyDescent="0.25">
      <c r="A1011" s="8"/>
      <c r="B1011" s="8"/>
      <c r="C1011" s="8"/>
      <c r="D1011" s="8"/>
      <c r="E1011" s="11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</row>
    <row r="1012" spans="1:54" x14ac:dyDescent="0.25">
      <c r="A1012" s="8"/>
      <c r="B1012" s="8"/>
      <c r="C1012" s="8"/>
      <c r="D1012" s="8"/>
      <c r="E1012" s="11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</row>
    <row r="1013" spans="1:54" x14ac:dyDescent="0.25">
      <c r="A1013" s="8"/>
      <c r="B1013" s="8"/>
      <c r="C1013" s="8"/>
      <c r="D1013" s="8"/>
      <c r="E1013" s="11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</row>
    <row r="1014" spans="1:54" x14ac:dyDescent="0.25">
      <c r="A1014" s="8"/>
      <c r="B1014" s="8"/>
      <c r="C1014" s="8"/>
      <c r="D1014" s="8"/>
      <c r="E1014" s="11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</row>
    <row r="1015" spans="1:54" x14ac:dyDescent="0.25">
      <c r="A1015" s="8"/>
      <c r="B1015" s="8"/>
      <c r="C1015" s="8"/>
      <c r="D1015" s="8"/>
      <c r="E1015" s="11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</row>
    <row r="1016" spans="1:54" x14ac:dyDescent="0.25">
      <c r="A1016" s="8"/>
      <c r="B1016" s="8"/>
      <c r="C1016" s="8"/>
      <c r="D1016" s="8"/>
      <c r="E1016" s="11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</row>
    <row r="1017" spans="1:54" x14ac:dyDescent="0.25">
      <c r="A1017" s="8"/>
      <c r="B1017" s="8"/>
      <c r="C1017" s="8"/>
      <c r="D1017" s="8"/>
      <c r="E1017" s="11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</row>
    <row r="1018" spans="1:54" x14ac:dyDescent="0.25">
      <c r="A1018" s="8"/>
      <c r="B1018" s="8"/>
      <c r="C1018" s="8"/>
      <c r="D1018" s="8"/>
      <c r="E1018" s="11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</row>
    <row r="1019" spans="1:54" x14ac:dyDescent="0.25">
      <c r="A1019" s="8"/>
      <c r="B1019" s="8"/>
      <c r="C1019" s="8"/>
      <c r="D1019" s="8"/>
      <c r="E1019" s="11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</row>
    <row r="1020" spans="1:54" x14ac:dyDescent="0.25">
      <c r="A1020" s="8"/>
      <c r="B1020" s="8"/>
      <c r="C1020" s="8"/>
      <c r="D1020" s="8"/>
      <c r="E1020" s="11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</row>
    <row r="1021" spans="1:54" x14ac:dyDescent="0.25">
      <c r="A1021" s="8"/>
      <c r="B1021" s="8"/>
      <c r="C1021" s="8"/>
      <c r="D1021" s="8"/>
      <c r="E1021" s="11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</row>
    <row r="1022" spans="1:54" x14ac:dyDescent="0.25">
      <c r="A1022" s="8"/>
      <c r="B1022" s="8"/>
      <c r="C1022" s="8"/>
      <c r="D1022" s="8"/>
      <c r="E1022" s="11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</row>
    <row r="1023" spans="1:54" x14ac:dyDescent="0.25">
      <c r="A1023" s="8"/>
      <c r="B1023" s="8"/>
      <c r="C1023" s="8"/>
      <c r="D1023" s="8"/>
      <c r="E1023" s="11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</row>
    <row r="1024" spans="1:54" x14ac:dyDescent="0.25">
      <c r="A1024" s="8"/>
      <c r="B1024" s="8"/>
      <c r="C1024" s="8"/>
      <c r="D1024" s="8"/>
      <c r="E1024" s="11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</row>
    <row r="1025" spans="1:54" x14ac:dyDescent="0.25">
      <c r="A1025" s="8"/>
      <c r="B1025" s="8"/>
      <c r="C1025" s="8"/>
      <c r="D1025" s="8"/>
      <c r="E1025" s="11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</row>
    <row r="1026" spans="1:54" x14ac:dyDescent="0.25">
      <c r="A1026" s="8"/>
      <c r="B1026" s="8"/>
      <c r="C1026" s="8"/>
      <c r="D1026" s="8"/>
      <c r="E1026" s="11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</row>
    <row r="1027" spans="1:54" x14ac:dyDescent="0.25">
      <c r="A1027" s="8"/>
      <c r="B1027" s="8"/>
      <c r="C1027" s="8"/>
      <c r="D1027" s="8"/>
      <c r="E1027" s="11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</row>
    <row r="1028" spans="1:54" x14ac:dyDescent="0.25">
      <c r="A1028" s="8"/>
      <c r="B1028" s="8"/>
      <c r="C1028" s="8"/>
      <c r="D1028" s="8"/>
      <c r="E1028" s="11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</row>
    <row r="1029" spans="1:54" x14ac:dyDescent="0.25">
      <c r="A1029" s="8"/>
      <c r="B1029" s="8"/>
      <c r="C1029" s="8"/>
      <c r="D1029" s="8"/>
      <c r="E1029" s="11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</row>
    <row r="1030" spans="1:54" x14ac:dyDescent="0.25">
      <c r="A1030" s="8"/>
      <c r="B1030" s="8"/>
      <c r="C1030" s="8"/>
      <c r="D1030" s="8"/>
      <c r="E1030" s="11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</row>
    <row r="1031" spans="1:54" x14ac:dyDescent="0.25">
      <c r="A1031" s="8"/>
      <c r="B1031" s="8"/>
      <c r="C1031" s="8"/>
      <c r="D1031" s="8"/>
      <c r="E1031" s="11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</row>
    <row r="1032" spans="1:54" x14ac:dyDescent="0.25">
      <c r="A1032" s="8"/>
      <c r="B1032" s="8"/>
      <c r="C1032" s="8"/>
      <c r="D1032" s="8"/>
      <c r="E1032" s="11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</row>
    <row r="1033" spans="1:54" x14ac:dyDescent="0.25">
      <c r="A1033" s="8"/>
      <c r="B1033" s="8"/>
      <c r="C1033" s="8"/>
      <c r="D1033" s="8"/>
      <c r="E1033" s="11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</row>
    <row r="1034" spans="1:54" x14ac:dyDescent="0.25">
      <c r="A1034" s="8"/>
      <c r="B1034" s="8"/>
      <c r="C1034" s="8"/>
      <c r="D1034" s="8"/>
      <c r="E1034" s="11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</row>
    <row r="1035" spans="1:54" x14ac:dyDescent="0.25">
      <c r="A1035" s="8"/>
      <c r="B1035" s="8"/>
      <c r="C1035" s="8"/>
      <c r="D1035" s="8"/>
      <c r="E1035" s="11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</row>
    <row r="1036" spans="1:54" x14ac:dyDescent="0.25">
      <c r="A1036" s="8"/>
      <c r="B1036" s="8"/>
      <c r="C1036" s="8"/>
      <c r="D1036" s="8"/>
      <c r="E1036" s="11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</row>
    <row r="1037" spans="1:54" x14ac:dyDescent="0.25">
      <c r="A1037" s="8"/>
      <c r="B1037" s="8"/>
      <c r="C1037" s="8"/>
      <c r="D1037" s="8"/>
      <c r="E1037" s="11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</row>
    <row r="1038" spans="1:54" x14ac:dyDescent="0.25">
      <c r="A1038" s="8"/>
      <c r="B1038" s="8"/>
      <c r="C1038" s="8"/>
      <c r="D1038" s="8"/>
      <c r="E1038" s="11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</row>
    <row r="1039" spans="1:54" x14ac:dyDescent="0.25">
      <c r="A1039" s="8"/>
      <c r="B1039" s="8"/>
      <c r="C1039" s="8"/>
      <c r="D1039" s="8"/>
      <c r="E1039" s="11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</row>
    <row r="1040" spans="1:54" x14ac:dyDescent="0.25">
      <c r="A1040" s="8"/>
      <c r="B1040" s="8"/>
      <c r="C1040" s="8"/>
      <c r="D1040" s="8"/>
      <c r="E1040" s="11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</row>
    <row r="1041" spans="1:54" x14ac:dyDescent="0.25">
      <c r="A1041" s="8"/>
      <c r="B1041" s="8"/>
      <c r="C1041" s="8"/>
      <c r="D1041" s="8"/>
      <c r="E1041" s="11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</row>
    <row r="1042" spans="1:54" x14ac:dyDescent="0.25">
      <c r="A1042" s="8"/>
      <c r="B1042" s="8"/>
      <c r="C1042" s="8"/>
      <c r="D1042" s="8"/>
      <c r="E1042" s="11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</row>
    <row r="1043" spans="1:54" x14ac:dyDescent="0.25">
      <c r="A1043" s="8"/>
      <c r="B1043" s="8"/>
      <c r="C1043" s="8"/>
      <c r="D1043" s="8"/>
      <c r="E1043" s="11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</row>
    <row r="1044" spans="1:54" x14ac:dyDescent="0.25">
      <c r="A1044" s="8"/>
      <c r="B1044" s="8"/>
      <c r="C1044" s="8"/>
      <c r="D1044" s="8"/>
      <c r="E1044" s="11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</row>
    <row r="1045" spans="1:54" x14ac:dyDescent="0.25">
      <c r="A1045" s="8"/>
      <c r="B1045" s="8"/>
      <c r="C1045" s="8"/>
      <c r="D1045" s="8"/>
      <c r="E1045" s="11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</row>
    <row r="1046" spans="1:54" x14ac:dyDescent="0.25">
      <c r="A1046" s="8"/>
      <c r="B1046" s="8"/>
      <c r="C1046" s="8"/>
      <c r="D1046" s="8"/>
      <c r="E1046" s="11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</row>
    <row r="1047" spans="1:54" x14ac:dyDescent="0.25">
      <c r="A1047" s="8"/>
      <c r="B1047" s="8"/>
      <c r="C1047" s="8"/>
      <c r="D1047" s="8"/>
      <c r="E1047" s="11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</row>
    <row r="1048" spans="1:54" x14ac:dyDescent="0.25">
      <c r="A1048" s="8"/>
      <c r="B1048" s="8"/>
      <c r="C1048" s="8"/>
      <c r="D1048" s="8"/>
      <c r="E1048" s="11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</row>
    <row r="1049" spans="1:54" x14ac:dyDescent="0.25">
      <c r="A1049" s="8"/>
      <c r="B1049" s="8"/>
      <c r="C1049" s="8"/>
      <c r="D1049" s="8"/>
      <c r="E1049" s="11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</row>
    <row r="1050" spans="1:54" x14ac:dyDescent="0.25">
      <c r="A1050" s="8"/>
      <c r="B1050" s="8"/>
      <c r="C1050" s="8"/>
      <c r="D1050" s="8"/>
      <c r="E1050" s="11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</row>
    <row r="1051" spans="1:54" x14ac:dyDescent="0.25">
      <c r="A1051" s="8"/>
      <c r="B1051" s="8"/>
      <c r="C1051" s="8"/>
      <c r="D1051" s="8"/>
      <c r="E1051" s="11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</row>
    <row r="1052" spans="1:54" x14ac:dyDescent="0.25">
      <c r="A1052" s="8"/>
      <c r="B1052" s="8"/>
      <c r="C1052" s="8"/>
      <c r="D1052" s="8"/>
      <c r="E1052" s="11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</row>
    <row r="1053" spans="1:54" x14ac:dyDescent="0.25">
      <c r="A1053" s="8"/>
      <c r="B1053" s="8"/>
      <c r="C1053" s="8"/>
      <c r="D1053" s="8"/>
      <c r="E1053" s="11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</row>
    <row r="1054" spans="1:54" x14ac:dyDescent="0.25">
      <c r="A1054" s="8"/>
      <c r="B1054" s="8"/>
      <c r="C1054" s="8"/>
      <c r="D1054" s="8"/>
      <c r="E1054" s="11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</row>
    <row r="1055" spans="1:54" x14ac:dyDescent="0.25">
      <c r="A1055" s="8"/>
      <c r="B1055" s="8"/>
      <c r="C1055" s="8"/>
      <c r="D1055" s="8"/>
      <c r="E1055" s="11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</row>
    <row r="1056" spans="1:54" x14ac:dyDescent="0.25">
      <c r="A1056" s="8"/>
      <c r="B1056" s="8"/>
      <c r="C1056" s="8"/>
      <c r="D1056" s="8"/>
      <c r="E1056" s="11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</row>
    <row r="1057" spans="1:54" x14ac:dyDescent="0.25">
      <c r="A1057" s="8"/>
      <c r="B1057" s="8"/>
      <c r="C1057" s="8"/>
      <c r="D1057" s="8"/>
      <c r="E1057" s="11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</row>
    <row r="1058" spans="1:54" x14ac:dyDescent="0.25">
      <c r="A1058" s="8"/>
      <c r="B1058" s="8"/>
      <c r="C1058" s="8"/>
      <c r="D1058" s="8"/>
      <c r="E1058" s="11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</row>
    <row r="1059" spans="1:54" x14ac:dyDescent="0.25">
      <c r="A1059" s="8"/>
      <c r="B1059" s="8"/>
      <c r="C1059" s="8"/>
      <c r="D1059" s="8"/>
      <c r="E1059" s="11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</row>
    <row r="1060" spans="1:54" x14ac:dyDescent="0.25">
      <c r="A1060" s="8"/>
      <c r="B1060" s="8"/>
      <c r="C1060" s="8"/>
      <c r="D1060" s="8"/>
      <c r="E1060" s="11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</row>
    <row r="1061" spans="1:54" x14ac:dyDescent="0.25">
      <c r="A1061" s="8"/>
      <c r="B1061" s="8"/>
      <c r="C1061" s="8"/>
      <c r="D1061" s="8"/>
      <c r="E1061" s="11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</row>
    <row r="1062" spans="1:54" x14ac:dyDescent="0.25">
      <c r="A1062" s="8"/>
      <c r="B1062" s="8"/>
      <c r="C1062" s="8"/>
      <c r="D1062" s="8"/>
      <c r="E1062" s="11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</row>
    <row r="1063" spans="1:54" x14ac:dyDescent="0.25">
      <c r="A1063" s="8"/>
      <c r="B1063" s="8"/>
      <c r="C1063" s="8"/>
      <c r="D1063" s="8"/>
      <c r="E1063" s="11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</row>
    <row r="1064" spans="1:54" x14ac:dyDescent="0.25">
      <c r="A1064" s="8"/>
      <c r="B1064" s="8"/>
      <c r="C1064" s="8"/>
      <c r="D1064" s="8"/>
      <c r="E1064" s="11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</row>
    <row r="1065" spans="1:54" x14ac:dyDescent="0.25">
      <c r="A1065" s="8"/>
      <c r="B1065" s="8"/>
      <c r="C1065" s="8"/>
      <c r="D1065" s="8"/>
      <c r="E1065" s="11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</row>
    <row r="1066" spans="1:54" x14ac:dyDescent="0.25">
      <c r="A1066" s="8"/>
      <c r="B1066" s="8"/>
      <c r="C1066" s="8"/>
      <c r="D1066" s="8"/>
      <c r="E1066" s="11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</row>
    <row r="1067" spans="1:54" x14ac:dyDescent="0.25">
      <c r="A1067" s="8"/>
      <c r="B1067" s="8"/>
      <c r="C1067" s="8"/>
      <c r="D1067" s="8"/>
      <c r="E1067" s="11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</row>
    <row r="1068" spans="1:54" x14ac:dyDescent="0.25">
      <c r="A1068" s="8"/>
      <c r="B1068" s="8"/>
      <c r="C1068" s="8"/>
      <c r="D1068" s="8"/>
      <c r="E1068" s="11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</row>
    <row r="1069" spans="1:54" x14ac:dyDescent="0.25">
      <c r="A1069" s="8"/>
      <c r="B1069" s="8"/>
      <c r="C1069" s="8"/>
      <c r="D1069" s="8"/>
      <c r="E1069" s="11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</row>
    <row r="1070" spans="1:54" x14ac:dyDescent="0.25">
      <c r="A1070" s="8"/>
      <c r="B1070" s="8"/>
      <c r="C1070" s="8"/>
      <c r="D1070" s="8"/>
      <c r="E1070" s="11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</row>
    <row r="1071" spans="1:54" x14ac:dyDescent="0.25">
      <c r="A1071" s="8"/>
      <c r="B1071" s="8"/>
      <c r="C1071" s="8"/>
      <c r="D1071" s="8"/>
      <c r="E1071" s="11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</row>
    <row r="1072" spans="1:54" x14ac:dyDescent="0.25">
      <c r="A1072" s="8"/>
      <c r="B1072" s="8"/>
      <c r="C1072" s="8"/>
      <c r="D1072" s="8"/>
      <c r="E1072" s="11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</row>
    <row r="1073" spans="1:54" x14ac:dyDescent="0.25">
      <c r="A1073" s="8"/>
      <c r="B1073" s="8"/>
      <c r="C1073" s="8"/>
      <c r="D1073" s="8"/>
      <c r="E1073" s="11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</row>
    <row r="1074" spans="1:54" x14ac:dyDescent="0.25">
      <c r="A1074" s="8"/>
      <c r="B1074" s="8"/>
      <c r="C1074" s="8"/>
      <c r="D1074" s="8"/>
      <c r="E1074" s="11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</row>
    <row r="1075" spans="1:54" x14ac:dyDescent="0.25">
      <c r="A1075" s="8"/>
      <c r="B1075" s="8"/>
      <c r="C1075" s="8"/>
      <c r="D1075" s="8"/>
      <c r="E1075" s="11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</row>
    <row r="1076" spans="1:54" x14ac:dyDescent="0.25">
      <c r="A1076" s="8"/>
      <c r="B1076" s="8"/>
      <c r="C1076" s="8"/>
      <c r="D1076" s="8"/>
      <c r="E1076" s="11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</row>
    <row r="1077" spans="1:54" x14ac:dyDescent="0.25">
      <c r="A1077" s="8"/>
      <c r="B1077" s="8"/>
      <c r="C1077" s="8"/>
      <c r="D1077" s="8"/>
      <c r="E1077" s="11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</row>
    <row r="1078" spans="1:54" x14ac:dyDescent="0.25">
      <c r="A1078" s="8"/>
      <c r="B1078" s="8"/>
      <c r="C1078" s="8"/>
      <c r="D1078" s="8"/>
      <c r="E1078" s="11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</row>
    <row r="1079" spans="1:54" x14ac:dyDescent="0.25">
      <c r="A1079" s="8"/>
      <c r="B1079" s="8"/>
      <c r="C1079" s="8"/>
      <c r="D1079" s="8"/>
      <c r="E1079" s="11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</row>
    <row r="1080" spans="1:54" x14ac:dyDescent="0.25">
      <c r="A1080" s="8"/>
      <c r="B1080" s="8"/>
      <c r="C1080" s="8"/>
      <c r="D1080" s="8"/>
      <c r="E1080" s="11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</row>
    <row r="1081" spans="1:54" x14ac:dyDescent="0.25">
      <c r="A1081" s="8"/>
      <c r="B1081" s="8"/>
      <c r="C1081" s="8"/>
      <c r="D1081" s="8"/>
      <c r="E1081" s="11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</row>
    <row r="1082" spans="1:54" x14ac:dyDescent="0.25">
      <c r="A1082" s="8"/>
      <c r="B1082" s="8"/>
      <c r="C1082" s="8"/>
      <c r="D1082" s="8"/>
      <c r="E1082" s="11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</row>
    <row r="1083" spans="1:54" x14ac:dyDescent="0.25">
      <c r="A1083" s="8"/>
      <c r="B1083" s="8"/>
      <c r="C1083" s="8"/>
      <c r="D1083" s="8"/>
      <c r="E1083" s="11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</row>
    <row r="1084" spans="1:54" x14ac:dyDescent="0.25">
      <c r="A1084" s="8"/>
      <c r="B1084" s="8"/>
      <c r="C1084" s="8"/>
      <c r="D1084" s="8"/>
      <c r="E1084" s="11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</row>
    <row r="1085" spans="1:54" x14ac:dyDescent="0.25">
      <c r="A1085" s="8"/>
      <c r="B1085" s="8"/>
      <c r="C1085" s="8"/>
      <c r="D1085" s="8"/>
      <c r="E1085" s="11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</row>
    <row r="1086" spans="1:54" x14ac:dyDescent="0.25">
      <c r="A1086" s="8"/>
      <c r="B1086" s="8"/>
      <c r="C1086" s="8"/>
      <c r="D1086" s="8"/>
      <c r="E1086" s="11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</row>
    <row r="1087" spans="1:54" x14ac:dyDescent="0.25">
      <c r="A1087" s="8"/>
      <c r="B1087" s="8"/>
      <c r="C1087" s="8"/>
      <c r="D1087" s="8"/>
      <c r="E1087" s="11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</row>
    <row r="1088" spans="1:54" x14ac:dyDescent="0.25">
      <c r="A1088" s="8"/>
      <c r="B1088" s="8"/>
      <c r="C1088" s="8"/>
      <c r="D1088" s="8"/>
      <c r="E1088" s="11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</row>
    <row r="1089" spans="1:54" x14ac:dyDescent="0.25">
      <c r="A1089" s="8"/>
      <c r="B1089" s="8"/>
      <c r="C1089" s="8"/>
      <c r="D1089" s="8"/>
      <c r="E1089" s="11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</row>
    <row r="1090" spans="1:54" x14ac:dyDescent="0.25">
      <c r="A1090" s="8"/>
      <c r="B1090" s="8"/>
      <c r="C1090" s="8"/>
      <c r="D1090" s="8"/>
      <c r="E1090" s="11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</row>
    <row r="1091" spans="1:54" x14ac:dyDescent="0.25">
      <c r="A1091" s="8"/>
      <c r="B1091" s="8"/>
      <c r="C1091" s="8"/>
      <c r="D1091" s="8"/>
      <c r="E1091" s="11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</row>
    <row r="1092" spans="1:54" x14ac:dyDescent="0.25">
      <c r="A1092" s="8"/>
      <c r="B1092" s="8"/>
      <c r="C1092" s="8"/>
      <c r="D1092" s="8"/>
      <c r="E1092" s="11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</row>
    <row r="1093" spans="1:54" x14ac:dyDescent="0.25">
      <c r="A1093" s="8"/>
      <c r="B1093" s="8"/>
      <c r="C1093" s="8"/>
      <c r="D1093" s="8"/>
      <c r="E1093" s="11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</row>
    <row r="1094" spans="1:54" x14ac:dyDescent="0.25">
      <c r="A1094" s="8"/>
      <c r="B1094" s="8"/>
      <c r="C1094" s="8"/>
      <c r="D1094" s="8"/>
      <c r="E1094" s="11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</row>
    <row r="1095" spans="1:54" x14ac:dyDescent="0.25">
      <c r="A1095" s="8"/>
      <c r="B1095" s="8"/>
      <c r="C1095" s="8"/>
      <c r="D1095" s="8"/>
      <c r="E1095" s="11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</row>
    <row r="1096" spans="1:54" x14ac:dyDescent="0.25">
      <c r="A1096" s="8"/>
      <c r="B1096" s="8"/>
      <c r="C1096" s="8"/>
      <c r="D1096" s="8"/>
      <c r="E1096" s="11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</row>
    <row r="1097" spans="1:54" x14ac:dyDescent="0.25">
      <c r="A1097" s="8"/>
      <c r="B1097" s="8"/>
      <c r="C1097" s="8"/>
      <c r="D1097" s="8"/>
      <c r="E1097" s="11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</row>
    <row r="1098" spans="1:54" x14ac:dyDescent="0.25">
      <c r="A1098" s="8"/>
      <c r="B1098" s="8"/>
      <c r="C1098" s="8"/>
      <c r="D1098" s="8"/>
      <c r="E1098" s="11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</row>
    <row r="1099" spans="1:54" x14ac:dyDescent="0.25">
      <c r="A1099" s="8"/>
      <c r="B1099" s="8"/>
      <c r="C1099" s="8"/>
      <c r="D1099" s="8"/>
      <c r="E1099" s="11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</row>
    <row r="1100" spans="1:54" x14ac:dyDescent="0.25">
      <c r="A1100" s="8"/>
      <c r="B1100" s="8"/>
      <c r="C1100" s="8"/>
      <c r="D1100" s="8"/>
      <c r="E1100" s="11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</row>
    <row r="1101" spans="1:54" x14ac:dyDescent="0.25">
      <c r="A1101" s="8"/>
      <c r="B1101" s="8"/>
      <c r="C1101" s="8"/>
      <c r="D1101" s="8"/>
      <c r="E1101" s="11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</row>
    <row r="1102" spans="1:54" x14ac:dyDescent="0.25">
      <c r="A1102" s="8"/>
      <c r="B1102" s="8"/>
      <c r="C1102" s="8"/>
      <c r="D1102" s="8"/>
      <c r="E1102" s="11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</row>
    <row r="1103" spans="1:54" x14ac:dyDescent="0.25">
      <c r="A1103" s="8"/>
      <c r="B1103" s="8"/>
      <c r="C1103" s="8"/>
      <c r="D1103" s="8"/>
      <c r="E1103" s="11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</row>
    <row r="1104" spans="1:54" x14ac:dyDescent="0.25">
      <c r="A1104" s="8"/>
      <c r="B1104" s="8"/>
      <c r="C1104" s="8"/>
      <c r="D1104" s="8"/>
      <c r="E1104" s="11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</row>
    <row r="1105" spans="1:54" x14ac:dyDescent="0.25">
      <c r="A1105" s="8"/>
      <c r="B1105" s="8"/>
      <c r="C1105" s="8"/>
      <c r="D1105" s="8"/>
      <c r="E1105" s="11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</row>
    <row r="1106" spans="1:54" x14ac:dyDescent="0.25">
      <c r="A1106" s="8"/>
      <c r="B1106" s="8"/>
      <c r="C1106" s="8"/>
      <c r="D1106" s="8"/>
      <c r="E1106" s="11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</row>
    <row r="1107" spans="1:54" x14ac:dyDescent="0.25">
      <c r="A1107" s="8"/>
      <c r="B1107" s="8"/>
      <c r="C1107" s="8"/>
      <c r="D1107" s="8"/>
      <c r="E1107" s="11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</row>
    <row r="1108" spans="1:54" x14ac:dyDescent="0.25">
      <c r="A1108" s="8"/>
      <c r="B1108" s="8"/>
      <c r="C1108" s="8"/>
      <c r="D1108" s="8"/>
      <c r="E1108" s="11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</row>
    <row r="1109" spans="1:54" x14ac:dyDescent="0.25">
      <c r="A1109" s="8"/>
      <c r="B1109" s="8"/>
      <c r="C1109" s="8"/>
      <c r="D1109" s="8"/>
      <c r="E1109" s="11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</row>
    <row r="1110" spans="1:54" x14ac:dyDescent="0.25">
      <c r="A1110" s="8"/>
      <c r="B1110" s="8"/>
      <c r="C1110" s="8"/>
      <c r="D1110" s="8"/>
      <c r="E1110" s="11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</row>
    <row r="1111" spans="1:54" x14ac:dyDescent="0.25">
      <c r="A1111" s="8"/>
      <c r="B1111" s="8"/>
      <c r="C1111" s="8"/>
      <c r="D1111" s="8"/>
      <c r="E1111" s="11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</row>
    <row r="1112" spans="1:54" x14ac:dyDescent="0.25">
      <c r="A1112" s="8"/>
      <c r="B1112" s="8"/>
      <c r="C1112" s="8"/>
      <c r="D1112" s="8"/>
      <c r="E1112" s="11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</row>
    <row r="1113" spans="1:54" x14ac:dyDescent="0.25">
      <c r="A1113" s="8"/>
      <c r="B1113" s="8"/>
      <c r="C1113" s="8"/>
      <c r="D1113" s="8"/>
      <c r="E1113" s="11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</row>
    <row r="1114" spans="1:54" x14ac:dyDescent="0.25">
      <c r="A1114" s="8"/>
      <c r="B1114" s="8"/>
      <c r="C1114" s="8"/>
      <c r="D1114" s="8"/>
      <c r="E1114" s="11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</row>
    <row r="1115" spans="1:54" x14ac:dyDescent="0.25">
      <c r="A1115" s="8"/>
      <c r="B1115" s="8"/>
      <c r="C1115" s="8"/>
      <c r="D1115" s="8"/>
      <c r="E1115" s="11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</row>
    <row r="1116" spans="1:54" x14ac:dyDescent="0.25">
      <c r="A1116" s="8"/>
      <c r="B1116" s="8"/>
      <c r="C1116" s="8"/>
      <c r="D1116" s="8"/>
      <c r="E1116" s="11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</row>
    <row r="1117" spans="1:54" x14ac:dyDescent="0.25">
      <c r="A1117" s="8"/>
      <c r="B1117" s="8"/>
      <c r="C1117" s="8"/>
      <c r="D1117" s="8"/>
      <c r="E1117" s="11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</row>
    <row r="1118" spans="1:54" x14ac:dyDescent="0.25">
      <c r="A1118" s="8"/>
      <c r="B1118" s="8"/>
      <c r="C1118" s="8"/>
      <c r="D1118" s="8"/>
      <c r="E1118" s="11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</row>
    <row r="1119" spans="1:54" x14ac:dyDescent="0.25">
      <c r="A1119" s="8"/>
      <c r="B1119" s="8"/>
      <c r="C1119" s="8"/>
      <c r="D1119" s="8"/>
      <c r="E1119" s="11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</row>
    <row r="1120" spans="1:54" x14ac:dyDescent="0.25">
      <c r="A1120" s="8"/>
      <c r="B1120" s="8"/>
      <c r="C1120" s="8"/>
      <c r="D1120" s="8"/>
      <c r="E1120" s="11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</row>
    <row r="1121" spans="1:54" x14ac:dyDescent="0.25">
      <c r="A1121" s="8"/>
      <c r="B1121" s="8"/>
      <c r="C1121" s="8"/>
      <c r="D1121" s="8"/>
      <c r="E1121" s="11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</row>
    <row r="1122" spans="1:54" x14ac:dyDescent="0.25">
      <c r="A1122" s="8"/>
      <c r="B1122" s="8"/>
      <c r="C1122" s="8"/>
      <c r="D1122" s="8"/>
      <c r="E1122" s="11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</row>
    <row r="1123" spans="1:54" x14ac:dyDescent="0.25">
      <c r="A1123" s="8"/>
      <c r="B1123" s="8"/>
      <c r="C1123" s="8"/>
      <c r="D1123" s="8"/>
      <c r="E1123" s="11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</row>
    <row r="1124" spans="1:54" x14ac:dyDescent="0.25">
      <c r="A1124" s="8"/>
      <c r="B1124" s="8"/>
      <c r="C1124" s="8"/>
      <c r="D1124" s="8"/>
      <c r="E1124" s="11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</row>
    <row r="1125" spans="1:54" x14ac:dyDescent="0.25">
      <c r="A1125" s="8"/>
      <c r="B1125" s="8"/>
      <c r="C1125" s="8"/>
      <c r="D1125" s="8"/>
      <c r="E1125" s="11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</row>
    <row r="1126" spans="1:54" x14ac:dyDescent="0.25">
      <c r="A1126" s="8"/>
      <c r="B1126" s="8"/>
      <c r="C1126" s="8"/>
      <c r="D1126" s="8"/>
      <c r="E1126" s="11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</row>
    <row r="1127" spans="1:54" x14ac:dyDescent="0.25">
      <c r="A1127" s="8"/>
      <c r="B1127" s="8"/>
      <c r="C1127" s="8"/>
      <c r="D1127" s="8"/>
      <c r="E1127" s="11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</row>
    <row r="1128" spans="1:54" x14ac:dyDescent="0.25">
      <c r="A1128" s="8"/>
      <c r="B1128" s="8"/>
      <c r="C1128" s="8"/>
      <c r="D1128" s="8"/>
      <c r="E1128" s="11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</row>
    <row r="1129" spans="1:54" x14ac:dyDescent="0.25">
      <c r="A1129" s="8"/>
      <c r="B1129" s="8"/>
      <c r="C1129" s="8"/>
      <c r="D1129" s="8"/>
      <c r="E1129" s="11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</row>
    <row r="1130" spans="1:54" x14ac:dyDescent="0.25">
      <c r="A1130" s="8"/>
      <c r="B1130" s="8"/>
      <c r="C1130" s="8"/>
      <c r="D1130" s="8"/>
      <c r="E1130" s="11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</row>
    <row r="1131" spans="1:54" x14ac:dyDescent="0.25">
      <c r="A1131" s="8"/>
      <c r="B1131" s="8"/>
      <c r="C1131" s="8"/>
      <c r="D1131" s="8"/>
      <c r="E1131" s="11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</row>
    <row r="1132" spans="1:54" x14ac:dyDescent="0.25">
      <c r="A1132" s="8"/>
      <c r="B1132" s="8"/>
      <c r="C1132" s="8"/>
      <c r="D1132" s="8"/>
      <c r="E1132" s="11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</row>
    <row r="1133" spans="1:54" x14ac:dyDescent="0.25">
      <c r="A1133" s="8"/>
      <c r="B1133" s="8"/>
      <c r="C1133" s="8"/>
      <c r="D1133" s="8"/>
      <c r="E1133" s="11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</row>
    <row r="1134" spans="1:54" x14ac:dyDescent="0.25">
      <c r="A1134" s="8"/>
      <c r="B1134" s="8"/>
      <c r="C1134" s="8"/>
      <c r="D1134" s="8"/>
      <c r="E1134" s="11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</row>
    <row r="1135" spans="1:54" x14ac:dyDescent="0.25">
      <c r="A1135" s="8"/>
      <c r="B1135" s="8"/>
      <c r="C1135" s="8"/>
      <c r="D1135" s="8"/>
      <c r="E1135" s="11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</row>
    <row r="1136" spans="1:54" x14ac:dyDescent="0.25">
      <c r="A1136" s="8"/>
      <c r="B1136" s="8"/>
      <c r="C1136" s="8"/>
      <c r="D1136" s="8"/>
      <c r="E1136" s="11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</row>
    <row r="1137" spans="1:54" x14ac:dyDescent="0.25">
      <c r="A1137" s="8"/>
      <c r="B1137" s="8"/>
      <c r="C1137" s="8"/>
      <c r="D1137" s="8"/>
      <c r="E1137" s="11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</row>
    <row r="1138" spans="1:54" x14ac:dyDescent="0.25">
      <c r="A1138" s="8"/>
      <c r="B1138" s="8"/>
      <c r="C1138" s="8"/>
      <c r="D1138" s="8"/>
      <c r="E1138" s="11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</row>
    <row r="1139" spans="1:54" x14ac:dyDescent="0.25">
      <c r="A1139" s="8"/>
      <c r="B1139" s="8"/>
      <c r="C1139" s="8"/>
      <c r="D1139" s="8"/>
      <c r="E1139" s="11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</row>
    <row r="1140" spans="1:54" x14ac:dyDescent="0.25">
      <c r="A1140" s="8"/>
      <c r="B1140" s="8"/>
      <c r="C1140" s="8"/>
      <c r="D1140" s="8"/>
      <c r="E1140" s="11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</row>
    <row r="1141" spans="1:54" x14ac:dyDescent="0.25">
      <c r="A1141" s="8"/>
      <c r="B1141" s="8"/>
      <c r="C1141" s="8"/>
      <c r="D1141" s="8"/>
      <c r="E1141" s="11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</row>
    <row r="1142" spans="1:54" x14ac:dyDescent="0.25">
      <c r="A1142" s="8"/>
      <c r="B1142" s="8"/>
      <c r="C1142" s="8"/>
      <c r="D1142" s="8"/>
      <c r="E1142" s="11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</row>
    <row r="1143" spans="1:54" x14ac:dyDescent="0.25">
      <c r="A1143" s="8"/>
      <c r="B1143" s="8"/>
      <c r="C1143" s="8"/>
      <c r="D1143" s="8"/>
      <c r="E1143" s="11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</row>
    <row r="1144" spans="1:54" x14ac:dyDescent="0.25">
      <c r="A1144" s="8"/>
      <c r="B1144" s="8"/>
      <c r="C1144" s="8"/>
      <c r="D1144" s="8"/>
      <c r="E1144" s="11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</row>
    <row r="1145" spans="1:54" x14ac:dyDescent="0.25">
      <c r="A1145" s="8"/>
      <c r="B1145" s="8"/>
      <c r="C1145" s="8"/>
      <c r="D1145" s="8"/>
      <c r="E1145" s="11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</row>
    <row r="1146" spans="1:54" x14ac:dyDescent="0.25">
      <c r="A1146" s="8"/>
      <c r="B1146" s="8"/>
      <c r="C1146" s="8"/>
      <c r="D1146" s="8"/>
      <c r="E1146" s="11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</row>
    <row r="1147" spans="1:54" x14ac:dyDescent="0.25">
      <c r="A1147" s="8"/>
      <c r="B1147" s="8"/>
      <c r="C1147" s="8"/>
      <c r="D1147" s="8"/>
      <c r="E1147" s="11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</row>
    <row r="1148" spans="1:54" x14ac:dyDescent="0.25">
      <c r="A1148" s="8"/>
      <c r="B1148" s="8"/>
      <c r="C1148" s="8"/>
      <c r="D1148" s="8"/>
      <c r="E1148" s="11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</row>
    <row r="1149" spans="1:54" x14ac:dyDescent="0.25">
      <c r="A1149" s="8"/>
      <c r="B1149" s="8"/>
      <c r="C1149" s="8"/>
      <c r="D1149" s="8"/>
      <c r="E1149" s="11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</row>
    <row r="1150" spans="1:54" x14ac:dyDescent="0.25">
      <c r="A1150" s="8"/>
      <c r="B1150" s="8"/>
      <c r="C1150" s="8"/>
      <c r="D1150" s="8"/>
      <c r="E1150" s="11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</row>
    <row r="1151" spans="1:54" x14ac:dyDescent="0.25">
      <c r="A1151" s="8"/>
      <c r="B1151" s="8"/>
      <c r="C1151" s="8"/>
      <c r="D1151" s="8"/>
      <c r="E1151" s="11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</row>
    <row r="1152" spans="1:54" x14ac:dyDescent="0.25">
      <c r="A1152" s="8"/>
      <c r="B1152" s="8"/>
      <c r="C1152" s="8"/>
      <c r="D1152" s="8"/>
      <c r="E1152" s="11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</row>
    <row r="1153" spans="1:54" x14ac:dyDescent="0.25">
      <c r="A1153" s="8"/>
      <c r="B1153" s="8"/>
      <c r="C1153" s="8"/>
      <c r="D1153" s="8"/>
      <c r="E1153" s="11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</row>
    <row r="1154" spans="1:54" x14ac:dyDescent="0.25">
      <c r="A1154" s="8"/>
      <c r="B1154" s="8"/>
      <c r="C1154" s="8"/>
      <c r="D1154" s="8"/>
      <c r="E1154" s="11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</row>
    <row r="1155" spans="1:54" x14ac:dyDescent="0.25">
      <c r="A1155" s="8"/>
      <c r="B1155" s="8"/>
      <c r="C1155" s="8"/>
      <c r="D1155" s="8"/>
      <c r="E1155" s="11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</row>
    <row r="1156" spans="1:54" x14ac:dyDescent="0.25">
      <c r="A1156" s="8"/>
      <c r="B1156" s="8"/>
      <c r="C1156" s="8"/>
      <c r="D1156" s="8"/>
      <c r="E1156" s="11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</row>
    <row r="1157" spans="1:54" x14ac:dyDescent="0.25">
      <c r="A1157" s="8"/>
      <c r="B1157" s="8"/>
      <c r="C1157" s="8"/>
      <c r="D1157" s="8"/>
      <c r="E1157" s="11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</row>
    <row r="1158" spans="1:54" x14ac:dyDescent="0.25">
      <c r="A1158" s="8"/>
      <c r="B1158" s="8"/>
      <c r="C1158" s="8"/>
      <c r="D1158" s="8"/>
      <c r="E1158" s="11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</row>
    <row r="1159" spans="1:54" x14ac:dyDescent="0.25">
      <c r="A1159" s="8"/>
      <c r="B1159" s="8"/>
      <c r="C1159" s="8"/>
      <c r="D1159" s="8"/>
      <c r="E1159" s="11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</row>
    <row r="1160" spans="1:54" x14ac:dyDescent="0.25">
      <c r="A1160" s="8"/>
      <c r="B1160" s="8"/>
      <c r="C1160" s="8"/>
      <c r="D1160" s="8"/>
      <c r="E1160" s="11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</row>
    <row r="1161" spans="1:54" x14ac:dyDescent="0.25">
      <c r="A1161" s="8"/>
      <c r="B1161" s="8"/>
      <c r="C1161" s="8"/>
      <c r="D1161" s="8"/>
      <c r="E1161" s="11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</row>
    <row r="1162" spans="1:54" x14ac:dyDescent="0.25">
      <c r="A1162" s="8"/>
      <c r="B1162" s="8"/>
      <c r="C1162" s="8"/>
      <c r="D1162" s="8"/>
      <c r="E1162" s="11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</row>
    <row r="1163" spans="1:54" x14ac:dyDescent="0.25">
      <c r="A1163" s="8"/>
      <c r="B1163" s="8"/>
      <c r="C1163" s="8"/>
      <c r="D1163" s="8"/>
      <c r="E1163" s="11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</row>
    <row r="1164" spans="1:54" x14ac:dyDescent="0.25">
      <c r="A1164" s="8"/>
      <c r="B1164" s="8"/>
      <c r="C1164" s="8"/>
      <c r="D1164" s="8"/>
      <c r="E1164" s="11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</row>
    <row r="1165" spans="1:54" x14ac:dyDescent="0.25">
      <c r="A1165" s="8"/>
      <c r="B1165" s="8"/>
      <c r="C1165" s="8"/>
      <c r="D1165" s="8"/>
      <c r="E1165" s="11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</row>
    <row r="1166" spans="1:54" x14ac:dyDescent="0.25">
      <c r="A1166" s="8"/>
      <c r="B1166" s="8"/>
      <c r="C1166" s="8"/>
      <c r="D1166" s="8"/>
      <c r="E1166" s="11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</row>
    <row r="1167" spans="1:54" x14ac:dyDescent="0.25">
      <c r="A1167" s="8"/>
      <c r="B1167" s="8"/>
      <c r="C1167" s="8"/>
      <c r="D1167" s="8"/>
      <c r="E1167" s="11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</row>
    <row r="1168" spans="1:54" x14ac:dyDescent="0.25">
      <c r="A1168" s="8"/>
      <c r="B1168" s="8"/>
      <c r="C1168" s="8"/>
      <c r="D1168" s="8"/>
      <c r="E1168" s="11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</row>
    <row r="1169" spans="1:54" x14ac:dyDescent="0.25">
      <c r="A1169" s="8"/>
      <c r="B1169" s="8"/>
      <c r="C1169" s="8"/>
      <c r="D1169" s="8"/>
      <c r="E1169" s="11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</row>
    <row r="1170" spans="1:54" x14ac:dyDescent="0.25">
      <c r="A1170" s="8"/>
      <c r="B1170" s="8"/>
      <c r="C1170" s="8"/>
      <c r="D1170" s="8"/>
      <c r="E1170" s="11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</row>
    <row r="1171" spans="1:54" x14ac:dyDescent="0.25">
      <c r="A1171" s="8"/>
      <c r="B1171" s="8"/>
      <c r="C1171" s="8"/>
      <c r="D1171" s="8"/>
      <c r="E1171" s="11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</row>
    <row r="1172" spans="1:54" x14ac:dyDescent="0.25">
      <c r="A1172" s="8"/>
      <c r="B1172" s="8"/>
      <c r="C1172" s="8"/>
      <c r="D1172" s="8"/>
      <c r="E1172" s="11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</row>
    <row r="1173" spans="1:54" x14ac:dyDescent="0.25">
      <c r="A1173" s="8"/>
      <c r="B1173" s="8"/>
      <c r="C1173" s="8"/>
      <c r="D1173" s="8"/>
      <c r="E1173" s="11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</row>
    <row r="1174" spans="1:54" x14ac:dyDescent="0.25">
      <c r="A1174" s="8"/>
      <c r="B1174" s="8"/>
      <c r="C1174" s="8"/>
      <c r="D1174" s="8"/>
      <c r="E1174" s="11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</row>
    <row r="1175" spans="1:54" x14ac:dyDescent="0.25">
      <c r="A1175" s="8"/>
      <c r="B1175" s="8"/>
      <c r="C1175" s="8"/>
      <c r="D1175" s="8"/>
      <c r="E1175" s="11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  <c r="AZ1175" s="8"/>
      <c r="BA1175" s="8"/>
      <c r="BB1175" s="8"/>
    </row>
    <row r="1176" spans="1:54" x14ac:dyDescent="0.25">
      <c r="A1176" s="8"/>
      <c r="B1176" s="8"/>
      <c r="C1176" s="8"/>
      <c r="D1176" s="8"/>
      <c r="E1176" s="11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</row>
    <row r="1177" spans="1:54" x14ac:dyDescent="0.25">
      <c r="A1177" s="8"/>
      <c r="B1177" s="8"/>
      <c r="C1177" s="8"/>
      <c r="D1177" s="8"/>
      <c r="E1177" s="11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</row>
    <row r="1178" spans="1:54" x14ac:dyDescent="0.25">
      <c r="A1178" s="8"/>
      <c r="B1178" s="8"/>
      <c r="C1178" s="8"/>
      <c r="D1178" s="8"/>
      <c r="E1178" s="11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</row>
    <row r="1179" spans="1:54" x14ac:dyDescent="0.25">
      <c r="A1179" s="8"/>
      <c r="B1179" s="8"/>
      <c r="C1179" s="8"/>
      <c r="D1179" s="8"/>
      <c r="E1179" s="11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</row>
    <row r="1180" spans="1:54" x14ac:dyDescent="0.25">
      <c r="A1180" s="8"/>
      <c r="B1180" s="8"/>
      <c r="C1180" s="8"/>
      <c r="D1180" s="8"/>
      <c r="E1180" s="11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</row>
    <row r="1181" spans="1:54" x14ac:dyDescent="0.25">
      <c r="A1181" s="8"/>
      <c r="B1181" s="8"/>
      <c r="C1181" s="8"/>
      <c r="D1181" s="8"/>
      <c r="E1181" s="11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</row>
    <row r="1182" spans="1:54" x14ac:dyDescent="0.25">
      <c r="A1182" s="8"/>
      <c r="B1182" s="8"/>
      <c r="C1182" s="8"/>
      <c r="D1182" s="8"/>
      <c r="E1182" s="11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  <c r="AZ1182" s="8"/>
      <c r="BA1182" s="8"/>
      <c r="BB1182" s="8"/>
    </row>
    <row r="1183" spans="1:54" x14ac:dyDescent="0.25">
      <c r="A1183" s="8"/>
      <c r="B1183" s="8"/>
      <c r="C1183" s="8"/>
      <c r="D1183" s="8"/>
      <c r="E1183" s="11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  <c r="AZ1183" s="8"/>
      <c r="BA1183" s="8"/>
      <c r="BB1183" s="8"/>
    </row>
    <row r="1184" spans="1:54" x14ac:dyDescent="0.25">
      <c r="A1184" s="8"/>
      <c r="B1184" s="8"/>
      <c r="C1184" s="8"/>
      <c r="D1184" s="8"/>
      <c r="E1184" s="11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</row>
    <row r="1185" spans="1:54" x14ac:dyDescent="0.25">
      <c r="A1185" s="8"/>
      <c r="B1185" s="8"/>
      <c r="C1185" s="8"/>
      <c r="D1185" s="8"/>
      <c r="E1185" s="11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</row>
    <row r="1186" spans="1:54" x14ac:dyDescent="0.25">
      <c r="A1186" s="8"/>
      <c r="B1186" s="8"/>
      <c r="C1186" s="8"/>
      <c r="D1186" s="8"/>
      <c r="E1186" s="11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</row>
    <row r="1187" spans="1:54" x14ac:dyDescent="0.25">
      <c r="A1187" s="8"/>
      <c r="B1187" s="8"/>
      <c r="C1187" s="8"/>
      <c r="D1187" s="8"/>
      <c r="E1187" s="11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</row>
    <row r="1188" spans="1:54" x14ac:dyDescent="0.25">
      <c r="A1188" s="8"/>
      <c r="B1188" s="8"/>
      <c r="C1188" s="8"/>
      <c r="D1188" s="8"/>
      <c r="E1188" s="11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</row>
    <row r="1189" spans="1:54" x14ac:dyDescent="0.25">
      <c r="A1189" s="8"/>
      <c r="B1189" s="8"/>
      <c r="C1189" s="8"/>
      <c r="D1189" s="8"/>
      <c r="E1189" s="11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</row>
    <row r="1190" spans="1:54" x14ac:dyDescent="0.25">
      <c r="A1190" s="8"/>
      <c r="B1190" s="8"/>
      <c r="C1190" s="8"/>
      <c r="D1190" s="8"/>
      <c r="E1190" s="11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</row>
    <row r="1191" spans="1:54" x14ac:dyDescent="0.25">
      <c r="A1191" s="8"/>
      <c r="B1191" s="8"/>
      <c r="C1191" s="8"/>
      <c r="D1191" s="8"/>
      <c r="E1191" s="11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</row>
    <row r="1192" spans="1:54" x14ac:dyDescent="0.25">
      <c r="A1192" s="8"/>
      <c r="B1192" s="8"/>
      <c r="C1192" s="8"/>
      <c r="D1192" s="8"/>
      <c r="E1192" s="11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</row>
    <row r="1193" spans="1:54" x14ac:dyDescent="0.25">
      <c r="A1193" s="8"/>
      <c r="B1193" s="8"/>
      <c r="C1193" s="8"/>
      <c r="D1193" s="8"/>
      <c r="E1193" s="11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</row>
    <row r="1194" spans="1:54" x14ac:dyDescent="0.25">
      <c r="A1194" s="8"/>
      <c r="B1194" s="8"/>
      <c r="C1194" s="8"/>
      <c r="D1194" s="8"/>
      <c r="E1194" s="11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</row>
    <row r="1195" spans="1:54" x14ac:dyDescent="0.25">
      <c r="A1195" s="8"/>
      <c r="B1195" s="8"/>
      <c r="C1195" s="8"/>
      <c r="D1195" s="8"/>
      <c r="E1195" s="11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</row>
    <row r="1196" spans="1:54" x14ac:dyDescent="0.25">
      <c r="A1196" s="8"/>
      <c r="B1196" s="8"/>
      <c r="C1196" s="8"/>
      <c r="D1196" s="8"/>
      <c r="E1196" s="11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</row>
    <row r="1197" spans="1:54" x14ac:dyDescent="0.25">
      <c r="A1197" s="8"/>
      <c r="B1197" s="8"/>
      <c r="C1197" s="8"/>
      <c r="D1197" s="8"/>
      <c r="E1197" s="11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</row>
    <row r="1198" spans="1:54" x14ac:dyDescent="0.25">
      <c r="A1198" s="8"/>
      <c r="B1198" s="8"/>
      <c r="C1198" s="8"/>
      <c r="D1198" s="8"/>
      <c r="E1198" s="11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</row>
    <row r="1199" spans="1:54" x14ac:dyDescent="0.25">
      <c r="A1199" s="8"/>
      <c r="B1199" s="8"/>
      <c r="C1199" s="8"/>
      <c r="D1199" s="8"/>
      <c r="E1199" s="11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</row>
    <row r="1200" spans="1:54" x14ac:dyDescent="0.25">
      <c r="A1200" s="8"/>
      <c r="B1200" s="8"/>
      <c r="C1200" s="8"/>
      <c r="D1200" s="8"/>
      <c r="E1200" s="11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</row>
    <row r="1201" spans="1:54" x14ac:dyDescent="0.25">
      <c r="A1201" s="8"/>
      <c r="B1201" s="8"/>
      <c r="C1201" s="8"/>
      <c r="D1201" s="8"/>
      <c r="E1201" s="11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</row>
    <row r="1202" spans="1:54" x14ac:dyDescent="0.25">
      <c r="A1202" s="8"/>
      <c r="B1202" s="8"/>
      <c r="C1202" s="8"/>
      <c r="D1202" s="8"/>
      <c r="E1202" s="11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</row>
    <row r="1203" spans="1:54" x14ac:dyDescent="0.25">
      <c r="A1203" s="8"/>
      <c r="B1203" s="8"/>
      <c r="C1203" s="8"/>
      <c r="D1203" s="8"/>
      <c r="E1203" s="11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</row>
    <row r="1204" spans="1:54" x14ac:dyDescent="0.25">
      <c r="A1204" s="8"/>
      <c r="B1204" s="8"/>
      <c r="C1204" s="8"/>
      <c r="D1204" s="8"/>
      <c r="E1204" s="11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</row>
    <row r="1205" spans="1:54" x14ac:dyDescent="0.25">
      <c r="A1205" s="8"/>
      <c r="B1205" s="8"/>
      <c r="C1205" s="8"/>
      <c r="D1205" s="8"/>
      <c r="E1205" s="11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</row>
    <row r="1206" spans="1:54" x14ac:dyDescent="0.25">
      <c r="A1206" s="8"/>
      <c r="B1206" s="8"/>
      <c r="C1206" s="8"/>
      <c r="D1206" s="8"/>
      <c r="E1206" s="11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</row>
    <row r="1207" spans="1:54" x14ac:dyDescent="0.25">
      <c r="A1207" s="8"/>
      <c r="B1207" s="8"/>
      <c r="C1207" s="8"/>
      <c r="D1207" s="8"/>
      <c r="E1207" s="11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</row>
    <row r="1208" spans="1:54" x14ac:dyDescent="0.25">
      <c r="A1208" s="8"/>
      <c r="B1208" s="8"/>
      <c r="C1208" s="8"/>
      <c r="D1208" s="8"/>
      <c r="E1208" s="11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</row>
    <row r="1209" spans="1:54" x14ac:dyDescent="0.25">
      <c r="A1209" s="8"/>
      <c r="B1209" s="8"/>
      <c r="C1209" s="8"/>
      <c r="D1209" s="8"/>
      <c r="E1209" s="11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</row>
    <row r="1210" spans="1:54" x14ac:dyDescent="0.25">
      <c r="A1210" s="8"/>
      <c r="B1210" s="8"/>
      <c r="C1210" s="8"/>
      <c r="D1210" s="8"/>
      <c r="E1210" s="11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</row>
    <row r="1211" spans="1:54" x14ac:dyDescent="0.25">
      <c r="A1211" s="8"/>
      <c r="B1211" s="8"/>
      <c r="C1211" s="8"/>
      <c r="D1211" s="8"/>
      <c r="E1211" s="11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</row>
    <row r="1212" spans="1:54" x14ac:dyDescent="0.25">
      <c r="A1212" s="8"/>
      <c r="B1212" s="8"/>
      <c r="C1212" s="8"/>
      <c r="D1212" s="8"/>
      <c r="E1212" s="11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</row>
    <row r="1213" spans="1:54" x14ac:dyDescent="0.25">
      <c r="A1213" s="8"/>
      <c r="B1213" s="8"/>
      <c r="C1213" s="8"/>
      <c r="D1213" s="8"/>
      <c r="E1213" s="11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</row>
    <row r="1214" spans="1:54" x14ac:dyDescent="0.25">
      <c r="A1214" s="8"/>
      <c r="B1214" s="8"/>
      <c r="C1214" s="8"/>
      <c r="D1214" s="8"/>
      <c r="E1214" s="11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</row>
    <row r="1215" spans="1:54" x14ac:dyDescent="0.25">
      <c r="A1215" s="8"/>
      <c r="B1215" s="8"/>
      <c r="C1215" s="8"/>
      <c r="D1215" s="8"/>
      <c r="E1215" s="11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</row>
    <row r="1216" spans="1:54" x14ac:dyDescent="0.25">
      <c r="A1216" s="8"/>
      <c r="B1216" s="8"/>
      <c r="C1216" s="8"/>
      <c r="D1216" s="8"/>
      <c r="E1216" s="11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</row>
    <row r="1217" spans="1:54" x14ac:dyDescent="0.25">
      <c r="A1217" s="8"/>
      <c r="B1217" s="8"/>
      <c r="C1217" s="8"/>
      <c r="D1217" s="8"/>
      <c r="E1217" s="11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</row>
    <row r="1218" spans="1:54" x14ac:dyDescent="0.25">
      <c r="A1218" s="8"/>
      <c r="B1218" s="8"/>
      <c r="C1218" s="8"/>
      <c r="D1218" s="8"/>
      <c r="E1218" s="11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</row>
    <row r="1219" spans="1:54" x14ac:dyDescent="0.25">
      <c r="A1219" s="8"/>
      <c r="B1219" s="8"/>
      <c r="C1219" s="8"/>
      <c r="D1219" s="8"/>
      <c r="E1219" s="11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</row>
    <row r="1220" spans="1:54" x14ac:dyDescent="0.25">
      <c r="A1220" s="8"/>
      <c r="B1220" s="8"/>
      <c r="C1220" s="8"/>
      <c r="D1220" s="8"/>
      <c r="E1220" s="11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</row>
    <row r="1221" spans="1:54" x14ac:dyDescent="0.25">
      <c r="A1221" s="8"/>
      <c r="B1221" s="8"/>
      <c r="C1221" s="8"/>
      <c r="D1221" s="8"/>
      <c r="E1221" s="11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</row>
    <row r="1222" spans="1:54" x14ac:dyDescent="0.25">
      <c r="A1222" s="8"/>
      <c r="B1222" s="8"/>
      <c r="C1222" s="8"/>
      <c r="D1222" s="8"/>
      <c r="E1222" s="11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</row>
    <row r="1223" spans="1:54" x14ac:dyDescent="0.25">
      <c r="A1223" s="8"/>
      <c r="B1223" s="8"/>
      <c r="C1223" s="8"/>
      <c r="D1223" s="8"/>
      <c r="E1223" s="11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</row>
    <row r="1224" spans="1:54" x14ac:dyDescent="0.25">
      <c r="A1224" s="8"/>
      <c r="B1224" s="8"/>
      <c r="C1224" s="8"/>
      <c r="D1224" s="8"/>
      <c r="E1224" s="11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</row>
    <row r="1225" spans="1:54" x14ac:dyDescent="0.25">
      <c r="A1225" s="8"/>
      <c r="B1225" s="8"/>
      <c r="C1225" s="8"/>
      <c r="D1225" s="8"/>
      <c r="E1225" s="11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</row>
    <row r="1226" spans="1:54" x14ac:dyDescent="0.25">
      <c r="A1226" s="8"/>
      <c r="B1226" s="8"/>
      <c r="C1226" s="8"/>
      <c r="D1226" s="8"/>
      <c r="E1226" s="11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</row>
    <row r="1227" spans="1:54" x14ac:dyDescent="0.25">
      <c r="A1227" s="8"/>
      <c r="B1227" s="8"/>
      <c r="C1227" s="8"/>
      <c r="D1227" s="8"/>
      <c r="E1227" s="11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</row>
    <row r="1228" spans="1:54" x14ac:dyDescent="0.25">
      <c r="A1228" s="8"/>
      <c r="B1228" s="8"/>
      <c r="C1228" s="8"/>
      <c r="D1228" s="8"/>
      <c r="E1228" s="11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</row>
    <row r="1229" spans="1:54" x14ac:dyDescent="0.25">
      <c r="A1229" s="8"/>
      <c r="B1229" s="8"/>
      <c r="C1229" s="8"/>
      <c r="D1229" s="8"/>
      <c r="E1229" s="11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</row>
    <row r="1230" spans="1:54" x14ac:dyDescent="0.25">
      <c r="A1230" s="8"/>
      <c r="B1230" s="8"/>
      <c r="C1230" s="8"/>
      <c r="D1230" s="8"/>
      <c r="E1230" s="11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</row>
    <row r="1231" spans="1:54" x14ac:dyDescent="0.25">
      <c r="A1231" s="8"/>
      <c r="B1231" s="8"/>
      <c r="C1231" s="8"/>
      <c r="D1231" s="8"/>
      <c r="E1231" s="11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</row>
    <row r="1232" spans="1:54" x14ac:dyDescent="0.25">
      <c r="A1232" s="8"/>
      <c r="B1232" s="8"/>
      <c r="C1232" s="8"/>
      <c r="D1232" s="8"/>
      <c r="E1232" s="11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</row>
    <row r="1233" spans="1:54" x14ac:dyDescent="0.25">
      <c r="A1233" s="8"/>
      <c r="B1233" s="8"/>
      <c r="C1233" s="8"/>
      <c r="D1233" s="8"/>
      <c r="E1233" s="11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</row>
    <row r="1234" spans="1:54" x14ac:dyDescent="0.25">
      <c r="A1234" s="8"/>
      <c r="B1234" s="8"/>
      <c r="C1234" s="8"/>
      <c r="D1234" s="8"/>
      <c r="E1234" s="11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</row>
    <row r="1235" spans="1:54" x14ac:dyDescent="0.25">
      <c r="A1235" s="8"/>
      <c r="B1235" s="8"/>
      <c r="C1235" s="8"/>
      <c r="D1235" s="8"/>
      <c r="E1235" s="11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</row>
    <row r="1236" spans="1:54" x14ac:dyDescent="0.25">
      <c r="A1236" s="8"/>
      <c r="B1236" s="8"/>
      <c r="C1236" s="8"/>
      <c r="D1236" s="8"/>
      <c r="E1236" s="11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</row>
    <row r="1237" spans="1:54" x14ac:dyDescent="0.25">
      <c r="A1237" s="8"/>
      <c r="B1237" s="8"/>
      <c r="C1237" s="8"/>
      <c r="D1237" s="8"/>
      <c r="E1237" s="11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</row>
    <row r="1238" spans="1:54" x14ac:dyDescent="0.25">
      <c r="A1238" s="8"/>
      <c r="B1238" s="8"/>
      <c r="C1238" s="8"/>
      <c r="D1238" s="8"/>
      <c r="E1238" s="11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</row>
    <row r="1239" spans="1:54" x14ac:dyDescent="0.25">
      <c r="A1239" s="8"/>
      <c r="B1239" s="8"/>
      <c r="C1239" s="8"/>
      <c r="D1239" s="8"/>
      <c r="E1239" s="11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</row>
  </sheetData>
  <mergeCells count="12">
    <mergeCell ref="AA8:AE8"/>
    <mergeCell ref="V8:Z8"/>
    <mergeCell ref="A1:U1"/>
    <mergeCell ref="A2:U2"/>
    <mergeCell ref="A3:U3"/>
    <mergeCell ref="A4:U4"/>
    <mergeCell ref="B8:F8"/>
    <mergeCell ref="G8:K8"/>
    <mergeCell ref="L8:P8"/>
    <mergeCell ref="Q8:U8"/>
    <mergeCell ref="A6:U6"/>
    <mergeCell ref="A5:Z5"/>
  </mergeCells>
  <pageMargins left="0.25" right="0.25" top="0" bottom="0" header="0" footer="0"/>
  <pageSetup paperSize="9" scale="5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42"/>
  <sheetViews>
    <sheetView zoomScale="85" zoomScaleNormal="85" workbookViewId="0">
      <selection activeCell="E17" sqref="E17"/>
    </sheetView>
  </sheetViews>
  <sheetFormatPr defaultRowHeight="15" x14ac:dyDescent="0.25"/>
  <cols>
    <col min="1" max="1" width="21" customWidth="1"/>
    <col min="2" max="2" width="9.28515625" customWidth="1"/>
    <col min="3" max="3" width="6.28515625" customWidth="1"/>
    <col min="4" max="4" width="10.7109375" customWidth="1"/>
    <col min="5" max="5" width="12.7109375" customWidth="1"/>
    <col min="6" max="6" width="9.5703125" bestFit="1" customWidth="1"/>
    <col min="7" max="7" width="9.140625" customWidth="1"/>
    <col min="8" max="8" width="6.28515625" customWidth="1"/>
    <col min="9" max="9" width="11.140625" customWidth="1"/>
    <col min="10" max="10" width="12.7109375" customWidth="1"/>
    <col min="11" max="11" width="9.5703125" bestFit="1" customWidth="1"/>
    <col min="12" max="12" width="9" customWidth="1"/>
    <col min="13" max="13" width="6.28515625" customWidth="1"/>
    <col min="14" max="14" width="10.7109375" customWidth="1"/>
    <col min="15" max="15" width="12.7109375" customWidth="1"/>
    <col min="16" max="16" width="9.5703125" bestFit="1" customWidth="1"/>
    <col min="17" max="17" width="9.28515625" customWidth="1"/>
    <col min="18" max="18" width="6.28515625" customWidth="1"/>
    <col min="19" max="19" width="10.42578125" customWidth="1"/>
    <col min="20" max="20" width="12.7109375" customWidth="1"/>
    <col min="21" max="21" width="9.5703125" bestFit="1" customWidth="1"/>
    <col min="22" max="22" width="9.28515625" customWidth="1"/>
    <col min="23" max="23" width="6.28515625" customWidth="1"/>
    <col min="24" max="24" width="10.42578125" customWidth="1"/>
    <col min="25" max="25" width="12.85546875" customWidth="1"/>
    <col min="26" max="26" width="9.5703125" bestFit="1" customWidth="1"/>
    <col min="29" max="29" width="10.5703125" bestFit="1" customWidth="1"/>
    <col min="30" max="30" width="14.7109375" bestFit="1" customWidth="1"/>
  </cols>
  <sheetData>
    <row r="1" spans="1:31" ht="18" x14ac:dyDescent="0.25">
      <c r="A1" s="364" t="s">
        <v>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364"/>
      <c r="V1" s="364"/>
      <c r="W1" s="364"/>
      <c r="X1" s="364"/>
      <c r="Y1" s="364"/>
      <c r="Z1" s="364"/>
    </row>
    <row r="2" spans="1:31" x14ac:dyDescent="0.25">
      <c r="A2" s="365" t="s">
        <v>1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</row>
    <row r="3" spans="1:31" x14ac:dyDescent="0.25">
      <c r="A3" s="354" t="s">
        <v>2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  <c r="Y3" s="354"/>
      <c r="Z3" s="354"/>
    </row>
    <row r="4" spans="1:31" x14ac:dyDescent="0.25">
      <c r="A4" s="355" t="s">
        <v>166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</row>
    <row r="5" spans="1:31" x14ac:dyDescent="0.25">
      <c r="A5" s="353" t="s">
        <v>169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</row>
    <row r="6" spans="1:31" x14ac:dyDescent="0.25">
      <c r="A6" s="363" t="s">
        <v>118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</row>
    <row r="7" spans="1:31" s="5" customFormat="1" ht="12.75" thickBot="1" x14ac:dyDescent="0.25">
      <c r="A7" s="4"/>
      <c r="B7" s="4"/>
      <c r="C7" s="197"/>
      <c r="D7" s="3"/>
      <c r="E7" s="4"/>
      <c r="F7" s="4"/>
      <c r="G7" s="4"/>
      <c r="H7" s="4"/>
      <c r="I7" s="3"/>
      <c r="J7" s="4"/>
      <c r="K7" s="4"/>
      <c r="L7" s="4"/>
      <c r="M7" s="4"/>
      <c r="N7" s="4"/>
      <c r="O7" s="4"/>
      <c r="P7" s="4"/>
      <c r="Q7" s="4"/>
      <c r="R7" s="4"/>
      <c r="S7" s="3"/>
      <c r="T7" s="4"/>
      <c r="U7" s="4"/>
    </row>
    <row r="8" spans="1:31" ht="15.75" thickBot="1" x14ac:dyDescent="0.3">
      <c r="A8" s="210"/>
      <c r="B8" s="340" t="s">
        <v>76</v>
      </c>
      <c r="C8" s="341"/>
      <c r="D8" s="341"/>
      <c r="E8" s="341"/>
      <c r="F8" s="342"/>
      <c r="G8" s="340" t="s">
        <v>6</v>
      </c>
      <c r="H8" s="341"/>
      <c r="I8" s="341"/>
      <c r="J8" s="341"/>
      <c r="K8" s="342"/>
      <c r="L8" s="340" t="s">
        <v>106</v>
      </c>
      <c r="M8" s="341"/>
      <c r="N8" s="341"/>
      <c r="O8" s="341"/>
      <c r="P8" s="342"/>
      <c r="Q8" s="340" t="s">
        <v>107</v>
      </c>
      <c r="R8" s="341"/>
      <c r="S8" s="341"/>
      <c r="T8" s="341"/>
      <c r="U8" s="342"/>
      <c r="V8" s="340" t="s">
        <v>117</v>
      </c>
      <c r="W8" s="341"/>
      <c r="X8" s="341"/>
      <c r="Y8" s="341"/>
      <c r="Z8" s="342"/>
      <c r="AA8" s="340" t="s">
        <v>150</v>
      </c>
      <c r="AB8" s="341"/>
      <c r="AC8" s="341"/>
      <c r="AD8" s="341"/>
      <c r="AE8" s="342"/>
    </row>
    <row r="9" spans="1:31" ht="15.75" thickBot="1" x14ac:dyDescent="0.3">
      <c r="A9" s="211"/>
      <c r="B9" s="283" t="s">
        <v>10</v>
      </c>
      <c r="C9" s="284" t="s">
        <v>11</v>
      </c>
      <c r="D9" s="284" t="s">
        <v>57</v>
      </c>
      <c r="E9" s="284" t="s">
        <v>105</v>
      </c>
      <c r="F9" s="285" t="s">
        <v>12</v>
      </c>
      <c r="G9" s="286" t="s">
        <v>10</v>
      </c>
      <c r="H9" s="287" t="s">
        <v>11</v>
      </c>
      <c r="I9" s="287" t="s">
        <v>57</v>
      </c>
      <c r="J9" s="287" t="s">
        <v>105</v>
      </c>
      <c r="K9" s="288" t="s">
        <v>12</v>
      </c>
      <c r="L9" s="283" t="s">
        <v>10</v>
      </c>
      <c r="M9" s="284" t="s">
        <v>11</v>
      </c>
      <c r="N9" s="284" t="s">
        <v>57</v>
      </c>
      <c r="O9" s="284" t="s">
        <v>105</v>
      </c>
      <c r="P9" s="285" t="s">
        <v>12</v>
      </c>
      <c r="Q9" s="283" t="s">
        <v>10</v>
      </c>
      <c r="R9" s="284" t="s">
        <v>11</v>
      </c>
      <c r="S9" s="284" t="s">
        <v>57</v>
      </c>
      <c r="T9" s="284" t="s">
        <v>105</v>
      </c>
      <c r="U9" s="285" t="s">
        <v>12</v>
      </c>
      <c r="V9" s="53" t="s">
        <v>10</v>
      </c>
      <c r="W9" s="53" t="s">
        <v>11</v>
      </c>
      <c r="X9" s="53" t="s">
        <v>57</v>
      </c>
      <c r="Y9" s="53" t="s">
        <v>105</v>
      </c>
      <c r="Z9" s="54" t="s">
        <v>12</v>
      </c>
      <c r="AA9" s="53" t="s">
        <v>10</v>
      </c>
      <c r="AB9" s="53" t="s">
        <v>11</v>
      </c>
      <c r="AC9" s="53" t="s">
        <v>57</v>
      </c>
      <c r="AD9" s="53" t="s">
        <v>105</v>
      </c>
      <c r="AE9" s="54" t="s">
        <v>12</v>
      </c>
    </row>
    <row r="10" spans="1:31" ht="15.75" thickBot="1" x14ac:dyDescent="0.3">
      <c r="A10" s="207" t="s">
        <v>13</v>
      </c>
      <c r="B10" s="298"/>
      <c r="C10" s="299"/>
      <c r="D10" s="299"/>
      <c r="E10" s="299"/>
      <c r="F10" s="300"/>
      <c r="G10" s="301"/>
      <c r="H10" s="302"/>
      <c r="I10" s="302"/>
      <c r="J10" s="302"/>
      <c r="K10" s="108"/>
      <c r="L10" s="298"/>
      <c r="M10" s="299"/>
      <c r="N10" s="299"/>
      <c r="O10" s="299"/>
      <c r="P10" s="300"/>
      <c r="Q10" s="298"/>
      <c r="R10" s="299"/>
      <c r="S10" s="299"/>
      <c r="T10" s="299"/>
      <c r="U10" s="300"/>
      <c r="V10" s="298"/>
      <c r="W10" s="299"/>
      <c r="X10" s="299"/>
      <c r="Y10" s="299"/>
      <c r="Z10" s="300"/>
      <c r="AA10" s="298"/>
      <c r="AB10" s="299"/>
      <c r="AC10" s="299"/>
      <c r="AD10" s="299"/>
      <c r="AE10" s="300"/>
    </row>
    <row r="11" spans="1:31" x14ac:dyDescent="0.25">
      <c r="A11" s="208" t="s">
        <v>14</v>
      </c>
      <c r="B11" s="327">
        <v>135120</v>
      </c>
      <c r="C11" s="335">
        <v>1000</v>
      </c>
      <c r="D11" s="176">
        <v>1995</v>
      </c>
      <c r="E11" s="39">
        <f>(B11-C11+D11)*18%</f>
        <v>24500.7</v>
      </c>
      <c r="F11" s="336">
        <f>B11-C11+D11+E11</f>
        <v>160615.70000000001</v>
      </c>
      <c r="G11" s="330">
        <v>135540</v>
      </c>
      <c r="H11" s="337">
        <v>1000</v>
      </c>
      <c r="I11" s="176">
        <v>2260.44</v>
      </c>
      <c r="J11" s="137">
        <f t="shared" ref="J11:J57" si="0">(G11-H11+I11)*18%</f>
        <v>24624.0792</v>
      </c>
      <c r="K11" s="108">
        <f>G11-H11+I11+J11</f>
        <v>161424.51920000001</v>
      </c>
      <c r="L11" s="330">
        <v>136170</v>
      </c>
      <c r="M11" s="335">
        <v>1000</v>
      </c>
      <c r="N11" s="176">
        <v>1982.75</v>
      </c>
      <c r="O11" s="39">
        <f>(L11-M11+N11)*18%</f>
        <v>24687.494999999999</v>
      </c>
      <c r="P11" s="336">
        <f>L11-M11+N11+O11</f>
        <v>161840.245</v>
      </c>
      <c r="Q11" s="330">
        <v>134170</v>
      </c>
      <c r="R11" s="335">
        <v>1000</v>
      </c>
      <c r="S11" s="137">
        <v>2043.49</v>
      </c>
      <c r="T11" s="39">
        <f t="shared" ref="T11:T57" si="1">(Q11-R11+S11)*18%</f>
        <v>24338.428199999998</v>
      </c>
      <c r="U11" s="336">
        <f>Q11-R11+S11+T11</f>
        <v>159551.91819999999</v>
      </c>
      <c r="V11" s="330">
        <v>135180</v>
      </c>
      <c r="W11" s="335">
        <v>1000</v>
      </c>
      <c r="X11" s="166">
        <v>1348.71</v>
      </c>
      <c r="Y11" s="39">
        <f>(V11-W11+X11)*18%</f>
        <v>24395.167799999999</v>
      </c>
      <c r="Z11" s="336">
        <f>V11-W11+X11+Y11</f>
        <v>159923.87779999999</v>
      </c>
      <c r="AA11" s="330">
        <v>135330</v>
      </c>
      <c r="AB11" s="335">
        <v>1000</v>
      </c>
      <c r="AC11" s="166">
        <v>4011.8</v>
      </c>
      <c r="AD11" s="39">
        <f>(AA11-AB11+AC11)*18%</f>
        <v>24901.523999999998</v>
      </c>
      <c r="AE11" s="336">
        <f>AA11-AB11+AC11+AD11</f>
        <v>163243.32399999999</v>
      </c>
    </row>
    <row r="12" spans="1:31" x14ac:dyDescent="0.25">
      <c r="A12" s="208" t="s">
        <v>15</v>
      </c>
      <c r="B12" s="316">
        <v>135120</v>
      </c>
      <c r="C12" s="255">
        <v>1000</v>
      </c>
      <c r="D12" s="256">
        <v>1995</v>
      </c>
      <c r="E12" s="257">
        <f t="shared" ref="E12:E56" si="2">(B12-C12+D12)*18%</f>
        <v>24500.7</v>
      </c>
      <c r="F12" s="111">
        <f>B12-C12+D12+E12</f>
        <v>160615.70000000001</v>
      </c>
      <c r="G12" s="324">
        <v>135540</v>
      </c>
      <c r="H12" s="264">
        <v>1000</v>
      </c>
      <c r="I12" s="256">
        <v>2260.44</v>
      </c>
      <c r="J12" s="266">
        <f t="shared" si="0"/>
        <v>24624.0792</v>
      </c>
      <c r="K12" s="106">
        <f t="shared" ref="K12:K57" si="3">G12-H12+I12+J12</f>
        <v>161424.51920000001</v>
      </c>
      <c r="L12" s="324">
        <v>136170</v>
      </c>
      <c r="M12" s="255">
        <v>1000</v>
      </c>
      <c r="N12" s="256">
        <v>1982.75</v>
      </c>
      <c r="O12" s="257">
        <f t="shared" ref="O12:O57" si="4">(L12-M12+N12)*18%</f>
        <v>24687.494999999999</v>
      </c>
      <c r="P12" s="111">
        <f t="shared" ref="P12:P57" si="5">L12-M12+N12+O12</f>
        <v>161840.245</v>
      </c>
      <c r="Q12" s="324">
        <v>134170</v>
      </c>
      <c r="R12" s="255">
        <v>1000</v>
      </c>
      <c r="S12" s="266">
        <v>2043.49</v>
      </c>
      <c r="T12" s="257">
        <f>(Q12-R12+S12)*18%</f>
        <v>24338.428199999998</v>
      </c>
      <c r="U12" s="111">
        <f>Q12-R12+S12+T12</f>
        <v>159551.91819999999</v>
      </c>
      <c r="V12" s="324">
        <v>135180</v>
      </c>
      <c r="W12" s="255">
        <v>1000</v>
      </c>
      <c r="X12" s="265">
        <v>1348.71</v>
      </c>
      <c r="Y12" s="257">
        <f>(V12-W12+X12)*18%</f>
        <v>24395.167799999999</v>
      </c>
      <c r="Z12" s="111">
        <f t="shared" ref="Z12:Z13" si="6">V12-W12+X12+Y12</f>
        <v>159923.87779999999</v>
      </c>
      <c r="AA12" s="324">
        <v>135330</v>
      </c>
      <c r="AB12" s="255">
        <v>1000</v>
      </c>
      <c r="AC12" s="265">
        <v>4011.8</v>
      </c>
      <c r="AD12" s="257">
        <f>(AA12-AB12+AC12)*18%</f>
        <v>24901.523999999998</v>
      </c>
      <c r="AE12" s="111">
        <f t="shared" ref="AE12:AE13" si="7">AA12-AB12+AC12+AD12</f>
        <v>163243.32399999999</v>
      </c>
    </row>
    <row r="13" spans="1:31" ht="15.75" thickBot="1" x14ac:dyDescent="0.3">
      <c r="A13" s="209" t="s">
        <v>16</v>
      </c>
      <c r="B13" s="323">
        <v>141880</v>
      </c>
      <c r="C13" s="1">
        <v>1000</v>
      </c>
      <c r="D13" s="173">
        <v>1995</v>
      </c>
      <c r="E13" s="2">
        <f>(B13-C13+D13)*18%</f>
        <v>25717.5</v>
      </c>
      <c r="F13" s="110">
        <f>B13-C13+D13+E13</f>
        <v>168592.5</v>
      </c>
      <c r="G13" s="328">
        <v>137500</v>
      </c>
      <c r="H13" s="61">
        <v>1000</v>
      </c>
      <c r="I13" s="173">
        <v>2260.44</v>
      </c>
      <c r="J13" s="51">
        <f t="shared" si="0"/>
        <v>24976.879199999999</v>
      </c>
      <c r="K13" s="107">
        <f t="shared" si="3"/>
        <v>163737.3192</v>
      </c>
      <c r="L13" s="328">
        <v>137400</v>
      </c>
      <c r="M13" s="1">
        <v>1000</v>
      </c>
      <c r="N13" s="173">
        <v>1982.75</v>
      </c>
      <c r="O13" s="2">
        <f t="shared" si="4"/>
        <v>24908.895</v>
      </c>
      <c r="P13" s="110">
        <f t="shared" si="5"/>
        <v>163291.64499999999</v>
      </c>
      <c r="Q13" s="328">
        <v>137540</v>
      </c>
      <c r="R13" s="1">
        <v>1000</v>
      </c>
      <c r="S13" s="51">
        <v>2043.49</v>
      </c>
      <c r="T13" s="2">
        <f t="shared" si="1"/>
        <v>24945.028199999997</v>
      </c>
      <c r="U13" s="110">
        <f t="shared" ref="U13:U57" si="8">Q13-R13+S13+T13</f>
        <v>163528.51819999999</v>
      </c>
      <c r="V13" s="328">
        <v>138310</v>
      </c>
      <c r="W13" s="1">
        <v>1000</v>
      </c>
      <c r="X13" s="163">
        <v>1348.71</v>
      </c>
      <c r="Y13" s="2">
        <f>(V13-W13+X13)*18%</f>
        <v>24958.567799999997</v>
      </c>
      <c r="Z13" s="110">
        <f t="shared" si="6"/>
        <v>163617.27779999998</v>
      </c>
      <c r="AA13" s="328">
        <v>137370</v>
      </c>
      <c r="AB13" s="1">
        <v>1000</v>
      </c>
      <c r="AC13" s="163">
        <v>4011.8</v>
      </c>
      <c r="AD13" s="2">
        <f>(AA13-AB13+AC13)*18%</f>
        <v>25268.723999999998</v>
      </c>
      <c r="AE13" s="110">
        <f t="shared" si="7"/>
        <v>165650.52399999998</v>
      </c>
    </row>
    <row r="14" spans="1:31" x14ac:dyDescent="0.25">
      <c r="A14" s="208"/>
      <c r="B14" s="202"/>
      <c r="C14" s="255"/>
      <c r="D14" s="266"/>
      <c r="E14" s="257"/>
      <c r="F14" s="111"/>
      <c r="G14" s="202"/>
      <c r="H14" s="264"/>
      <c r="I14" s="256"/>
      <c r="J14" s="266"/>
      <c r="K14" s="106"/>
      <c r="L14" s="202"/>
      <c r="M14" s="255"/>
      <c r="N14" s="266"/>
      <c r="O14" s="257"/>
      <c r="P14" s="111"/>
      <c r="Q14" s="202"/>
      <c r="R14" s="255"/>
      <c r="S14" s="266"/>
      <c r="T14" s="257"/>
      <c r="U14" s="111"/>
      <c r="V14" s="202"/>
      <c r="W14" s="255"/>
      <c r="X14" s="265"/>
      <c r="Y14" s="257"/>
      <c r="Z14" s="111"/>
      <c r="AA14" s="202"/>
      <c r="AB14" s="255"/>
      <c r="AC14" s="265"/>
      <c r="AD14" s="257"/>
      <c r="AE14" s="111"/>
    </row>
    <row r="15" spans="1:31" x14ac:dyDescent="0.25">
      <c r="A15" s="208" t="s">
        <v>147</v>
      </c>
      <c r="B15" s="316">
        <v>138580</v>
      </c>
      <c r="C15" s="255">
        <v>1000</v>
      </c>
      <c r="D15" s="256">
        <v>1995</v>
      </c>
      <c r="E15" s="257">
        <f>(B15-C15+D15)*18%</f>
        <v>25123.5</v>
      </c>
      <c r="F15" s="111">
        <f>B15-C15+D15+E15</f>
        <v>164698.5</v>
      </c>
      <c r="G15" s="324">
        <v>136900</v>
      </c>
      <c r="H15" s="264">
        <v>1000</v>
      </c>
      <c r="I15" s="256">
        <v>2260.44</v>
      </c>
      <c r="J15" s="266">
        <f>(G15-H15+I15)*18%</f>
        <v>24868.879199999999</v>
      </c>
      <c r="K15" s="106">
        <f>G15-H15+I15+J15</f>
        <v>163029.3192</v>
      </c>
      <c r="L15" s="324">
        <v>138800</v>
      </c>
      <c r="M15" s="255">
        <v>1000</v>
      </c>
      <c r="N15" s="256">
        <v>1982.75</v>
      </c>
      <c r="O15" s="257">
        <f>(L15-M15+N15)*18%</f>
        <v>25160.895</v>
      </c>
      <c r="P15" s="111">
        <f>L15-M15+N15+O15</f>
        <v>164943.64499999999</v>
      </c>
      <c r="Q15" s="324">
        <v>135790</v>
      </c>
      <c r="R15" s="255">
        <v>1000</v>
      </c>
      <c r="S15" s="266">
        <v>2043.49</v>
      </c>
      <c r="T15" s="257">
        <f t="shared" ref="T15" si="9">(Q15-R15+S15)*18%</f>
        <v>24630.028199999997</v>
      </c>
      <c r="U15" s="111">
        <f>Q15-R15+S15+T15</f>
        <v>161463.51819999999</v>
      </c>
      <c r="V15" s="324">
        <v>138740</v>
      </c>
      <c r="W15" s="255">
        <v>1000</v>
      </c>
      <c r="X15" s="265">
        <v>1348.71</v>
      </c>
      <c r="Y15" s="257">
        <f>(V15-W15+X15)*18%</f>
        <v>25035.967799999999</v>
      </c>
      <c r="Z15" s="111">
        <f>V15-W15+X15+Y15</f>
        <v>164124.6778</v>
      </c>
      <c r="AA15" s="324">
        <v>139450</v>
      </c>
      <c r="AB15" s="255">
        <v>1000</v>
      </c>
      <c r="AC15" s="265">
        <v>4011.8</v>
      </c>
      <c r="AD15" s="257">
        <f>(AA15-AB15+AC15)*18%</f>
        <v>25643.123999999996</v>
      </c>
      <c r="AE15" s="111">
        <f>AA15-AB15+AC15+AD15</f>
        <v>168104.924</v>
      </c>
    </row>
    <row r="16" spans="1:31" ht="15.75" thickBot="1" x14ac:dyDescent="0.3">
      <c r="A16" s="208"/>
      <c r="B16" s="164"/>
      <c r="C16" s="1"/>
      <c r="D16" s="51"/>
      <c r="E16" s="2"/>
      <c r="F16" s="110"/>
      <c r="G16" s="164"/>
      <c r="H16" s="61"/>
      <c r="I16" s="173"/>
      <c r="J16" s="51"/>
      <c r="K16" s="107"/>
      <c r="L16" s="164"/>
      <c r="M16" s="1"/>
      <c r="N16" s="51"/>
      <c r="O16" s="2"/>
      <c r="P16" s="110"/>
      <c r="Q16" s="164"/>
      <c r="R16" s="1"/>
      <c r="S16" s="51"/>
      <c r="T16" s="2"/>
      <c r="U16" s="110"/>
      <c r="V16" s="164"/>
      <c r="W16" s="1"/>
      <c r="X16" s="163"/>
      <c r="Y16" s="2"/>
      <c r="Z16" s="110"/>
      <c r="AA16" s="164"/>
      <c r="AB16" s="1"/>
      <c r="AC16" s="163"/>
      <c r="AD16" s="2"/>
      <c r="AE16" s="110"/>
    </row>
    <row r="17" spans="1:31" x14ac:dyDescent="0.25">
      <c r="A17" s="207"/>
      <c r="B17" s="175"/>
      <c r="C17" s="335"/>
      <c r="D17" s="137"/>
      <c r="E17" s="39"/>
      <c r="F17" s="336"/>
      <c r="G17" s="138"/>
      <c r="H17" s="337"/>
      <c r="I17" s="176"/>
      <c r="J17" s="137"/>
      <c r="K17" s="258"/>
      <c r="L17" s="175"/>
      <c r="M17" s="335"/>
      <c r="N17" s="137"/>
      <c r="O17" s="39"/>
      <c r="P17" s="336"/>
      <c r="Q17" s="175"/>
      <c r="R17" s="335"/>
      <c r="S17" s="137"/>
      <c r="T17" s="39"/>
      <c r="U17" s="336"/>
      <c r="V17" s="142"/>
      <c r="W17" s="335"/>
      <c r="X17" s="166"/>
      <c r="Y17" s="39"/>
      <c r="Z17" s="336"/>
      <c r="AA17" s="142"/>
      <c r="AB17" s="335"/>
      <c r="AC17" s="166"/>
      <c r="AD17" s="39"/>
      <c r="AE17" s="336"/>
    </row>
    <row r="18" spans="1:31" x14ac:dyDescent="0.25">
      <c r="A18" s="208" t="s">
        <v>18</v>
      </c>
      <c r="B18" s="316">
        <v>127700</v>
      </c>
      <c r="C18" s="255">
        <v>1000</v>
      </c>
      <c r="D18" s="256">
        <v>1995</v>
      </c>
      <c r="E18" s="257">
        <f>(B18-C18+D18)*18%</f>
        <v>23165.1</v>
      </c>
      <c r="F18" s="111">
        <f>B18-C18+D18+E18</f>
        <v>151860.1</v>
      </c>
      <c r="G18" s="324">
        <v>125810</v>
      </c>
      <c r="H18" s="264">
        <v>1000</v>
      </c>
      <c r="I18" s="256">
        <v>2260.44</v>
      </c>
      <c r="J18" s="266">
        <f>(G18-H18+I18)*18%</f>
        <v>22872.679199999999</v>
      </c>
      <c r="K18" s="106">
        <f>G18-H18+I18+J18</f>
        <v>149943.11920000002</v>
      </c>
      <c r="L18" s="324">
        <v>128510</v>
      </c>
      <c r="M18" s="255">
        <v>1000</v>
      </c>
      <c r="N18" s="256">
        <v>1982.75</v>
      </c>
      <c r="O18" s="257">
        <f t="shared" si="4"/>
        <v>23308.695</v>
      </c>
      <c r="P18" s="111">
        <f t="shared" si="5"/>
        <v>152801.44500000001</v>
      </c>
      <c r="Q18" s="324">
        <v>125630</v>
      </c>
      <c r="R18" s="255">
        <v>1000</v>
      </c>
      <c r="S18" s="266">
        <v>2043.49</v>
      </c>
      <c r="T18" s="257">
        <f t="shared" si="1"/>
        <v>22801.228200000001</v>
      </c>
      <c r="U18" s="111">
        <f t="shared" si="8"/>
        <v>149474.7182</v>
      </c>
      <c r="V18" s="324">
        <v>126780</v>
      </c>
      <c r="W18" s="255">
        <v>1000</v>
      </c>
      <c r="X18" s="265">
        <v>1348.71</v>
      </c>
      <c r="Y18" s="257">
        <f>(V18-W18+X18)*18%</f>
        <v>22883.167799999999</v>
      </c>
      <c r="Z18" s="111">
        <f t="shared" ref="Z18" si="10">V18-W18+X18+Y18</f>
        <v>150011.87780000002</v>
      </c>
      <c r="AA18" s="324">
        <v>125780</v>
      </c>
      <c r="AB18" s="255">
        <v>1000</v>
      </c>
      <c r="AC18" s="265">
        <v>4011.8</v>
      </c>
      <c r="AD18" s="257">
        <f>(AA18-AB18+AC18)*18%</f>
        <v>23182.524000000001</v>
      </c>
      <c r="AE18" s="111">
        <f t="shared" ref="AE18" si="11">AA18-AB18+AC18+AD18</f>
        <v>151974.32399999999</v>
      </c>
    </row>
    <row r="19" spans="1:31" ht="15.75" thickBot="1" x14ac:dyDescent="0.3">
      <c r="A19" s="209"/>
      <c r="B19" s="172"/>
      <c r="C19" s="1"/>
      <c r="D19" s="51"/>
      <c r="E19" s="2"/>
      <c r="F19" s="110"/>
      <c r="G19" s="159"/>
      <c r="H19" s="61"/>
      <c r="I19" s="173"/>
      <c r="J19" s="51"/>
      <c r="K19" s="107"/>
      <c r="L19" s="172"/>
      <c r="M19" s="1"/>
      <c r="N19" s="51"/>
      <c r="O19" s="2"/>
      <c r="P19" s="110"/>
      <c r="Q19" s="172"/>
      <c r="R19" s="1"/>
      <c r="S19" s="51"/>
      <c r="T19" s="2"/>
      <c r="U19" s="110"/>
      <c r="V19" s="102"/>
      <c r="W19" s="1"/>
      <c r="X19" s="163"/>
      <c r="Y19" s="2"/>
      <c r="Z19" s="110"/>
      <c r="AA19" s="102"/>
      <c r="AB19" s="1"/>
      <c r="AC19" s="163"/>
      <c r="AD19" s="2"/>
      <c r="AE19" s="110"/>
    </row>
    <row r="20" spans="1:31" x14ac:dyDescent="0.25">
      <c r="A20" s="212" t="s">
        <v>19</v>
      </c>
      <c r="B20" s="316">
        <v>131230</v>
      </c>
      <c r="C20" s="335">
        <v>1000</v>
      </c>
      <c r="D20" s="256">
        <v>1995</v>
      </c>
      <c r="E20" s="39">
        <f>(B20-C20+D20)*18%</f>
        <v>23800.5</v>
      </c>
      <c r="F20" s="336">
        <f>B20-C20+D20+E20</f>
        <v>156025.5</v>
      </c>
      <c r="G20" s="324">
        <v>130290</v>
      </c>
      <c r="H20" s="264">
        <v>1000</v>
      </c>
      <c r="I20" s="256">
        <v>2260.44</v>
      </c>
      <c r="J20" s="266">
        <f t="shared" si="0"/>
        <v>23679.0792</v>
      </c>
      <c r="K20" s="106">
        <f t="shared" si="3"/>
        <v>155229.51920000001</v>
      </c>
      <c r="L20" s="324">
        <v>131290</v>
      </c>
      <c r="M20" s="255">
        <v>1000</v>
      </c>
      <c r="N20" s="256">
        <v>1982.75</v>
      </c>
      <c r="O20" s="257">
        <f t="shared" si="4"/>
        <v>23809.094999999998</v>
      </c>
      <c r="P20" s="111">
        <f t="shared" si="5"/>
        <v>156081.845</v>
      </c>
      <c r="Q20" s="324">
        <v>128910</v>
      </c>
      <c r="R20" s="335">
        <v>1000</v>
      </c>
      <c r="S20" s="137">
        <v>2043.49</v>
      </c>
      <c r="T20" s="39">
        <f t="shared" si="1"/>
        <v>23391.628199999999</v>
      </c>
      <c r="U20" s="336">
        <f t="shared" si="8"/>
        <v>153345.1182</v>
      </c>
      <c r="V20" s="324">
        <v>129310</v>
      </c>
      <c r="W20" s="255">
        <v>1000</v>
      </c>
      <c r="X20" s="265">
        <v>1348.71</v>
      </c>
      <c r="Y20" s="257">
        <f>(V20-W20+X20)*18%</f>
        <v>23338.567800000001</v>
      </c>
      <c r="Z20" s="111">
        <f t="shared" ref="Z20" si="12">V20-W20+X20+Y20</f>
        <v>152997.27780000001</v>
      </c>
      <c r="AA20" s="324">
        <v>126810</v>
      </c>
      <c r="AB20" s="335">
        <v>1000</v>
      </c>
      <c r="AC20" s="265">
        <v>4011.8</v>
      </c>
      <c r="AD20" s="39">
        <f>(AA20-AB20+AC20)*18%</f>
        <v>23367.923999999999</v>
      </c>
      <c r="AE20" s="336">
        <f t="shared" ref="AE20" si="13">AA20-AB20+AC20+AD20</f>
        <v>153189.72399999999</v>
      </c>
    </row>
    <row r="21" spans="1:31" ht="15.75" thickBot="1" x14ac:dyDescent="0.3">
      <c r="A21" s="209" t="s">
        <v>20</v>
      </c>
      <c r="B21" s="172"/>
      <c r="C21" s="1"/>
      <c r="D21" s="51"/>
      <c r="E21" s="2"/>
      <c r="F21" s="110"/>
      <c r="G21" s="159"/>
      <c r="H21" s="61"/>
      <c r="I21" s="173"/>
      <c r="J21" s="51"/>
      <c r="K21" s="107"/>
      <c r="L21" s="174"/>
      <c r="M21" s="255"/>
      <c r="N21" s="266"/>
      <c r="O21" s="257"/>
      <c r="P21" s="111"/>
      <c r="Q21" s="172"/>
      <c r="R21" s="1"/>
      <c r="S21" s="51"/>
      <c r="T21" s="2"/>
      <c r="U21" s="110"/>
      <c r="V21" s="104"/>
      <c r="W21" s="1"/>
      <c r="X21" s="163"/>
      <c r="Y21" s="2"/>
      <c r="Z21" s="110"/>
      <c r="AA21" s="104"/>
      <c r="AB21" s="1"/>
      <c r="AC21" s="163"/>
      <c r="AD21" s="2"/>
      <c r="AE21" s="110"/>
    </row>
    <row r="22" spans="1:31" x14ac:dyDescent="0.25">
      <c r="A22" s="207" t="s">
        <v>21</v>
      </c>
      <c r="B22" s="175"/>
      <c r="C22" s="335"/>
      <c r="D22" s="137"/>
      <c r="E22" s="39"/>
      <c r="F22" s="336"/>
      <c r="G22" s="304"/>
      <c r="H22" s="264"/>
      <c r="I22" s="256"/>
      <c r="J22" s="266"/>
      <c r="K22" s="106"/>
      <c r="L22" s="175"/>
      <c r="M22" s="335"/>
      <c r="N22" s="137"/>
      <c r="O22" s="39"/>
      <c r="P22" s="336"/>
      <c r="Q22" s="175"/>
      <c r="R22" s="335"/>
      <c r="S22" s="137"/>
      <c r="T22" s="39"/>
      <c r="U22" s="336"/>
      <c r="V22" s="175"/>
      <c r="W22" s="335"/>
      <c r="X22" s="166"/>
      <c r="Y22" s="39"/>
      <c r="Z22" s="336"/>
      <c r="AA22" s="175"/>
      <c r="AB22" s="335"/>
      <c r="AC22" s="166"/>
      <c r="AD22" s="39"/>
      <c r="AE22" s="336"/>
    </row>
    <row r="23" spans="1:31" x14ac:dyDescent="0.25">
      <c r="A23" s="208" t="s">
        <v>22</v>
      </c>
      <c r="B23" s="316">
        <v>138630</v>
      </c>
      <c r="C23" s="255">
        <v>1000</v>
      </c>
      <c r="D23" s="256">
        <v>1995</v>
      </c>
      <c r="E23" s="257">
        <f t="shared" si="2"/>
        <v>25132.5</v>
      </c>
      <c r="F23" s="111">
        <f t="shared" ref="F23:F56" si="14">B23-C23+D23+E23</f>
        <v>164757.5</v>
      </c>
      <c r="G23" s="324">
        <v>137550</v>
      </c>
      <c r="H23" s="264">
        <v>1000</v>
      </c>
      <c r="I23" s="256">
        <v>2260.44</v>
      </c>
      <c r="J23" s="266">
        <f t="shared" si="0"/>
        <v>24985.879199999999</v>
      </c>
      <c r="K23" s="106">
        <f t="shared" si="3"/>
        <v>163796.3192</v>
      </c>
      <c r="L23" s="324">
        <v>138250</v>
      </c>
      <c r="M23" s="255">
        <v>1000</v>
      </c>
      <c r="N23" s="256">
        <v>1982.75</v>
      </c>
      <c r="O23" s="257">
        <f t="shared" si="4"/>
        <v>25061.895</v>
      </c>
      <c r="P23" s="111">
        <f t="shared" si="5"/>
        <v>164294.64499999999</v>
      </c>
      <c r="Q23" s="324">
        <v>135590</v>
      </c>
      <c r="R23" s="255">
        <v>1000</v>
      </c>
      <c r="S23" s="266">
        <v>2043.49</v>
      </c>
      <c r="T23" s="257">
        <f t="shared" si="1"/>
        <v>24594.028199999997</v>
      </c>
      <c r="U23" s="111">
        <f t="shared" si="8"/>
        <v>161227.51819999999</v>
      </c>
      <c r="V23" s="324">
        <v>138340</v>
      </c>
      <c r="W23" s="255">
        <v>1000</v>
      </c>
      <c r="X23" s="265">
        <v>1348.71</v>
      </c>
      <c r="Y23" s="257">
        <f>(V23-W23+X23)*18%</f>
        <v>24963.967799999999</v>
      </c>
      <c r="Z23" s="111">
        <f t="shared" ref="Z23" si="15">V23-W23+X23+Y23</f>
        <v>163652.6778</v>
      </c>
      <c r="AA23" s="324">
        <v>139550</v>
      </c>
      <c r="AB23" s="255">
        <v>1000</v>
      </c>
      <c r="AC23" s="265">
        <v>4011.8</v>
      </c>
      <c r="AD23" s="257">
        <f>(AA23-AB23+AC23)*18%</f>
        <v>25661.123999999996</v>
      </c>
      <c r="AE23" s="111">
        <f t="shared" ref="AE23" si="16">AA23-AB23+AC23+AD23</f>
        <v>168222.924</v>
      </c>
    </row>
    <row r="24" spans="1:31" ht="15.75" thickBot="1" x14ac:dyDescent="0.3">
      <c r="A24" s="209" t="s">
        <v>23</v>
      </c>
      <c r="B24" s="172"/>
      <c r="C24" s="1"/>
      <c r="D24" s="51"/>
      <c r="E24" s="2"/>
      <c r="F24" s="110"/>
      <c r="G24" s="304"/>
      <c r="H24" s="264"/>
      <c r="I24" s="256"/>
      <c r="J24" s="266"/>
      <c r="K24" s="106"/>
      <c r="L24" s="172"/>
      <c r="M24" s="1"/>
      <c r="N24" s="51"/>
      <c r="O24" s="2"/>
      <c r="P24" s="110"/>
      <c r="Q24" s="172"/>
      <c r="R24" s="1"/>
      <c r="S24" s="51"/>
      <c r="T24" s="2"/>
      <c r="U24" s="110"/>
      <c r="V24" s="172"/>
      <c r="W24" s="1"/>
      <c r="X24" s="163"/>
      <c r="Y24" s="2"/>
      <c r="Z24" s="110"/>
      <c r="AA24" s="172"/>
      <c r="AB24" s="1"/>
      <c r="AC24" s="163"/>
      <c r="AD24" s="2"/>
      <c r="AE24" s="110"/>
    </row>
    <row r="25" spans="1:31" x14ac:dyDescent="0.25">
      <c r="A25" s="207" t="s">
        <v>24</v>
      </c>
      <c r="B25" s="175"/>
      <c r="C25" s="335"/>
      <c r="D25" s="137"/>
      <c r="E25" s="39"/>
      <c r="F25" s="336"/>
      <c r="G25" s="138"/>
      <c r="H25" s="337"/>
      <c r="I25" s="176"/>
      <c r="J25" s="137"/>
      <c r="K25" s="108"/>
      <c r="L25" s="174"/>
      <c r="M25" s="255"/>
      <c r="N25" s="266"/>
      <c r="O25" s="257"/>
      <c r="P25" s="111"/>
      <c r="Q25" s="175"/>
      <c r="R25" s="335"/>
      <c r="S25" s="137"/>
      <c r="T25" s="39"/>
      <c r="U25" s="336"/>
      <c r="V25" s="175"/>
      <c r="W25" s="335"/>
      <c r="X25" s="166"/>
      <c r="Y25" s="39"/>
      <c r="Z25" s="336"/>
      <c r="AA25" s="175"/>
      <c r="AB25" s="335"/>
      <c r="AC25" s="166"/>
      <c r="AD25" s="39"/>
      <c r="AE25" s="336"/>
    </row>
    <row r="26" spans="1:31" x14ac:dyDescent="0.25">
      <c r="A26" s="208" t="s">
        <v>25</v>
      </c>
      <c r="B26" s="316">
        <v>128220</v>
      </c>
      <c r="C26" s="255">
        <v>1000</v>
      </c>
      <c r="D26" s="256">
        <v>1995</v>
      </c>
      <c r="E26" s="257">
        <f t="shared" si="2"/>
        <v>23258.7</v>
      </c>
      <c r="F26" s="111">
        <f t="shared" si="14"/>
        <v>152473.70000000001</v>
      </c>
      <c r="G26" s="324">
        <v>126510</v>
      </c>
      <c r="H26" s="264">
        <v>1000</v>
      </c>
      <c r="I26" s="256">
        <v>2260.44</v>
      </c>
      <c r="J26" s="266">
        <f t="shared" si="0"/>
        <v>22998.679199999999</v>
      </c>
      <c r="K26" s="106">
        <f t="shared" si="3"/>
        <v>150769.11920000002</v>
      </c>
      <c r="L26" s="324">
        <v>128190</v>
      </c>
      <c r="M26" s="255">
        <v>1000</v>
      </c>
      <c r="N26" s="256">
        <v>1982.75</v>
      </c>
      <c r="O26" s="257">
        <f t="shared" si="4"/>
        <v>23251.094999999998</v>
      </c>
      <c r="P26" s="111">
        <f t="shared" si="5"/>
        <v>152423.845</v>
      </c>
      <c r="Q26" s="324">
        <v>125790</v>
      </c>
      <c r="R26" s="255">
        <v>1000</v>
      </c>
      <c r="S26" s="266">
        <v>2043.49</v>
      </c>
      <c r="T26" s="257">
        <f t="shared" si="1"/>
        <v>22830.028200000001</v>
      </c>
      <c r="U26" s="111">
        <f t="shared" si="8"/>
        <v>149663.51819999999</v>
      </c>
      <c r="V26" s="324">
        <v>127330</v>
      </c>
      <c r="W26" s="255">
        <v>1000</v>
      </c>
      <c r="X26" s="265">
        <v>1348.71</v>
      </c>
      <c r="Y26" s="257">
        <f>(V26-W26+X26)*18%</f>
        <v>22982.167799999999</v>
      </c>
      <c r="Z26" s="111">
        <f t="shared" ref="Z26" si="17">V26-W26+X26+Y26</f>
        <v>150660.87780000002</v>
      </c>
      <c r="AA26" s="324">
        <v>124210</v>
      </c>
      <c r="AB26" s="255">
        <v>1000</v>
      </c>
      <c r="AC26" s="265">
        <v>4011.8</v>
      </c>
      <c r="AD26" s="257">
        <f>(AA26-AB26+AC26)*18%</f>
        <v>22899.923999999999</v>
      </c>
      <c r="AE26" s="111">
        <f t="shared" ref="AE26" si="18">AA26-AB26+AC26+AD26</f>
        <v>150121.72399999999</v>
      </c>
    </row>
    <row r="27" spans="1:31" ht="15.75" thickBot="1" x14ac:dyDescent="0.3">
      <c r="A27" s="209" t="s">
        <v>26</v>
      </c>
      <c r="B27" s="172"/>
      <c r="C27" s="1"/>
      <c r="D27" s="51"/>
      <c r="E27" s="2"/>
      <c r="F27" s="110"/>
      <c r="G27" s="159"/>
      <c r="H27" s="61"/>
      <c r="I27" s="173"/>
      <c r="J27" s="51"/>
      <c r="K27" s="107"/>
      <c r="L27" s="174"/>
      <c r="M27" s="255"/>
      <c r="N27" s="266"/>
      <c r="O27" s="257"/>
      <c r="P27" s="111"/>
      <c r="Q27" s="172"/>
      <c r="R27" s="1"/>
      <c r="S27" s="51"/>
      <c r="T27" s="2"/>
      <c r="U27" s="110"/>
      <c r="V27" s="172"/>
      <c r="W27" s="1"/>
      <c r="X27" s="163"/>
      <c r="Y27" s="2"/>
      <c r="Z27" s="110"/>
      <c r="AA27" s="172"/>
      <c r="AB27" s="1"/>
      <c r="AC27" s="163"/>
      <c r="AD27" s="2"/>
      <c r="AE27" s="110"/>
    </row>
    <row r="28" spans="1:31" x14ac:dyDescent="0.25">
      <c r="A28" s="207" t="s">
        <v>27</v>
      </c>
      <c r="B28" s="175"/>
      <c r="C28" s="335"/>
      <c r="D28" s="137"/>
      <c r="E28" s="39"/>
      <c r="F28" s="336"/>
      <c r="G28" s="158"/>
      <c r="H28" s="264"/>
      <c r="I28" s="256"/>
      <c r="J28" s="266"/>
      <c r="K28" s="106"/>
      <c r="L28" s="175"/>
      <c r="M28" s="335"/>
      <c r="N28" s="137"/>
      <c r="O28" s="39"/>
      <c r="P28" s="336"/>
      <c r="Q28" s="175"/>
      <c r="R28" s="335"/>
      <c r="S28" s="137"/>
      <c r="T28" s="39"/>
      <c r="U28" s="336"/>
      <c r="V28" s="175"/>
      <c r="W28" s="335"/>
      <c r="X28" s="166"/>
      <c r="Y28" s="39"/>
      <c r="Z28" s="336"/>
      <c r="AA28" s="175"/>
      <c r="AB28" s="335"/>
      <c r="AC28" s="166"/>
      <c r="AD28" s="39"/>
      <c r="AE28" s="336"/>
    </row>
    <row r="29" spans="1:31" s="10" customFormat="1" x14ac:dyDescent="0.25">
      <c r="A29" s="208" t="s">
        <v>28</v>
      </c>
      <c r="B29" s="316">
        <v>128380</v>
      </c>
      <c r="C29" s="255">
        <v>1000</v>
      </c>
      <c r="D29" s="256">
        <v>1995</v>
      </c>
      <c r="E29" s="257">
        <f t="shared" si="2"/>
        <v>23287.5</v>
      </c>
      <c r="F29" s="111">
        <f t="shared" si="14"/>
        <v>152662.5</v>
      </c>
      <c r="G29" s="324">
        <v>125780</v>
      </c>
      <c r="H29" s="264">
        <v>1000</v>
      </c>
      <c r="I29" s="256">
        <v>2260.44</v>
      </c>
      <c r="J29" s="266">
        <f t="shared" si="0"/>
        <v>22867.279200000001</v>
      </c>
      <c r="K29" s="106">
        <f t="shared" si="3"/>
        <v>149907.71919999999</v>
      </c>
      <c r="L29" s="324">
        <v>128790</v>
      </c>
      <c r="M29" s="255">
        <v>1000</v>
      </c>
      <c r="N29" s="256">
        <v>1982.75</v>
      </c>
      <c r="O29" s="257">
        <f t="shared" si="4"/>
        <v>23359.094999999998</v>
      </c>
      <c r="P29" s="111">
        <f t="shared" si="5"/>
        <v>153131.845</v>
      </c>
      <c r="Q29" s="324">
        <v>125680</v>
      </c>
      <c r="R29" s="255">
        <v>1000</v>
      </c>
      <c r="S29" s="266">
        <v>2043.49</v>
      </c>
      <c r="T29" s="257">
        <f t="shared" si="1"/>
        <v>22810.228200000001</v>
      </c>
      <c r="U29" s="111">
        <f t="shared" si="8"/>
        <v>149533.7182</v>
      </c>
      <c r="V29" s="324">
        <v>126960</v>
      </c>
      <c r="W29" s="255">
        <v>1000</v>
      </c>
      <c r="X29" s="265">
        <v>1348.71</v>
      </c>
      <c r="Y29" s="257">
        <f>(V29-W29+X29)*18%</f>
        <v>22915.567800000001</v>
      </c>
      <c r="Z29" s="111">
        <f t="shared" ref="Z29" si="19">V29-W29+X29+Y29</f>
        <v>150224.27780000001</v>
      </c>
      <c r="AA29" s="324">
        <v>126960</v>
      </c>
      <c r="AB29" s="255">
        <v>1000</v>
      </c>
      <c r="AC29" s="265">
        <v>4011.8</v>
      </c>
      <c r="AD29" s="257">
        <f>(AA29-AB29+AC29)*18%</f>
        <v>23394.923999999999</v>
      </c>
      <c r="AE29" s="111">
        <f t="shared" ref="AE29" si="20">AA29-AB29+AC29+AD29</f>
        <v>153366.72399999999</v>
      </c>
    </row>
    <row r="30" spans="1:31" s="10" customFormat="1" ht="15.75" thickBot="1" x14ac:dyDescent="0.3">
      <c r="A30" s="209" t="s">
        <v>29</v>
      </c>
      <c r="B30" s="172"/>
      <c r="C30" s="1"/>
      <c r="D30" s="51"/>
      <c r="E30" s="2"/>
      <c r="F30" s="110"/>
      <c r="G30" s="158"/>
      <c r="H30" s="264"/>
      <c r="I30" s="256"/>
      <c r="J30" s="266"/>
      <c r="K30" s="106"/>
      <c r="L30" s="172"/>
      <c r="M30" s="1"/>
      <c r="N30" s="51"/>
      <c r="O30" s="2"/>
      <c r="P30" s="110"/>
      <c r="Q30" s="172"/>
      <c r="R30" s="1"/>
      <c r="S30" s="51"/>
      <c r="T30" s="2"/>
      <c r="U30" s="110"/>
      <c r="V30" s="172"/>
      <c r="W30" s="1"/>
      <c r="X30" s="163"/>
      <c r="Y30" s="2"/>
      <c r="Z30" s="110"/>
      <c r="AA30" s="172"/>
      <c r="AB30" s="1"/>
      <c r="AC30" s="163"/>
      <c r="AD30" s="2"/>
      <c r="AE30" s="110"/>
    </row>
    <row r="31" spans="1:31" s="10" customFormat="1" x14ac:dyDescent="0.25">
      <c r="A31" s="207" t="s">
        <v>30</v>
      </c>
      <c r="B31" s="175"/>
      <c r="C31" s="335"/>
      <c r="D31" s="137"/>
      <c r="E31" s="39"/>
      <c r="F31" s="336"/>
      <c r="G31" s="138"/>
      <c r="H31" s="337"/>
      <c r="I31" s="176"/>
      <c r="J31" s="137"/>
      <c r="K31" s="108"/>
      <c r="L31" s="174"/>
      <c r="M31" s="255"/>
      <c r="N31" s="266"/>
      <c r="O31" s="257"/>
      <c r="P31" s="111"/>
      <c r="Q31" s="174"/>
      <c r="R31" s="255"/>
      <c r="S31" s="266"/>
      <c r="T31" s="257"/>
      <c r="U31" s="111"/>
      <c r="V31" s="175"/>
      <c r="W31" s="335"/>
      <c r="X31" s="166"/>
      <c r="Y31" s="39"/>
      <c r="Z31" s="336"/>
      <c r="AA31" s="175"/>
      <c r="AB31" s="335"/>
      <c r="AC31" s="166"/>
      <c r="AD31" s="39"/>
      <c r="AE31" s="336"/>
    </row>
    <row r="32" spans="1:31" s="10" customFormat="1" x14ac:dyDescent="0.25">
      <c r="A32" s="208" t="s">
        <v>31</v>
      </c>
      <c r="B32" s="316">
        <v>130310</v>
      </c>
      <c r="C32" s="255">
        <v>1000</v>
      </c>
      <c r="D32" s="256">
        <v>1995</v>
      </c>
      <c r="E32" s="257">
        <f t="shared" si="2"/>
        <v>23634.899999999998</v>
      </c>
      <c r="F32" s="111">
        <f t="shared" si="14"/>
        <v>154939.9</v>
      </c>
      <c r="G32" s="324">
        <v>127320</v>
      </c>
      <c r="H32" s="264">
        <v>1000</v>
      </c>
      <c r="I32" s="256">
        <v>2260.44</v>
      </c>
      <c r="J32" s="266">
        <f t="shared" si="0"/>
        <v>23144.479199999998</v>
      </c>
      <c r="K32" s="106">
        <f t="shared" si="3"/>
        <v>151724.9192</v>
      </c>
      <c r="L32" s="324">
        <v>130070</v>
      </c>
      <c r="M32" s="255">
        <v>1000</v>
      </c>
      <c r="N32" s="256">
        <v>1982.75</v>
      </c>
      <c r="O32" s="257">
        <f t="shared" si="4"/>
        <v>23589.494999999999</v>
      </c>
      <c r="P32" s="111">
        <f t="shared" si="5"/>
        <v>154642.245</v>
      </c>
      <c r="Q32" s="324">
        <v>126980</v>
      </c>
      <c r="R32" s="255">
        <v>1000</v>
      </c>
      <c r="S32" s="266">
        <v>2043.49</v>
      </c>
      <c r="T32" s="257">
        <f t="shared" si="1"/>
        <v>23044.228200000001</v>
      </c>
      <c r="U32" s="111">
        <f t="shared" si="8"/>
        <v>151067.7182</v>
      </c>
      <c r="V32" s="324">
        <v>128290</v>
      </c>
      <c r="W32" s="255">
        <v>1000</v>
      </c>
      <c r="X32" s="265">
        <v>1348.71</v>
      </c>
      <c r="Y32" s="257">
        <f>(V32-W32+X32)*18%</f>
        <v>23154.967799999999</v>
      </c>
      <c r="Z32" s="111">
        <f t="shared" ref="Z32" si="21">V32-W32+X32+Y32</f>
        <v>151793.6778</v>
      </c>
      <c r="AA32" s="324">
        <v>128490</v>
      </c>
      <c r="AB32" s="255">
        <v>1000</v>
      </c>
      <c r="AC32" s="265">
        <v>4011.8</v>
      </c>
      <c r="AD32" s="257">
        <f>(AA32-AB32+AC32)*18%</f>
        <v>23670.323999999997</v>
      </c>
      <c r="AE32" s="111">
        <f t="shared" ref="AE32" si="22">AA32-AB32+AC32+AD32</f>
        <v>155172.12399999998</v>
      </c>
    </row>
    <row r="33" spans="1:31" s="10" customFormat="1" ht="15.75" thickBot="1" x14ac:dyDescent="0.3">
      <c r="A33" s="209" t="s">
        <v>32</v>
      </c>
      <c r="B33" s="172"/>
      <c r="C33" s="1"/>
      <c r="D33" s="51"/>
      <c r="E33" s="2"/>
      <c r="F33" s="110"/>
      <c r="G33" s="159"/>
      <c r="H33" s="61"/>
      <c r="I33" s="173"/>
      <c r="J33" s="51"/>
      <c r="K33" s="107"/>
      <c r="L33" s="174"/>
      <c r="M33" s="255"/>
      <c r="N33" s="266"/>
      <c r="O33" s="257"/>
      <c r="P33" s="111"/>
      <c r="Q33" s="174"/>
      <c r="R33" s="255"/>
      <c r="S33" s="266"/>
      <c r="T33" s="257"/>
      <c r="U33" s="111"/>
      <c r="V33" s="172"/>
      <c r="W33" s="1"/>
      <c r="X33" s="163"/>
      <c r="Y33" s="2"/>
      <c r="Z33" s="110"/>
      <c r="AA33" s="172"/>
      <c r="AB33" s="1"/>
      <c r="AC33" s="163"/>
      <c r="AD33" s="2"/>
      <c r="AE33" s="110"/>
    </row>
    <row r="34" spans="1:31" s="10" customFormat="1" x14ac:dyDescent="0.25">
      <c r="A34" s="207" t="s">
        <v>33</v>
      </c>
      <c r="B34" s="175"/>
      <c r="C34" s="335"/>
      <c r="D34" s="137"/>
      <c r="E34" s="39"/>
      <c r="F34" s="336"/>
      <c r="G34" s="138"/>
      <c r="H34" s="337"/>
      <c r="I34" s="176"/>
      <c r="J34" s="137"/>
      <c r="K34" s="108"/>
      <c r="L34" s="175"/>
      <c r="M34" s="335"/>
      <c r="N34" s="137"/>
      <c r="O34" s="39"/>
      <c r="P34" s="336"/>
      <c r="Q34" s="175"/>
      <c r="R34" s="335"/>
      <c r="S34" s="137"/>
      <c r="T34" s="39"/>
      <c r="U34" s="336"/>
      <c r="V34" s="175"/>
      <c r="W34" s="335"/>
      <c r="X34" s="166"/>
      <c r="Y34" s="39"/>
      <c r="Z34" s="336"/>
      <c r="AA34" s="175"/>
      <c r="AB34" s="335"/>
      <c r="AC34" s="166"/>
      <c r="AD34" s="39"/>
      <c r="AE34" s="336"/>
    </row>
    <row r="35" spans="1:31" s="10" customFormat="1" ht="15.75" thickBot="1" x14ac:dyDescent="0.3">
      <c r="A35" s="209" t="s">
        <v>34</v>
      </c>
      <c r="B35" s="316">
        <v>130640</v>
      </c>
      <c r="C35" s="1">
        <v>1000</v>
      </c>
      <c r="D35" s="173">
        <v>1995</v>
      </c>
      <c r="E35" s="2">
        <f t="shared" si="2"/>
        <v>23694.3</v>
      </c>
      <c r="F35" s="110">
        <f t="shared" si="14"/>
        <v>155329.29999999999</v>
      </c>
      <c r="G35" s="324">
        <v>127260</v>
      </c>
      <c r="H35" s="61">
        <v>1000</v>
      </c>
      <c r="I35" s="173">
        <v>2260.44</v>
      </c>
      <c r="J35" s="51">
        <f t="shared" si="0"/>
        <v>23133.679199999999</v>
      </c>
      <c r="K35" s="107">
        <f t="shared" si="3"/>
        <v>151654.11920000002</v>
      </c>
      <c r="L35" s="324">
        <v>129760</v>
      </c>
      <c r="M35" s="1">
        <v>1000</v>
      </c>
      <c r="N35" s="173">
        <v>1982.75</v>
      </c>
      <c r="O35" s="2">
        <f t="shared" si="4"/>
        <v>23533.695</v>
      </c>
      <c r="P35" s="110">
        <f t="shared" si="5"/>
        <v>154276.44500000001</v>
      </c>
      <c r="Q35" s="324">
        <v>126550</v>
      </c>
      <c r="R35" s="1">
        <v>1000</v>
      </c>
      <c r="S35" s="266">
        <v>2043.49</v>
      </c>
      <c r="T35" s="2">
        <f t="shared" si="1"/>
        <v>22966.8282</v>
      </c>
      <c r="U35" s="110">
        <f t="shared" si="8"/>
        <v>150560.31820000001</v>
      </c>
      <c r="V35" s="324">
        <v>128010</v>
      </c>
      <c r="W35" s="1">
        <v>1000</v>
      </c>
      <c r="X35" s="265">
        <v>1348.71</v>
      </c>
      <c r="Y35" s="2">
        <f>(V35-W35+X35)*18%</f>
        <v>23104.567800000001</v>
      </c>
      <c r="Z35" s="110">
        <f t="shared" ref="Z35" si="23">V35-W35+X35+Y35</f>
        <v>151463.27780000001</v>
      </c>
      <c r="AA35" s="324">
        <v>129020</v>
      </c>
      <c r="AB35" s="1">
        <v>1000</v>
      </c>
      <c r="AC35" s="265">
        <v>4011.8</v>
      </c>
      <c r="AD35" s="2">
        <f>(AA35-AB35+AC35)*18%</f>
        <v>23765.723999999998</v>
      </c>
      <c r="AE35" s="110">
        <f t="shared" ref="AE35" si="24">AA35-AB35+AC35+AD35</f>
        <v>155797.52399999998</v>
      </c>
    </row>
    <row r="36" spans="1:31" s="10" customFormat="1" x14ac:dyDescent="0.25">
      <c r="A36" s="213" t="s">
        <v>35</v>
      </c>
      <c r="B36" s="175"/>
      <c r="C36" s="335"/>
      <c r="D36" s="137"/>
      <c r="E36" s="39"/>
      <c r="F36" s="336"/>
      <c r="G36" s="138"/>
      <c r="H36" s="337"/>
      <c r="I36" s="176"/>
      <c r="J36" s="137"/>
      <c r="K36" s="108"/>
      <c r="L36" s="175"/>
      <c r="M36" s="335"/>
      <c r="N36" s="137"/>
      <c r="O36" s="39"/>
      <c r="P36" s="336"/>
      <c r="Q36" s="175"/>
      <c r="R36" s="335"/>
      <c r="S36" s="137"/>
      <c r="T36" s="39"/>
      <c r="U36" s="336"/>
      <c r="V36" s="175"/>
      <c r="W36" s="335"/>
      <c r="X36" s="166"/>
      <c r="Y36" s="39"/>
      <c r="Z36" s="336"/>
      <c r="AA36" s="175"/>
      <c r="AB36" s="335"/>
      <c r="AC36" s="166"/>
      <c r="AD36" s="39"/>
      <c r="AE36" s="336"/>
    </row>
    <row r="37" spans="1:31" s="10" customFormat="1" ht="15.75" thickBot="1" x14ac:dyDescent="0.3">
      <c r="A37" s="209" t="s">
        <v>36</v>
      </c>
      <c r="B37" s="316">
        <v>131890</v>
      </c>
      <c r="C37" s="1">
        <v>1000</v>
      </c>
      <c r="D37" s="173">
        <v>1995</v>
      </c>
      <c r="E37" s="2">
        <f>(B37-C37+D37)*18%</f>
        <v>23919.3</v>
      </c>
      <c r="F37" s="110">
        <f>B37-C37+D37+E37</f>
        <v>156804.29999999999</v>
      </c>
      <c r="G37" s="324">
        <v>128010</v>
      </c>
      <c r="H37" s="61">
        <v>1000</v>
      </c>
      <c r="I37" s="173">
        <v>2260.44</v>
      </c>
      <c r="J37" s="51">
        <f t="shared" si="0"/>
        <v>23268.679199999999</v>
      </c>
      <c r="K37" s="107">
        <f t="shared" si="3"/>
        <v>152539.11920000002</v>
      </c>
      <c r="L37" s="324">
        <v>131010</v>
      </c>
      <c r="M37" s="1">
        <v>1000</v>
      </c>
      <c r="N37" s="173">
        <v>1982.75</v>
      </c>
      <c r="O37" s="2">
        <f t="shared" si="4"/>
        <v>23758.695</v>
      </c>
      <c r="P37" s="110">
        <f t="shared" si="5"/>
        <v>155751.44500000001</v>
      </c>
      <c r="Q37" s="324">
        <v>127550</v>
      </c>
      <c r="R37" s="1">
        <v>1000</v>
      </c>
      <c r="S37" s="266">
        <v>2043.49</v>
      </c>
      <c r="T37" s="2">
        <f t="shared" si="1"/>
        <v>23146.8282</v>
      </c>
      <c r="U37" s="110">
        <f t="shared" si="8"/>
        <v>151740.31820000001</v>
      </c>
      <c r="V37" s="324">
        <v>128970</v>
      </c>
      <c r="W37" s="1">
        <v>1000</v>
      </c>
      <c r="X37" s="265">
        <v>1348.71</v>
      </c>
      <c r="Y37" s="2">
        <f>(V37-W37+X37)*18%</f>
        <v>23277.3678</v>
      </c>
      <c r="Z37" s="110">
        <f t="shared" ref="Z37" si="25">V37-W37+X37+Y37</f>
        <v>152596.0778</v>
      </c>
      <c r="AA37" s="324">
        <v>128330</v>
      </c>
      <c r="AB37" s="1">
        <v>1000</v>
      </c>
      <c r="AC37" s="265">
        <v>4011.8</v>
      </c>
      <c r="AD37" s="2">
        <f>(AA37-AB37+AC37)*18%</f>
        <v>23641.523999999998</v>
      </c>
      <c r="AE37" s="110">
        <f t="shared" ref="AE37" si="26">AA37-AB37+AC37+AD37</f>
        <v>154983.32399999999</v>
      </c>
    </row>
    <row r="38" spans="1:31" x14ac:dyDescent="0.25">
      <c r="A38" s="207" t="s">
        <v>37</v>
      </c>
      <c r="B38" s="175"/>
      <c r="C38" s="335"/>
      <c r="D38" s="137"/>
      <c r="E38" s="39"/>
      <c r="F38" s="336"/>
      <c r="G38" s="138"/>
      <c r="H38" s="337"/>
      <c r="I38" s="176"/>
      <c r="J38" s="137"/>
      <c r="K38" s="108"/>
      <c r="L38" s="175"/>
      <c r="M38" s="335"/>
      <c r="N38" s="137"/>
      <c r="O38" s="39"/>
      <c r="P38" s="336"/>
      <c r="Q38" s="175"/>
      <c r="R38" s="335"/>
      <c r="S38" s="137"/>
      <c r="T38" s="39"/>
      <c r="U38" s="336"/>
      <c r="V38" s="175"/>
      <c r="W38" s="335"/>
      <c r="X38" s="166"/>
      <c r="Y38" s="39"/>
      <c r="Z38" s="336"/>
      <c r="AA38" s="175"/>
      <c r="AB38" s="335"/>
      <c r="AC38" s="166"/>
      <c r="AD38" s="39"/>
      <c r="AE38" s="336"/>
    </row>
    <row r="39" spans="1:31" s="10" customFormat="1" x14ac:dyDescent="0.25">
      <c r="A39" s="208" t="s">
        <v>38</v>
      </c>
      <c r="B39" s="316">
        <v>136950</v>
      </c>
      <c r="C39" s="255">
        <v>1000</v>
      </c>
      <c r="D39" s="256">
        <v>1995</v>
      </c>
      <c r="E39" s="257">
        <f t="shared" si="2"/>
        <v>24830.1</v>
      </c>
      <c r="F39" s="111">
        <f t="shared" si="14"/>
        <v>162775.1</v>
      </c>
      <c r="G39" s="324">
        <v>134410</v>
      </c>
      <c r="H39" s="264">
        <v>1000</v>
      </c>
      <c r="I39" s="256">
        <v>2260.44</v>
      </c>
      <c r="J39" s="266">
        <f>(G39-H39+I39)*18%</f>
        <v>24420.679199999999</v>
      </c>
      <c r="K39" s="106">
        <f>G39-H39+I39+J39</f>
        <v>160091.11920000002</v>
      </c>
      <c r="L39" s="324">
        <v>135010</v>
      </c>
      <c r="M39" s="255">
        <v>1000</v>
      </c>
      <c r="N39" s="256">
        <v>1982.75</v>
      </c>
      <c r="O39" s="257">
        <f t="shared" si="4"/>
        <v>24478.695</v>
      </c>
      <c r="P39" s="111">
        <f t="shared" si="5"/>
        <v>160471.44500000001</v>
      </c>
      <c r="Q39" s="324">
        <v>133730</v>
      </c>
      <c r="R39" s="255">
        <v>1000</v>
      </c>
      <c r="S39" s="266">
        <v>2043.49</v>
      </c>
      <c r="T39" s="257">
        <f t="shared" si="1"/>
        <v>24259.228199999998</v>
      </c>
      <c r="U39" s="111">
        <f t="shared" si="8"/>
        <v>159032.7182</v>
      </c>
      <c r="V39" s="324">
        <v>135280</v>
      </c>
      <c r="W39" s="255">
        <v>1000</v>
      </c>
      <c r="X39" s="265">
        <v>1348.71</v>
      </c>
      <c r="Y39" s="257">
        <f>(V39-W39+X39)*18%</f>
        <v>24413.167799999999</v>
      </c>
      <c r="Z39" s="111">
        <f t="shared" ref="Z39:Z40" si="27">V39-W39+X39+Y39</f>
        <v>160041.87779999999</v>
      </c>
      <c r="AA39" s="324">
        <v>136380</v>
      </c>
      <c r="AB39" s="255">
        <v>1000</v>
      </c>
      <c r="AC39" s="265">
        <v>4011.8</v>
      </c>
      <c r="AD39" s="257">
        <f>(AA39-AB39+AC39)*18%</f>
        <v>25090.523999999998</v>
      </c>
      <c r="AE39" s="111">
        <f t="shared" ref="AE39:AE40" si="28">AA39-AB39+AC39+AD39</f>
        <v>164482.32399999999</v>
      </c>
    </row>
    <row r="40" spans="1:31" s="10" customFormat="1" ht="15.75" thickBot="1" x14ac:dyDescent="0.3">
      <c r="A40" s="209" t="s">
        <v>39</v>
      </c>
      <c r="B40" s="316">
        <v>136950</v>
      </c>
      <c r="C40" s="1">
        <v>1000</v>
      </c>
      <c r="D40" s="173">
        <v>1995</v>
      </c>
      <c r="E40" s="2">
        <f t="shared" si="2"/>
        <v>24830.1</v>
      </c>
      <c r="F40" s="110">
        <f t="shared" si="14"/>
        <v>162775.1</v>
      </c>
      <c r="G40" s="324">
        <v>134360</v>
      </c>
      <c r="H40" s="61">
        <v>1000</v>
      </c>
      <c r="I40" s="173">
        <v>2260.44</v>
      </c>
      <c r="J40" s="51">
        <f t="shared" si="0"/>
        <v>24411.679199999999</v>
      </c>
      <c r="K40" s="107">
        <f t="shared" si="3"/>
        <v>160032.11920000002</v>
      </c>
      <c r="L40" s="324">
        <v>132510</v>
      </c>
      <c r="M40" s="1">
        <v>1000</v>
      </c>
      <c r="N40" s="173">
        <v>1982.75</v>
      </c>
      <c r="O40" s="2">
        <f t="shared" si="4"/>
        <v>24028.695</v>
      </c>
      <c r="P40" s="110">
        <f t="shared" si="5"/>
        <v>157521.44500000001</v>
      </c>
      <c r="Q40" s="324">
        <v>131730</v>
      </c>
      <c r="R40" s="1">
        <v>1000</v>
      </c>
      <c r="S40" s="51">
        <v>2043.49</v>
      </c>
      <c r="T40" s="2">
        <f t="shared" si="1"/>
        <v>23899.228199999998</v>
      </c>
      <c r="U40" s="110">
        <f t="shared" si="8"/>
        <v>156672.7182</v>
      </c>
      <c r="V40" s="324">
        <v>136130</v>
      </c>
      <c r="W40" s="1">
        <v>1000</v>
      </c>
      <c r="X40" s="163">
        <v>1348.71</v>
      </c>
      <c r="Y40" s="2">
        <f>(V40-W40+X40)*18%</f>
        <v>24566.167799999999</v>
      </c>
      <c r="Z40" s="110">
        <f t="shared" si="27"/>
        <v>161044.87779999999</v>
      </c>
      <c r="AA40" s="324">
        <v>134230</v>
      </c>
      <c r="AB40" s="1">
        <v>1000</v>
      </c>
      <c r="AC40" s="163">
        <v>4011.8</v>
      </c>
      <c r="AD40" s="2">
        <f>(AA40-AB40+AC40)*18%</f>
        <v>24703.523999999998</v>
      </c>
      <c r="AE40" s="110">
        <f t="shared" si="28"/>
        <v>161945.32399999999</v>
      </c>
    </row>
    <row r="41" spans="1:31" s="10" customFormat="1" x14ac:dyDescent="0.25">
      <c r="A41" s="207" t="s">
        <v>40</v>
      </c>
      <c r="B41" s="175"/>
      <c r="C41" s="335"/>
      <c r="D41" s="137"/>
      <c r="E41" s="39"/>
      <c r="F41" s="336"/>
      <c r="G41" s="138"/>
      <c r="H41" s="337"/>
      <c r="I41" s="176"/>
      <c r="J41" s="137"/>
      <c r="K41" s="108"/>
      <c r="L41" s="310"/>
      <c r="M41" s="335"/>
      <c r="N41" s="137"/>
      <c r="O41" s="39"/>
      <c r="P41" s="336"/>
      <c r="Q41" s="175"/>
      <c r="R41" s="335"/>
      <c r="S41" s="137"/>
      <c r="T41" s="39"/>
      <c r="U41" s="336"/>
      <c r="V41" s="175"/>
      <c r="W41" s="335"/>
      <c r="X41" s="166"/>
      <c r="Y41" s="39"/>
      <c r="Z41" s="336"/>
      <c r="AA41" s="175"/>
      <c r="AB41" s="335"/>
      <c r="AC41" s="166"/>
      <c r="AD41" s="39"/>
      <c r="AE41" s="336"/>
    </row>
    <row r="42" spans="1:31" s="10" customFormat="1" x14ac:dyDescent="0.25">
      <c r="A42" s="208" t="s">
        <v>41</v>
      </c>
      <c r="B42" s="316">
        <v>139200</v>
      </c>
      <c r="C42" s="255">
        <v>1000</v>
      </c>
      <c r="D42" s="256">
        <v>1995</v>
      </c>
      <c r="E42" s="257">
        <f t="shared" si="2"/>
        <v>25235.1</v>
      </c>
      <c r="F42" s="111">
        <f t="shared" si="14"/>
        <v>165430.1</v>
      </c>
      <c r="G42" s="324">
        <v>136110</v>
      </c>
      <c r="H42" s="264">
        <v>1000</v>
      </c>
      <c r="I42" s="256">
        <v>2260.44</v>
      </c>
      <c r="J42" s="266">
        <f>(G42-H42+I42)*18%</f>
        <v>24726.679199999999</v>
      </c>
      <c r="K42" s="106">
        <f>G42-H42+I42+J42</f>
        <v>162097.11920000002</v>
      </c>
      <c r="L42" s="324">
        <v>138260</v>
      </c>
      <c r="M42" s="255">
        <v>1000</v>
      </c>
      <c r="N42" s="256">
        <v>1982.75</v>
      </c>
      <c r="O42" s="257">
        <f t="shared" si="4"/>
        <v>25063.695</v>
      </c>
      <c r="P42" s="111">
        <f t="shared" si="5"/>
        <v>164306.44500000001</v>
      </c>
      <c r="Q42" s="324">
        <v>136480</v>
      </c>
      <c r="R42" s="255">
        <v>1000</v>
      </c>
      <c r="S42" s="266">
        <v>2043.49</v>
      </c>
      <c r="T42" s="257">
        <f>(Q42-R42+S42)*18%</f>
        <v>24754.228199999998</v>
      </c>
      <c r="U42" s="111">
        <f>Q42-R42+S42+T42</f>
        <v>162277.7182</v>
      </c>
      <c r="V42" s="324">
        <v>137880</v>
      </c>
      <c r="W42" s="255">
        <v>1000</v>
      </c>
      <c r="X42" s="265">
        <v>1348.71</v>
      </c>
      <c r="Y42" s="257">
        <f>(V42-W42+X42)*18%</f>
        <v>24881.167799999999</v>
      </c>
      <c r="Z42" s="111">
        <f t="shared" ref="Z42" si="29">V42-W42+X42+Y42</f>
        <v>163109.87779999999</v>
      </c>
      <c r="AA42" s="324">
        <v>137780</v>
      </c>
      <c r="AB42" s="255">
        <v>1000</v>
      </c>
      <c r="AC42" s="265">
        <v>4011.8</v>
      </c>
      <c r="AD42" s="257">
        <f>(AA42-AB42+AC42)*18%</f>
        <v>25342.523999999998</v>
      </c>
      <c r="AE42" s="111">
        <f t="shared" ref="AE42" si="30">AA42-AB42+AC42+AD42</f>
        <v>166134.32399999999</v>
      </c>
    </row>
    <row r="43" spans="1:31" s="10" customFormat="1" ht="15.75" thickBot="1" x14ac:dyDescent="0.3">
      <c r="A43" s="209" t="s">
        <v>42</v>
      </c>
      <c r="B43" s="172"/>
      <c r="C43" s="1"/>
      <c r="D43" s="51"/>
      <c r="E43" s="2"/>
      <c r="F43" s="110"/>
      <c r="G43" s="159"/>
      <c r="H43" s="61"/>
      <c r="I43" s="173"/>
      <c r="J43" s="51"/>
      <c r="K43" s="107"/>
      <c r="L43" s="172"/>
      <c r="M43" s="1"/>
      <c r="N43" s="51"/>
      <c r="O43" s="2"/>
      <c r="P43" s="110"/>
      <c r="Q43" s="305"/>
      <c r="R43" s="1"/>
      <c r="S43" s="51"/>
      <c r="T43" s="2"/>
      <c r="U43" s="110"/>
      <c r="V43" s="172"/>
      <c r="W43" s="1"/>
      <c r="X43" s="163"/>
      <c r="Y43" s="2"/>
      <c r="Z43" s="110"/>
      <c r="AA43" s="172"/>
      <c r="AB43" s="1"/>
      <c r="AC43" s="163"/>
      <c r="AD43" s="2"/>
      <c r="AE43" s="110"/>
    </row>
    <row r="44" spans="1:31" s="10" customFormat="1" x14ac:dyDescent="0.25">
      <c r="A44" s="208" t="s">
        <v>43</v>
      </c>
      <c r="B44" s="316">
        <v>139200</v>
      </c>
      <c r="C44" s="255">
        <v>1000</v>
      </c>
      <c r="D44" s="256">
        <v>1995</v>
      </c>
      <c r="E44" s="257">
        <f t="shared" si="2"/>
        <v>25235.1</v>
      </c>
      <c r="F44" s="111">
        <f t="shared" si="14"/>
        <v>165430.1</v>
      </c>
      <c r="G44" s="324">
        <v>136110</v>
      </c>
      <c r="H44" s="264">
        <v>1000</v>
      </c>
      <c r="I44" s="256">
        <v>2260.44</v>
      </c>
      <c r="J44" s="266">
        <f t="shared" si="0"/>
        <v>24726.679199999999</v>
      </c>
      <c r="K44" s="106">
        <f t="shared" si="3"/>
        <v>162097.11920000002</v>
      </c>
      <c r="L44" s="324">
        <v>138260</v>
      </c>
      <c r="M44" s="255">
        <v>1000</v>
      </c>
      <c r="N44" s="256">
        <v>1982.75</v>
      </c>
      <c r="O44" s="257">
        <f>(L44-M44+N44)*18%</f>
        <v>25063.695</v>
      </c>
      <c r="P44" s="111">
        <f>L44-M44+N44+O44</f>
        <v>164306.44500000001</v>
      </c>
      <c r="Q44" s="324">
        <v>136480</v>
      </c>
      <c r="R44" s="255">
        <v>1000</v>
      </c>
      <c r="S44" s="266">
        <v>2043.49</v>
      </c>
      <c r="T44" s="257">
        <f t="shared" si="1"/>
        <v>24754.228199999998</v>
      </c>
      <c r="U44" s="111">
        <f t="shared" si="8"/>
        <v>162277.7182</v>
      </c>
      <c r="V44" s="324">
        <v>137880</v>
      </c>
      <c r="W44" s="255">
        <v>1000</v>
      </c>
      <c r="X44" s="265">
        <v>1348.71</v>
      </c>
      <c r="Y44" s="257">
        <f>(V44-W44+X44)*18%</f>
        <v>24881.167799999999</v>
      </c>
      <c r="Z44" s="111">
        <f t="shared" ref="Z44:Z45" si="31">V44-W44+X44+Y44</f>
        <v>163109.87779999999</v>
      </c>
      <c r="AA44" s="324">
        <v>137780</v>
      </c>
      <c r="AB44" s="255">
        <v>1000</v>
      </c>
      <c r="AC44" s="265">
        <v>4011.8</v>
      </c>
      <c r="AD44" s="257">
        <f>(AA44-AB44+AC44)*18%</f>
        <v>25342.523999999998</v>
      </c>
      <c r="AE44" s="111">
        <f t="shared" ref="AE44:AE45" si="32">AA44-AB44+AC44+AD44</f>
        <v>166134.32399999999</v>
      </c>
    </row>
    <row r="45" spans="1:31" s="10" customFormat="1" ht="15.75" thickBot="1" x14ac:dyDescent="0.3">
      <c r="A45" s="209" t="s">
        <v>44</v>
      </c>
      <c r="B45" s="316">
        <v>142700</v>
      </c>
      <c r="C45" s="1">
        <v>1000</v>
      </c>
      <c r="D45" s="256">
        <v>1995</v>
      </c>
      <c r="E45" s="2">
        <f t="shared" si="2"/>
        <v>25865.1</v>
      </c>
      <c r="F45" s="110">
        <f t="shared" si="14"/>
        <v>169560.1</v>
      </c>
      <c r="G45" s="324">
        <v>140110</v>
      </c>
      <c r="H45" s="61">
        <v>1000</v>
      </c>
      <c r="I45" s="256">
        <v>2260.44</v>
      </c>
      <c r="J45" s="51">
        <f t="shared" si="0"/>
        <v>25446.679199999999</v>
      </c>
      <c r="K45" s="107">
        <f t="shared" si="3"/>
        <v>166817.11920000002</v>
      </c>
      <c r="L45" s="324">
        <v>141760</v>
      </c>
      <c r="M45" s="1">
        <v>1000</v>
      </c>
      <c r="N45" s="256">
        <v>1982.75</v>
      </c>
      <c r="O45" s="2">
        <f t="shared" si="4"/>
        <v>25693.695</v>
      </c>
      <c r="P45" s="110">
        <f t="shared" si="5"/>
        <v>168436.44500000001</v>
      </c>
      <c r="Q45" s="324">
        <v>139980</v>
      </c>
      <c r="R45" s="1">
        <v>1000</v>
      </c>
      <c r="S45" s="266">
        <v>2043.49</v>
      </c>
      <c r="T45" s="2">
        <f>(Q45-R45+S45)*18%</f>
        <v>25384.228199999998</v>
      </c>
      <c r="U45" s="110">
        <f>Q45-R45+S45+T45</f>
        <v>166407.7182</v>
      </c>
      <c r="V45" s="324">
        <v>141380</v>
      </c>
      <c r="W45" s="1">
        <v>1000</v>
      </c>
      <c r="X45" s="265">
        <v>1348.71</v>
      </c>
      <c r="Y45" s="2">
        <f>(V45-W45+X45)*18%</f>
        <v>25511.167799999999</v>
      </c>
      <c r="Z45" s="110">
        <f t="shared" si="31"/>
        <v>167239.87779999999</v>
      </c>
      <c r="AA45" s="324">
        <v>141280</v>
      </c>
      <c r="AB45" s="1">
        <v>1000</v>
      </c>
      <c r="AC45" s="265">
        <v>4011.8</v>
      </c>
      <c r="AD45" s="2">
        <f>(AA45-AB45+AC45)*18%</f>
        <v>25972.523999999998</v>
      </c>
      <c r="AE45" s="110">
        <f t="shared" si="32"/>
        <v>170264.32399999999</v>
      </c>
    </row>
    <row r="46" spans="1:31" x14ac:dyDescent="0.25">
      <c r="A46" s="214" t="s">
        <v>45</v>
      </c>
      <c r="B46" s="175"/>
      <c r="C46" s="143"/>
      <c r="D46" s="137"/>
      <c r="E46" s="39"/>
      <c r="F46" s="336"/>
      <c r="G46" s="138"/>
      <c r="H46" s="140"/>
      <c r="I46" s="176"/>
      <c r="J46" s="137"/>
      <c r="K46" s="108"/>
      <c r="L46" s="175"/>
      <c r="M46" s="143"/>
      <c r="N46" s="137"/>
      <c r="O46" s="39"/>
      <c r="P46" s="336"/>
      <c r="Q46" s="175"/>
      <c r="R46" s="143"/>
      <c r="S46" s="137"/>
      <c r="T46" s="39"/>
      <c r="U46" s="336"/>
      <c r="V46" s="175"/>
      <c r="W46" s="143"/>
      <c r="X46" s="166"/>
      <c r="Y46" s="39"/>
      <c r="Z46" s="336"/>
      <c r="AA46" s="175"/>
      <c r="AB46" s="143"/>
      <c r="AC46" s="166"/>
      <c r="AD46" s="39"/>
      <c r="AE46" s="336"/>
    </row>
    <row r="47" spans="1:31" x14ac:dyDescent="0.25">
      <c r="A47" s="215" t="s">
        <v>46</v>
      </c>
      <c r="B47" s="316">
        <v>123460</v>
      </c>
      <c r="C47" s="255">
        <v>1000</v>
      </c>
      <c r="D47" s="256">
        <v>1995</v>
      </c>
      <c r="E47" s="257">
        <f t="shared" si="2"/>
        <v>22401.899999999998</v>
      </c>
      <c r="F47" s="111">
        <f t="shared" si="14"/>
        <v>146856.9</v>
      </c>
      <c r="G47" s="324">
        <v>125720</v>
      </c>
      <c r="H47" s="264">
        <v>1000</v>
      </c>
      <c r="I47" s="256">
        <v>2260.44</v>
      </c>
      <c r="J47" s="266">
        <f t="shared" si="0"/>
        <v>22856.479199999998</v>
      </c>
      <c r="K47" s="106">
        <f t="shared" si="3"/>
        <v>149836.9192</v>
      </c>
      <c r="L47" s="324">
        <v>124530</v>
      </c>
      <c r="M47" s="255">
        <v>1000</v>
      </c>
      <c r="N47" s="256">
        <v>1982.75</v>
      </c>
      <c r="O47" s="257">
        <f t="shared" si="4"/>
        <v>22592.294999999998</v>
      </c>
      <c r="P47" s="111">
        <f t="shared" si="5"/>
        <v>148105.04499999998</v>
      </c>
      <c r="Q47" s="324">
        <v>122680</v>
      </c>
      <c r="R47" s="255">
        <v>1000</v>
      </c>
      <c r="S47" s="266">
        <v>2043.49</v>
      </c>
      <c r="T47" s="257">
        <f t="shared" si="1"/>
        <v>22270.228200000001</v>
      </c>
      <c r="U47" s="111">
        <f t="shared" si="8"/>
        <v>145993.7182</v>
      </c>
      <c r="V47" s="324">
        <v>124250</v>
      </c>
      <c r="W47" s="255">
        <v>1000</v>
      </c>
      <c r="X47" s="265">
        <v>1348.71</v>
      </c>
      <c r="Y47" s="257">
        <f>(V47-W47+X47)*18%</f>
        <v>22427.767800000001</v>
      </c>
      <c r="Z47" s="111">
        <f t="shared" ref="Z47" si="33">V47-W47+X47+Y47</f>
        <v>147026.47779999999</v>
      </c>
      <c r="AA47" s="324">
        <v>124800</v>
      </c>
      <c r="AB47" s="255">
        <v>1000</v>
      </c>
      <c r="AC47" s="265">
        <v>4011.8</v>
      </c>
      <c r="AD47" s="257">
        <f>(AA47-AB47+AC47)*18%</f>
        <v>23006.124</v>
      </c>
      <c r="AE47" s="111">
        <f t="shared" ref="AE47" si="34">AA47-AB47+AC47+AD47</f>
        <v>150817.924</v>
      </c>
    </row>
    <row r="48" spans="1:31" ht="15.75" thickBot="1" x14ac:dyDescent="0.3">
      <c r="A48" s="216"/>
      <c r="B48" s="172"/>
      <c r="C48" s="1"/>
      <c r="D48" s="51"/>
      <c r="E48" s="2"/>
      <c r="F48" s="110"/>
      <c r="G48" s="159"/>
      <c r="H48" s="61"/>
      <c r="I48" s="173"/>
      <c r="J48" s="51"/>
      <c r="K48" s="107"/>
      <c r="L48" s="172"/>
      <c r="M48" s="1"/>
      <c r="N48" s="51"/>
      <c r="O48" s="2"/>
      <c r="P48" s="110"/>
      <c r="Q48" s="172"/>
      <c r="R48" s="1"/>
      <c r="S48" s="51"/>
      <c r="T48" s="2"/>
      <c r="U48" s="110"/>
      <c r="V48" s="172"/>
      <c r="W48" s="1"/>
      <c r="X48" s="163"/>
      <c r="Y48" s="2"/>
      <c r="Z48" s="110"/>
      <c r="AA48" s="289"/>
      <c r="AB48" s="1"/>
      <c r="AC48" s="163"/>
      <c r="AD48" s="2"/>
      <c r="AE48" s="110"/>
    </row>
    <row r="49" spans="1:31" x14ac:dyDescent="0.25">
      <c r="A49" s="208" t="s">
        <v>47</v>
      </c>
      <c r="B49" s="316">
        <v>139560</v>
      </c>
      <c r="C49" s="255">
        <v>1000</v>
      </c>
      <c r="D49" s="256">
        <v>1995</v>
      </c>
      <c r="E49" s="257">
        <f t="shared" si="2"/>
        <v>25299.899999999998</v>
      </c>
      <c r="F49" s="111">
        <f t="shared" si="14"/>
        <v>165854.9</v>
      </c>
      <c r="G49" s="324">
        <v>137670</v>
      </c>
      <c r="H49" s="264">
        <v>1000</v>
      </c>
      <c r="I49" s="256">
        <v>2260.44</v>
      </c>
      <c r="J49" s="266">
        <f t="shared" si="0"/>
        <v>25007.479199999998</v>
      </c>
      <c r="K49" s="106">
        <f t="shared" si="3"/>
        <v>163937.9192</v>
      </c>
      <c r="L49" s="324">
        <v>137610</v>
      </c>
      <c r="M49" s="255">
        <v>1000</v>
      </c>
      <c r="N49" s="256">
        <v>1982.75</v>
      </c>
      <c r="O49" s="257">
        <f t="shared" si="4"/>
        <v>24946.695</v>
      </c>
      <c r="P49" s="111">
        <f t="shared" si="5"/>
        <v>163539.44500000001</v>
      </c>
      <c r="Q49" s="324">
        <v>137130</v>
      </c>
      <c r="R49" s="255">
        <v>1000</v>
      </c>
      <c r="S49" s="266">
        <v>2043.49</v>
      </c>
      <c r="T49" s="257">
        <f t="shared" si="1"/>
        <v>24871.228199999998</v>
      </c>
      <c r="U49" s="111">
        <f t="shared" si="8"/>
        <v>163044.7182</v>
      </c>
      <c r="V49" s="324">
        <v>137940</v>
      </c>
      <c r="W49" s="255">
        <v>1000</v>
      </c>
      <c r="X49" s="265">
        <v>1348.71</v>
      </c>
      <c r="Y49" s="257">
        <f>(V49-W49+X49)*18%</f>
        <v>24891.967799999999</v>
      </c>
      <c r="Z49" s="111">
        <f t="shared" ref="Z49" si="35">V49-W49+X49+Y49</f>
        <v>163180.6778</v>
      </c>
      <c r="AA49" s="324">
        <v>138640</v>
      </c>
      <c r="AB49" s="255">
        <v>1000</v>
      </c>
      <c r="AC49" s="265">
        <v>4011.8</v>
      </c>
      <c r="AD49" s="257">
        <f>(AA49-AB49+AC49)*18%</f>
        <v>25497.323999999997</v>
      </c>
      <c r="AE49" s="111">
        <f t="shared" ref="AE49" si="36">AA49-AB49+AC49+AD49</f>
        <v>167149.12399999998</v>
      </c>
    </row>
    <row r="50" spans="1:31" ht="15.75" thickBot="1" x14ac:dyDescent="0.3">
      <c r="A50" s="209" t="s">
        <v>48</v>
      </c>
      <c r="B50" s="172"/>
      <c r="C50" s="1"/>
      <c r="D50" s="51"/>
      <c r="E50" s="2"/>
      <c r="F50" s="110"/>
      <c r="G50" s="159"/>
      <c r="H50" s="61"/>
      <c r="I50" s="173"/>
      <c r="J50" s="51"/>
      <c r="K50" s="107"/>
      <c r="L50" s="172"/>
      <c r="M50" s="1"/>
      <c r="N50" s="51"/>
      <c r="O50" s="2"/>
      <c r="P50" s="110"/>
      <c r="Q50" s="172"/>
      <c r="R50" s="1"/>
      <c r="S50" s="51"/>
      <c r="T50" s="2"/>
      <c r="U50" s="110"/>
      <c r="V50" s="172"/>
      <c r="W50" s="1"/>
      <c r="X50" s="163"/>
      <c r="Y50" s="2"/>
      <c r="Z50" s="110"/>
      <c r="AA50" s="172"/>
      <c r="AB50" s="1"/>
      <c r="AC50" s="163"/>
      <c r="AD50" s="2"/>
      <c r="AE50" s="110"/>
    </row>
    <row r="51" spans="1:31" x14ac:dyDescent="0.25">
      <c r="A51" s="207" t="s">
        <v>49</v>
      </c>
      <c r="B51" s="175"/>
      <c r="C51" s="335"/>
      <c r="D51" s="137"/>
      <c r="E51" s="39"/>
      <c r="F51" s="336"/>
      <c r="G51" s="138"/>
      <c r="H51" s="337"/>
      <c r="I51" s="176"/>
      <c r="J51" s="137"/>
      <c r="K51" s="108"/>
      <c r="L51" s="175"/>
      <c r="M51" s="335"/>
      <c r="N51" s="137"/>
      <c r="O51" s="39"/>
      <c r="P51" s="336"/>
      <c r="Q51" s="175"/>
      <c r="R51" s="335"/>
      <c r="S51" s="137"/>
      <c r="T51" s="39"/>
      <c r="U51" s="336"/>
      <c r="V51" s="175"/>
      <c r="W51" s="335"/>
      <c r="X51" s="166"/>
      <c r="Y51" s="39"/>
      <c r="Z51" s="336"/>
      <c r="AA51" s="175"/>
      <c r="AB51" s="335"/>
      <c r="AC51" s="166"/>
      <c r="AD51" s="39"/>
      <c r="AE51" s="336"/>
    </row>
    <row r="52" spans="1:31" x14ac:dyDescent="0.25">
      <c r="A52" s="215" t="s">
        <v>50</v>
      </c>
      <c r="B52" s="316">
        <v>123710</v>
      </c>
      <c r="C52" s="255">
        <v>1000</v>
      </c>
      <c r="D52" s="256">
        <v>1995</v>
      </c>
      <c r="E52" s="257">
        <f t="shared" si="2"/>
        <v>22446.899999999998</v>
      </c>
      <c r="F52" s="111">
        <f t="shared" si="14"/>
        <v>147151.9</v>
      </c>
      <c r="G52" s="324">
        <v>123570</v>
      </c>
      <c r="H52" s="264">
        <v>1000</v>
      </c>
      <c r="I52" s="256">
        <v>2260.44</v>
      </c>
      <c r="J52" s="266">
        <f>(G52-H52+I52)*18%</f>
        <v>22469.479199999998</v>
      </c>
      <c r="K52" s="106">
        <f>G52-H52+I52+J52</f>
        <v>147299.9192</v>
      </c>
      <c r="L52" s="324">
        <v>124280</v>
      </c>
      <c r="M52" s="255">
        <v>1000</v>
      </c>
      <c r="N52" s="256">
        <v>1982.75</v>
      </c>
      <c r="O52" s="257">
        <f t="shared" si="4"/>
        <v>22547.294999999998</v>
      </c>
      <c r="P52" s="111">
        <f t="shared" si="5"/>
        <v>147810.04499999998</v>
      </c>
      <c r="Q52" s="324">
        <v>122430</v>
      </c>
      <c r="R52" s="255">
        <v>1000</v>
      </c>
      <c r="S52" s="266">
        <v>2043.49</v>
      </c>
      <c r="T52" s="257">
        <f t="shared" si="1"/>
        <v>22225.228200000001</v>
      </c>
      <c r="U52" s="111">
        <f t="shared" si="8"/>
        <v>145698.7182</v>
      </c>
      <c r="V52" s="324">
        <v>124000</v>
      </c>
      <c r="W52" s="255">
        <v>1000</v>
      </c>
      <c r="X52" s="265">
        <v>1348.71</v>
      </c>
      <c r="Y52" s="257">
        <f>(V52-W52+X52)*18%</f>
        <v>22382.767800000001</v>
      </c>
      <c r="Z52" s="111">
        <f t="shared" ref="Z52" si="37">V52-W52+X52+Y52</f>
        <v>146731.47779999999</v>
      </c>
      <c r="AA52" s="324">
        <v>124550</v>
      </c>
      <c r="AB52" s="255">
        <v>1000</v>
      </c>
      <c r="AC52" s="265">
        <v>4011.8</v>
      </c>
      <c r="AD52" s="257">
        <f>(AA52-AB52+AC52)*18%</f>
        <v>22961.124</v>
      </c>
      <c r="AE52" s="111">
        <f>AA52-AB52+AC52+AD52</f>
        <v>150522.924</v>
      </c>
    </row>
    <row r="53" spans="1:31" x14ac:dyDescent="0.25">
      <c r="A53" s="215" t="s">
        <v>51</v>
      </c>
      <c r="B53" s="174"/>
      <c r="C53" s="255"/>
      <c r="D53" s="266"/>
      <c r="E53" s="257"/>
      <c r="F53" s="111"/>
      <c r="G53" s="124"/>
      <c r="H53" s="264"/>
      <c r="I53" s="256"/>
      <c r="J53" s="266"/>
      <c r="K53" s="106"/>
      <c r="L53" s="174"/>
      <c r="M53" s="255"/>
      <c r="N53" s="266"/>
      <c r="O53" s="257"/>
      <c r="P53" s="111"/>
      <c r="Q53" s="174"/>
      <c r="R53" s="255"/>
      <c r="S53" s="266"/>
      <c r="T53" s="257"/>
      <c r="U53" s="111"/>
      <c r="V53" s="174"/>
      <c r="W53" s="255"/>
      <c r="X53" s="265"/>
      <c r="Y53" s="257"/>
      <c r="Z53" s="111"/>
      <c r="AA53" s="174"/>
      <c r="AB53" s="255"/>
      <c r="AC53" s="265"/>
      <c r="AD53" s="257"/>
      <c r="AE53" s="111"/>
    </row>
    <row r="54" spans="1:31" ht="15.75" thickBot="1" x14ac:dyDescent="0.3">
      <c r="A54" s="216" t="s">
        <v>52</v>
      </c>
      <c r="B54" s="316">
        <v>126610</v>
      </c>
      <c r="C54" s="1">
        <v>1000</v>
      </c>
      <c r="D54" s="256">
        <v>1995</v>
      </c>
      <c r="E54" s="2">
        <f t="shared" si="2"/>
        <v>22968.899999999998</v>
      </c>
      <c r="F54" s="110">
        <f t="shared" si="14"/>
        <v>150573.9</v>
      </c>
      <c r="G54" s="324">
        <v>124520</v>
      </c>
      <c r="H54" s="61">
        <v>1000</v>
      </c>
      <c r="I54" s="256">
        <v>2260.44</v>
      </c>
      <c r="J54" s="51">
        <f t="shared" si="0"/>
        <v>22640.479199999998</v>
      </c>
      <c r="K54" s="107">
        <f t="shared" si="3"/>
        <v>148420.9192</v>
      </c>
      <c r="L54" s="324">
        <v>126730</v>
      </c>
      <c r="M54" s="1">
        <v>1000</v>
      </c>
      <c r="N54" s="256">
        <v>1982.75</v>
      </c>
      <c r="O54" s="2">
        <f t="shared" si="4"/>
        <v>22988.294999999998</v>
      </c>
      <c r="P54" s="110">
        <f t="shared" si="5"/>
        <v>150701.04499999998</v>
      </c>
      <c r="Q54" s="324">
        <v>123430</v>
      </c>
      <c r="R54" s="1">
        <v>1000</v>
      </c>
      <c r="S54" s="266">
        <v>2043.49</v>
      </c>
      <c r="T54" s="2">
        <f t="shared" si="1"/>
        <v>22405.228200000001</v>
      </c>
      <c r="U54" s="110">
        <f t="shared" si="8"/>
        <v>146878.7182</v>
      </c>
      <c r="V54" s="324">
        <v>124450</v>
      </c>
      <c r="W54" s="1">
        <v>1000</v>
      </c>
      <c r="X54" s="265">
        <v>1348.71</v>
      </c>
      <c r="Y54" s="2">
        <f>(V54-W54+X54)*18%</f>
        <v>22463.767800000001</v>
      </c>
      <c r="Z54" s="110">
        <f>V54-W54+X54+Y54</f>
        <v>147262.47779999999</v>
      </c>
      <c r="AA54" s="324">
        <v>124900</v>
      </c>
      <c r="AB54" s="1">
        <v>1000</v>
      </c>
      <c r="AC54" s="265">
        <v>4011.8</v>
      </c>
      <c r="AD54" s="2">
        <f>(AA54-AB54+AC54)*18%</f>
        <v>23024.124</v>
      </c>
      <c r="AE54" s="110">
        <f>AA54-AB54+AC54+AD54</f>
        <v>150935.924</v>
      </c>
    </row>
    <row r="55" spans="1:31" x14ac:dyDescent="0.25">
      <c r="A55" s="207" t="s">
        <v>53</v>
      </c>
      <c r="B55" s="175"/>
      <c r="C55" s="335"/>
      <c r="D55" s="137"/>
      <c r="E55" s="39"/>
      <c r="F55" s="336"/>
      <c r="G55" s="138"/>
      <c r="H55" s="337"/>
      <c r="I55" s="176"/>
      <c r="J55" s="137"/>
      <c r="K55" s="108"/>
      <c r="L55" s="175"/>
      <c r="M55" s="335"/>
      <c r="N55" s="137"/>
      <c r="O55" s="39"/>
      <c r="P55" s="336"/>
      <c r="Q55" s="175"/>
      <c r="R55" s="335"/>
      <c r="S55" s="137"/>
      <c r="T55" s="39"/>
      <c r="U55" s="336"/>
      <c r="V55" s="175"/>
      <c r="W55" s="335"/>
      <c r="X55" s="166"/>
      <c r="Y55" s="39"/>
      <c r="Z55" s="336"/>
      <c r="AA55" s="175"/>
      <c r="AB55" s="335"/>
      <c r="AC55" s="166"/>
      <c r="AD55" s="39"/>
      <c r="AE55" s="336"/>
    </row>
    <row r="56" spans="1:31" x14ac:dyDescent="0.25">
      <c r="A56" s="208" t="s">
        <v>54</v>
      </c>
      <c r="B56" s="316">
        <v>135830</v>
      </c>
      <c r="C56" s="255">
        <v>1000</v>
      </c>
      <c r="D56" s="256">
        <v>1995</v>
      </c>
      <c r="E56" s="257">
        <f t="shared" si="2"/>
        <v>24628.5</v>
      </c>
      <c r="F56" s="111">
        <f t="shared" si="14"/>
        <v>161453.5</v>
      </c>
      <c r="G56" s="324">
        <v>133650</v>
      </c>
      <c r="H56" s="264">
        <v>1000</v>
      </c>
      <c r="I56" s="256">
        <v>2260.44</v>
      </c>
      <c r="J56" s="266">
        <f t="shared" si="0"/>
        <v>24283.879199999999</v>
      </c>
      <c r="K56" s="106">
        <f t="shared" si="3"/>
        <v>159194.3192</v>
      </c>
      <c r="L56" s="324">
        <v>135750</v>
      </c>
      <c r="M56" s="255">
        <v>1000</v>
      </c>
      <c r="N56" s="256">
        <v>1982.75</v>
      </c>
      <c r="O56" s="257">
        <f t="shared" si="4"/>
        <v>24611.895</v>
      </c>
      <c r="P56" s="111">
        <f t="shared" si="5"/>
        <v>161344.64499999999</v>
      </c>
      <c r="Q56" s="324">
        <v>135040</v>
      </c>
      <c r="R56" s="255">
        <v>1000</v>
      </c>
      <c r="S56" s="266">
        <v>2043.49</v>
      </c>
      <c r="T56" s="257">
        <f t="shared" si="1"/>
        <v>24495.028199999997</v>
      </c>
      <c r="U56" s="111">
        <f t="shared" si="8"/>
        <v>160578.51819999999</v>
      </c>
      <c r="V56" s="324">
        <v>134910</v>
      </c>
      <c r="W56" s="255">
        <v>1000</v>
      </c>
      <c r="X56" s="265">
        <v>1348.71</v>
      </c>
      <c r="Y56" s="257">
        <f>(V56-W56+X56)*18%</f>
        <v>24346.567799999997</v>
      </c>
      <c r="Z56" s="111">
        <f t="shared" ref="Z56:Z57" si="38">V56-W56+X56+Y56</f>
        <v>159605.27779999998</v>
      </c>
      <c r="AA56" s="324">
        <v>138270</v>
      </c>
      <c r="AB56" s="255">
        <v>1000</v>
      </c>
      <c r="AC56" s="265">
        <v>4011.8</v>
      </c>
      <c r="AD56" s="257">
        <f>(AA56-AB56+AC56)*18%</f>
        <v>25430.723999999998</v>
      </c>
      <c r="AE56" s="111">
        <f t="shared" ref="AE56:AE57" si="39">AA56-AB56+AC56+AD56</f>
        <v>166712.52399999998</v>
      </c>
    </row>
    <row r="57" spans="1:31" ht="15.75" thickBot="1" x14ac:dyDescent="0.3">
      <c r="A57" s="209" t="s">
        <v>55</v>
      </c>
      <c r="B57" s="323">
        <v>137190</v>
      </c>
      <c r="C57" s="1">
        <v>1000</v>
      </c>
      <c r="D57" s="173">
        <v>1995</v>
      </c>
      <c r="E57" s="2">
        <f>(B57-C57+D57)*18%</f>
        <v>24873.3</v>
      </c>
      <c r="F57" s="110">
        <f>B57-C57+D57+E57</f>
        <v>163058.29999999999</v>
      </c>
      <c r="G57" s="328">
        <v>136010</v>
      </c>
      <c r="H57" s="61">
        <v>1000</v>
      </c>
      <c r="I57" s="173">
        <v>2260.44</v>
      </c>
      <c r="J57" s="51">
        <f t="shared" si="0"/>
        <v>24708.679199999999</v>
      </c>
      <c r="K57" s="107">
        <f t="shared" si="3"/>
        <v>161979.11920000002</v>
      </c>
      <c r="L57" s="328">
        <v>137610</v>
      </c>
      <c r="M57" s="1">
        <v>1000</v>
      </c>
      <c r="N57" s="173">
        <v>1982.75</v>
      </c>
      <c r="O57" s="2">
        <f t="shared" si="4"/>
        <v>24946.695</v>
      </c>
      <c r="P57" s="110">
        <f t="shared" si="5"/>
        <v>163539.44500000001</v>
      </c>
      <c r="Q57" s="328">
        <v>137400</v>
      </c>
      <c r="R57" s="1">
        <v>1000</v>
      </c>
      <c r="S57" s="51">
        <v>2043.49</v>
      </c>
      <c r="T57" s="2">
        <f t="shared" si="1"/>
        <v>24919.828199999996</v>
      </c>
      <c r="U57" s="110">
        <f t="shared" si="8"/>
        <v>163363.31819999998</v>
      </c>
      <c r="V57" s="328">
        <v>137040</v>
      </c>
      <c r="W57" s="1">
        <v>1000</v>
      </c>
      <c r="X57" s="163">
        <v>1348.71</v>
      </c>
      <c r="Y57" s="2">
        <f>(V57-W57+X57)*18%</f>
        <v>24729.967799999999</v>
      </c>
      <c r="Z57" s="110">
        <f t="shared" si="38"/>
        <v>162118.6778</v>
      </c>
      <c r="AA57" s="328">
        <v>140050</v>
      </c>
      <c r="AB57" s="1">
        <v>1000</v>
      </c>
      <c r="AC57" s="163">
        <v>4011.8</v>
      </c>
      <c r="AD57" s="2">
        <f>(AA57-AB57+AC57)*18%</f>
        <v>25751.123999999996</v>
      </c>
      <c r="AE57" s="110">
        <f t="shared" si="39"/>
        <v>168812.924</v>
      </c>
    </row>
    <row r="58" spans="1:3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86"/>
      <c r="R58" s="11"/>
      <c r="S58" s="11"/>
      <c r="T58" s="11"/>
      <c r="U58" s="11"/>
      <c r="V58" s="8"/>
      <c r="W58" s="8"/>
      <c r="X58" s="8"/>
      <c r="Y58" s="8"/>
      <c r="Z58" s="8"/>
      <c r="AA58" s="8"/>
      <c r="AB58" s="8"/>
      <c r="AC58" s="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8"/>
      <c r="W59" s="8"/>
      <c r="X59" s="8"/>
      <c r="Y59" s="8"/>
      <c r="Z59" s="8"/>
      <c r="AA59" s="8"/>
      <c r="AB59" s="8"/>
      <c r="AC59" s="8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8"/>
      <c r="W60" s="8"/>
      <c r="X60" s="8"/>
      <c r="Y60" s="8"/>
      <c r="Z60" s="8"/>
      <c r="AA60" s="8"/>
      <c r="AB60" s="8"/>
      <c r="AC60" s="8"/>
    </row>
    <row r="61" spans="1:31" ht="18" x14ac:dyDescent="0.25">
      <c r="A61" s="11"/>
      <c r="B61" s="14"/>
      <c r="C61" s="14"/>
      <c r="D61" s="14"/>
      <c r="E61" s="14"/>
      <c r="F61" s="14"/>
      <c r="G61" s="14"/>
      <c r="H61" s="14"/>
      <c r="I61" s="14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8"/>
      <c r="W61" s="8"/>
      <c r="X61" s="8"/>
      <c r="Y61" s="8"/>
      <c r="Z61" s="8"/>
      <c r="AA61" s="8"/>
      <c r="AB61" s="8"/>
      <c r="AC61" s="8"/>
    </row>
    <row r="62" spans="1:31" x14ac:dyDescent="0.25">
      <c r="A62" s="11"/>
      <c r="B62" s="11"/>
      <c r="C62" s="11"/>
      <c r="D62" s="11"/>
      <c r="E62" s="11"/>
      <c r="F62" s="11"/>
      <c r="G62" s="11"/>
      <c r="H62" s="11"/>
      <c r="I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8"/>
      <c r="W62" s="8"/>
      <c r="X62" s="8"/>
      <c r="Y62" s="8"/>
      <c r="Z62" s="8"/>
      <c r="AA62" s="8"/>
      <c r="AB62" s="8"/>
      <c r="AC62" s="8"/>
    </row>
    <row r="63" spans="1:31" ht="18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8"/>
      <c r="W63" s="8"/>
      <c r="X63" s="8"/>
      <c r="Y63" s="8"/>
      <c r="Z63" s="8"/>
      <c r="AA63" s="8"/>
      <c r="AB63" s="8"/>
      <c r="AC63" s="8"/>
    </row>
    <row r="64" spans="1:3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8"/>
      <c r="W64" s="8"/>
      <c r="X64" s="8"/>
      <c r="Y64" s="8"/>
      <c r="Z64" s="8"/>
      <c r="AA64" s="8"/>
      <c r="AB64" s="8"/>
      <c r="AC64" s="8"/>
    </row>
    <row r="65" spans="1:29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8"/>
      <c r="W65" s="8"/>
      <c r="X65" s="8"/>
      <c r="Y65" s="8"/>
      <c r="Z65" s="8"/>
      <c r="AA65" s="8"/>
      <c r="AB65" s="8"/>
      <c r="AC65" s="8"/>
    </row>
    <row r="66" spans="1:29" x14ac:dyDescent="0.25">
      <c r="A66" s="15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8"/>
      <c r="W66" s="8"/>
      <c r="X66" s="8"/>
      <c r="Y66" s="8"/>
      <c r="Z66" s="8"/>
      <c r="AA66" s="8"/>
      <c r="AB66" s="8"/>
      <c r="AC66" s="8"/>
    </row>
    <row r="67" spans="1:29" x14ac:dyDescent="0.25">
      <c r="A67" s="16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8"/>
      <c r="W67" s="8"/>
      <c r="X67" s="8"/>
      <c r="Y67" s="8"/>
      <c r="Z67" s="8"/>
      <c r="AA67" s="8"/>
      <c r="AB67" s="8"/>
      <c r="AC67" s="8"/>
    </row>
    <row r="68" spans="1:29" x14ac:dyDescent="0.25">
      <c r="A68" s="17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8"/>
      <c r="W68" s="8"/>
      <c r="X68" s="8"/>
      <c r="Y68" s="8"/>
      <c r="Z68" s="8"/>
      <c r="AA68" s="8"/>
      <c r="AB68" s="8"/>
      <c r="AC68" s="8"/>
    </row>
    <row r="69" spans="1:29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8"/>
      <c r="W69" s="8"/>
      <c r="X69" s="8"/>
      <c r="Y69" s="8"/>
      <c r="Z69" s="8"/>
      <c r="AA69" s="8"/>
      <c r="AB69" s="8"/>
      <c r="AC69" s="8"/>
    </row>
    <row r="70" spans="1:29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8"/>
      <c r="W70" s="8"/>
      <c r="X70" s="8"/>
      <c r="Y70" s="8"/>
      <c r="Z70" s="8"/>
      <c r="AA70" s="8"/>
      <c r="AB70" s="8"/>
      <c r="AC70" s="8"/>
    </row>
    <row r="71" spans="1:29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8"/>
      <c r="W71" s="8"/>
      <c r="X71" s="8"/>
      <c r="Y71" s="8"/>
      <c r="Z71" s="8"/>
      <c r="AA71" s="8"/>
      <c r="AB71" s="8"/>
      <c r="AC71" s="8"/>
    </row>
    <row r="72" spans="1:29" x14ac:dyDescent="0.25">
      <c r="A72" s="9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8"/>
      <c r="W72" s="8"/>
      <c r="X72" s="8"/>
      <c r="Y72" s="8"/>
      <c r="Z72" s="8"/>
      <c r="AA72" s="8"/>
      <c r="AB72" s="8"/>
      <c r="AC72" s="8"/>
    </row>
    <row r="73" spans="1:29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8"/>
      <c r="W73" s="8"/>
      <c r="X73" s="8"/>
      <c r="Y73" s="8"/>
      <c r="Z73" s="8"/>
      <c r="AA73" s="8"/>
      <c r="AB73" s="8"/>
      <c r="AC73" s="8"/>
    </row>
    <row r="74" spans="1:29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"/>
      <c r="W74" s="8"/>
      <c r="X74" s="8"/>
      <c r="Y74" s="8"/>
      <c r="Z74" s="8"/>
      <c r="AA74" s="8"/>
      <c r="AB74" s="8"/>
      <c r="AC74" s="8"/>
    </row>
    <row r="75" spans="1:29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"/>
      <c r="W75" s="8"/>
      <c r="X75" s="8"/>
      <c r="Y75" s="8"/>
      <c r="Z75" s="8"/>
      <c r="AA75" s="8"/>
      <c r="AB75" s="8"/>
      <c r="AC75" s="8"/>
    </row>
    <row r="76" spans="1:29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8"/>
      <c r="W76" s="8"/>
      <c r="X76" s="8"/>
      <c r="Y76" s="8"/>
      <c r="Z76" s="8"/>
      <c r="AA76" s="8"/>
      <c r="AB76" s="8"/>
      <c r="AC76" s="8"/>
    </row>
    <row r="77" spans="1:29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8"/>
      <c r="W77" s="8"/>
      <c r="X77" s="8"/>
      <c r="Y77" s="8"/>
      <c r="Z77" s="8"/>
      <c r="AA77" s="8"/>
      <c r="AB77" s="8"/>
      <c r="AC77" s="8"/>
    </row>
    <row r="78" spans="1:29" x14ac:dyDescent="0.25">
      <c r="A78" s="17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8"/>
      <c r="W78" s="8"/>
      <c r="X78" s="8"/>
      <c r="Y78" s="8"/>
      <c r="Z78" s="8"/>
      <c r="AA78" s="8"/>
      <c r="AB78" s="8"/>
      <c r="AC78" s="8"/>
    </row>
    <row r="79" spans="1:29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8"/>
      <c r="W79" s="8"/>
      <c r="X79" s="8"/>
      <c r="Y79" s="8"/>
      <c r="Z79" s="8"/>
      <c r="AA79" s="8"/>
      <c r="AB79" s="8"/>
      <c r="AC79" s="8"/>
    </row>
    <row r="80" spans="1:29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8"/>
      <c r="W80" s="8"/>
      <c r="X80" s="8"/>
      <c r="Y80" s="8"/>
      <c r="Z80" s="8"/>
      <c r="AA80" s="8"/>
      <c r="AB80" s="8"/>
      <c r="AC80" s="8"/>
    </row>
    <row r="81" spans="1:29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8"/>
      <c r="W81" s="8"/>
      <c r="X81" s="8"/>
      <c r="Y81" s="8"/>
      <c r="Z81" s="8"/>
      <c r="AA81" s="8"/>
      <c r="AB81" s="8"/>
      <c r="AC81" s="8"/>
    </row>
    <row r="82" spans="1:29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8"/>
      <c r="W82" s="8"/>
      <c r="X82" s="8"/>
      <c r="Y82" s="8"/>
      <c r="Z82" s="8"/>
      <c r="AA82" s="8"/>
      <c r="AB82" s="8"/>
      <c r="AC82" s="8"/>
    </row>
    <row r="83" spans="1:29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8"/>
      <c r="W83" s="8"/>
      <c r="X83" s="8"/>
      <c r="Y83" s="8"/>
      <c r="Z83" s="8"/>
      <c r="AA83" s="8"/>
      <c r="AB83" s="8"/>
      <c r="AC83" s="8"/>
    </row>
    <row r="84" spans="1:29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8"/>
      <c r="W84" s="8"/>
      <c r="X84" s="8"/>
      <c r="Y84" s="8"/>
      <c r="Z84" s="8"/>
      <c r="AA84" s="8"/>
      <c r="AB84" s="8"/>
      <c r="AC84" s="8"/>
    </row>
    <row r="85" spans="1:29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8"/>
      <c r="W85" s="8"/>
      <c r="X85" s="8"/>
      <c r="Y85" s="8"/>
      <c r="Z85" s="8"/>
      <c r="AA85" s="8"/>
      <c r="AB85" s="8"/>
      <c r="AC85" s="8"/>
    </row>
    <row r="86" spans="1:29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8"/>
      <c r="W86" s="8"/>
      <c r="X86" s="8"/>
      <c r="Y86" s="8"/>
      <c r="Z86" s="8"/>
      <c r="AA86" s="8"/>
      <c r="AB86" s="8"/>
      <c r="AC86" s="8"/>
    </row>
    <row r="87" spans="1:29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8"/>
      <c r="W87" s="8"/>
      <c r="X87" s="8"/>
      <c r="Y87" s="8"/>
      <c r="Z87" s="8"/>
      <c r="AA87" s="8"/>
      <c r="AB87" s="8"/>
      <c r="AC87" s="8"/>
    </row>
    <row r="88" spans="1:29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8"/>
      <c r="W88" s="8"/>
      <c r="X88" s="8"/>
      <c r="Y88" s="8"/>
      <c r="Z88" s="8"/>
      <c r="AA88" s="8"/>
      <c r="AB88" s="8"/>
      <c r="AC88" s="8"/>
    </row>
    <row r="89" spans="1:29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8"/>
      <c r="W89" s="8"/>
      <c r="X89" s="8"/>
      <c r="Y89" s="8"/>
      <c r="Z89" s="8"/>
      <c r="AA89" s="8"/>
      <c r="AB89" s="8"/>
      <c r="AC89" s="8"/>
    </row>
    <row r="90" spans="1:29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8"/>
      <c r="W90" s="8"/>
      <c r="X90" s="8"/>
      <c r="Y90" s="8"/>
      <c r="Z90" s="8"/>
      <c r="AA90" s="8"/>
      <c r="AB90" s="8"/>
      <c r="AC90" s="8"/>
    </row>
    <row r="91" spans="1:29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8"/>
      <c r="W91" s="8"/>
      <c r="X91" s="8"/>
      <c r="Y91" s="8"/>
      <c r="Z91" s="8"/>
      <c r="AA91" s="8"/>
      <c r="AB91" s="8"/>
      <c r="AC91" s="8"/>
    </row>
    <row r="92" spans="1:29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8"/>
      <c r="W92" s="8"/>
      <c r="X92" s="8"/>
      <c r="Y92" s="8"/>
      <c r="Z92" s="8"/>
      <c r="AA92" s="8"/>
      <c r="AB92" s="8"/>
      <c r="AC92" s="8"/>
    </row>
    <row r="93" spans="1:29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8"/>
      <c r="W93" s="8"/>
      <c r="X93" s="8"/>
      <c r="Y93" s="8"/>
      <c r="Z93" s="8"/>
      <c r="AA93" s="8"/>
      <c r="AB93" s="8"/>
      <c r="AC93" s="8"/>
    </row>
    <row r="94" spans="1:29" x14ac:dyDescent="0.25">
      <c r="A94" s="9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8"/>
      <c r="W94" s="8"/>
      <c r="X94" s="8"/>
      <c r="Y94" s="8"/>
      <c r="Z94" s="8"/>
      <c r="AA94" s="8"/>
      <c r="AB94" s="8"/>
      <c r="AC94" s="8"/>
    </row>
    <row r="95" spans="1:29" x14ac:dyDescent="0.25">
      <c r="A95" s="17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8"/>
      <c r="W95" s="8"/>
      <c r="X95" s="8"/>
      <c r="Y95" s="8"/>
      <c r="Z95" s="8"/>
      <c r="AA95" s="8"/>
      <c r="AB95" s="8"/>
      <c r="AC95" s="8"/>
    </row>
    <row r="96" spans="1:29" x14ac:dyDescent="0.25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8"/>
      <c r="W96" s="8"/>
      <c r="X96" s="8"/>
      <c r="Y96" s="8"/>
      <c r="Z96" s="8"/>
      <c r="AA96" s="8"/>
      <c r="AB96" s="8"/>
      <c r="AC96" s="8"/>
    </row>
    <row r="97" spans="1:29" x14ac:dyDescent="0.25">
      <c r="A97" s="17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8"/>
      <c r="W97" s="8"/>
      <c r="X97" s="8"/>
      <c r="Y97" s="8"/>
      <c r="Z97" s="8"/>
      <c r="AA97" s="8"/>
      <c r="AB97" s="8"/>
      <c r="AC97" s="8"/>
    </row>
    <row r="98" spans="1:29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8"/>
      <c r="W98" s="8"/>
      <c r="X98" s="8"/>
      <c r="Y98" s="8"/>
      <c r="Z98" s="8"/>
      <c r="AA98" s="8"/>
      <c r="AB98" s="8"/>
      <c r="AC98" s="8"/>
    </row>
    <row r="99" spans="1:29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8"/>
      <c r="W99" s="8"/>
      <c r="X99" s="8"/>
      <c r="Y99" s="8"/>
      <c r="Z99" s="8"/>
      <c r="AA99" s="8"/>
      <c r="AB99" s="8"/>
      <c r="AC99" s="8"/>
    </row>
    <row r="100" spans="1:29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8"/>
      <c r="W100" s="8"/>
      <c r="X100" s="8"/>
      <c r="Y100" s="8"/>
      <c r="Z100" s="8"/>
      <c r="AA100" s="8"/>
      <c r="AB100" s="8"/>
      <c r="AC100" s="8"/>
    </row>
    <row r="101" spans="1:29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8"/>
      <c r="W101" s="8"/>
      <c r="X101" s="8"/>
      <c r="Y101" s="8"/>
      <c r="Z101" s="8"/>
      <c r="AA101" s="8"/>
      <c r="AB101" s="8"/>
      <c r="AC101" s="8"/>
    </row>
    <row r="102" spans="1:29" x14ac:dyDescent="0.25">
      <c r="A102" s="17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8"/>
      <c r="W102" s="8"/>
      <c r="X102" s="8"/>
      <c r="Y102" s="8"/>
      <c r="Z102" s="8"/>
      <c r="AA102" s="8"/>
      <c r="AB102" s="8"/>
      <c r="AC102" s="8"/>
    </row>
    <row r="103" spans="1:29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8"/>
      <c r="W103" s="8"/>
      <c r="X103" s="8"/>
      <c r="Y103" s="8"/>
      <c r="Z103" s="8"/>
      <c r="AA103" s="8"/>
      <c r="AB103" s="8"/>
      <c r="AC103" s="8"/>
    </row>
    <row r="104" spans="1:29" x14ac:dyDescent="0.25">
      <c r="A104" s="9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8"/>
      <c r="W104" s="8"/>
      <c r="X104" s="8"/>
      <c r="Y104" s="8"/>
      <c r="Z104" s="8"/>
      <c r="AA104" s="8"/>
      <c r="AB104" s="8"/>
      <c r="AC104" s="8"/>
    </row>
    <row r="105" spans="1:29" x14ac:dyDescent="0.25">
      <c r="A105" s="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8"/>
      <c r="W105" s="8"/>
      <c r="X105" s="8"/>
      <c r="Y105" s="8"/>
      <c r="Z105" s="8"/>
      <c r="AA105" s="8"/>
      <c r="AB105" s="8"/>
      <c r="AC105" s="8"/>
    </row>
    <row r="106" spans="1:29" x14ac:dyDescent="0.25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8"/>
      <c r="W106" s="8"/>
      <c r="X106" s="8"/>
      <c r="Y106" s="8"/>
      <c r="Z106" s="8"/>
      <c r="AA106" s="8"/>
      <c r="AB106" s="8"/>
      <c r="AC106" s="8"/>
    </row>
    <row r="107" spans="1:29" x14ac:dyDescent="0.25">
      <c r="A107" s="18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8"/>
      <c r="W107" s="8"/>
      <c r="X107" s="8"/>
      <c r="Y107" s="8"/>
      <c r="Z107" s="8"/>
      <c r="AA107" s="8"/>
      <c r="AB107" s="8"/>
      <c r="AC107" s="8"/>
    </row>
    <row r="108" spans="1:29" x14ac:dyDescent="0.25">
      <c r="A108" s="1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8"/>
      <c r="W108" s="8"/>
      <c r="X108" s="8"/>
      <c r="Y108" s="8"/>
      <c r="Z108" s="8"/>
      <c r="AA108" s="8"/>
      <c r="AB108" s="8"/>
      <c r="AC108" s="8"/>
    </row>
    <row r="109" spans="1:29" x14ac:dyDescent="0.25">
      <c r="A109" s="19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8"/>
      <c r="W109" s="8"/>
      <c r="X109" s="8"/>
      <c r="Y109" s="8"/>
      <c r="Z109" s="8"/>
      <c r="AA109" s="8"/>
      <c r="AB109" s="8"/>
      <c r="AC109" s="8"/>
    </row>
    <row r="110" spans="1:29" x14ac:dyDescent="0.25">
      <c r="A110" s="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8"/>
      <c r="W110" s="8"/>
      <c r="X110" s="8"/>
      <c r="Y110" s="8"/>
      <c r="Z110" s="8"/>
      <c r="AA110" s="8"/>
      <c r="AB110" s="8"/>
      <c r="AC110" s="8"/>
    </row>
    <row r="111" spans="1:29" x14ac:dyDescent="0.25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8"/>
      <c r="W111" s="8"/>
      <c r="X111" s="8"/>
      <c r="Y111" s="8"/>
      <c r="Z111" s="8"/>
      <c r="AA111" s="8"/>
      <c r="AB111" s="8"/>
      <c r="AC111" s="8"/>
    </row>
    <row r="112" spans="1:29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8"/>
      <c r="W112" s="8"/>
      <c r="X112" s="8"/>
      <c r="Y112" s="8"/>
      <c r="Z112" s="8"/>
      <c r="AA112" s="8"/>
      <c r="AB112" s="8"/>
      <c r="AC112" s="8"/>
    </row>
    <row r="113" spans="1:29" x14ac:dyDescent="0.25">
      <c r="A113" s="19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8"/>
      <c r="W113" s="8"/>
      <c r="X113" s="8"/>
      <c r="Y113" s="8"/>
      <c r="Z113" s="8"/>
      <c r="AA113" s="8"/>
      <c r="AB113" s="8"/>
      <c r="AC113" s="8"/>
    </row>
    <row r="114" spans="1:29" x14ac:dyDescent="0.25">
      <c r="A114" s="19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8"/>
      <c r="W114" s="8"/>
      <c r="X114" s="8"/>
      <c r="Y114" s="8"/>
      <c r="Z114" s="8"/>
      <c r="AA114" s="8"/>
      <c r="AB114" s="8"/>
      <c r="AC114" s="8"/>
    </row>
    <row r="115" spans="1:29" x14ac:dyDescent="0.25">
      <c r="A115" s="17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8"/>
      <c r="W115" s="8"/>
      <c r="X115" s="8"/>
      <c r="Y115" s="8"/>
      <c r="Z115" s="8"/>
      <c r="AA115" s="8"/>
      <c r="AB115" s="8"/>
      <c r="AC115" s="8"/>
    </row>
    <row r="116" spans="1:29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x14ac:dyDescent="0.25">
      <c r="A117" s="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spans="1:29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pans="1:29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spans="1:29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spans="1:29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spans="1:29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pans="1:29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spans="1:29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spans="1:29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spans="1:29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spans="1:29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spans="1:29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spans="1:29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spans="1:29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pans="1:29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spans="1:29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spans="1:29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pans="1:29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spans="1:29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spans="1:29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spans="1:29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spans="1:29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spans="1:29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spans="1:29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spans="1:29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spans="1:29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spans="1:29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pans="1:29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spans="1:29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pans="1:29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spans="1:29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pans="1:29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spans="1:29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pans="1:29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spans="1:29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spans="1:29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spans="1:29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spans="1:29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spans="1:29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spans="1:29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spans="1:29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pans="1:29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spans="1:29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spans="1:29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spans="1:29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spans="1:29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spans="1:29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spans="1:29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spans="1:29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pans="1:29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spans="1:29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spans="1:29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spans="1:29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spans="1:29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spans="1:29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spans="1:29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spans="1:29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spans="1:29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spans="1:29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spans="1:29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spans="1:29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spans="1:29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pans="1:29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spans="1:29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spans="1:29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spans="1:29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spans="1:29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spans="1:29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spans="1:29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spans="1:29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spans="1:29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spans="1:29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pans="1:29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spans="1:29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spans="1:29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spans="1:29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spans="1:29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spans="1:29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spans="1:29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spans="1:29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spans="1:29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spans="1:29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spans="1:29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spans="1:29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spans="1:29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pans="1:29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spans="1:29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spans="1:29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pans="1:29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spans="1:29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pans="1:29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spans="1:29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spans="1:29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spans="1:29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spans="1:29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spans="1:29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spans="1:29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pans="1:29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spans="1:29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spans="1:29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spans="1:29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spans="1:29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spans="1:29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spans="1:29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spans="1:29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pans="1:29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pans="1:29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spans="1:29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spans="1:29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pans="1:29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spans="1:29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spans="1:29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pans="1:29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spans="1:29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pans="1:29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spans="1:29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pans="1:29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pans="1:29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pans="1:29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spans="1:29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pans="1:29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pans="1:29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pans="1:29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spans="1:29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spans="1:29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spans="1:29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spans="1:29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spans="1:29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spans="1:29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spans="1:29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spans="1:29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spans="1:29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spans="1:29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pans="1:29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spans="1:29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spans="1:29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spans="1:29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spans="1:29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pans="1:29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spans="1:29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pans="1:29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spans="1:29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pans="1:29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spans="1:29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spans="1:29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spans="1:29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spans="1:29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spans="1:29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spans="1:29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spans="1:29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spans="1:29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spans="1:29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pans="1:29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spans="1:29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pans="1:29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spans="1:29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spans="1:29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spans="1:29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spans="1:29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spans="1:29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spans="1:29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spans="1:29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spans="1:29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spans="1:29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spans="1:29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spans="1:29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spans="1:29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spans="1:29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spans="1:29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spans="1:29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spans="1:29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spans="1:29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spans="1:29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spans="1:29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spans="1:29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spans="1:29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spans="1:29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spans="1:29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spans="1:29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spans="1:29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spans="1:29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spans="1:29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spans="1:29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spans="1:29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spans="1:29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spans="1:29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spans="1:29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spans="1:29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spans="1:29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spans="1:29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spans="1:29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spans="1:29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spans="1:29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spans="1:29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spans="1:29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spans="1:29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spans="1:29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spans="1:29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spans="1:29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spans="1:29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spans="1:29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spans="1:29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spans="1:29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spans="1:29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spans="1:29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spans="1:29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spans="1:29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spans="1:29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spans="1:29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spans="1:29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spans="1:29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spans="1:29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spans="1:29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spans="1:29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spans="1:29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spans="1:29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spans="1:29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spans="1:29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spans="1:29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spans="1:29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spans="1:29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spans="1:29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spans="1:29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spans="1:29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spans="1:29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spans="1:29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spans="1:29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spans="1:29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spans="1:29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spans="1:29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spans="1:29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spans="1:29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spans="1:29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spans="1:29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spans="1:29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spans="1:29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spans="1:29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spans="1:29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spans="1:29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spans="1:29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spans="1:29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spans="1:29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spans="1:29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spans="1:29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spans="1:29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spans="1:29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spans="1:29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spans="1:29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spans="1:29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spans="1:29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spans="1:29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spans="1:29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spans="1:29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spans="1:29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spans="1:29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spans="1:29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spans="1:29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spans="1:29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spans="1:29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spans="1:29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spans="1:29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spans="1:29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spans="1:29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spans="1:29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spans="1:29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spans="1:29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spans="1:29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spans="1:29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spans="1:29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spans="1:29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spans="1:29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spans="1:29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spans="1:29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spans="1:29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spans="1:29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spans="1:29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spans="1:29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spans="1:29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spans="1:29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spans="1:29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spans="1:29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spans="1:29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spans="1:29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spans="1:29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spans="1:29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spans="1:29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spans="1:29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spans="1:29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spans="1:29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spans="1:29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spans="1:29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spans="1:29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spans="1:29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spans="1:29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spans="1:29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spans="1:29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spans="1:29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spans="1:29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spans="1:29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spans="1:29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spans="1:29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spans="1:29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spans="1:29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spans="1:29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spans="1:29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spans="1:29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spans="1:29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spans="1:29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spans="1:29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spans="1:29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spans="1:29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spans="1:29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spans="1:29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spans="1:29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spans="1:29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spans="1:29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spans="1:29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spans="1:29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spans="1:29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spans="1:29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spans="1:29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spans="1:29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spans="1:29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spans="1:29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spans="1:29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spans="1:29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spans="1:29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spans="1:29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spans="1:29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spans="1:29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spans="1:29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spans="1:29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spans="1:29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spans="1:29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spans="1:29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spans="1:29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spans="1:29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spans="1:29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spans="1:29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spans="1:29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spans="1:29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spans="1:29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spans="1:29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spans="1:29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spans="1:29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spans="1:29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spans="1:29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spans="1:29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spans="1:29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spans="1:29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spans="1:29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spans="1:29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spans="1:29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spans="1:29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spans="1:29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spans="1:29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spans="1:29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spans="1:29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spans="1:29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spans="1:29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spans="1:29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spans="1:29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spans="1:29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spans="1:29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spans="1:29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spans="1:29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spans="1:29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spans="1:29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spans="1:29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spans="1:29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spans="1:29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spans="1:29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spans="1:29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spans="1:29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spans="1:29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spans="1:29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spans="1:29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spans="1:29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spans="1:29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spans="1:29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spans="1:29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spans="1:29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spans="1:29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spans="1:29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spans="1:29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spans="1:29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spans="1:29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spans="1:29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spans="1:29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spans="1:29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spans="1:29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spans="1:29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spans="1:29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spans="1:29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spans="1:29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spans="1:29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spans="1:29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spans="1:29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spans="1:29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spans="1:29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spans="1:29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spans="1:29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spans="1:29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spans="1:29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spans="1:29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spans="1:29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spans="1:29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spans="1:29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spans="1:29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spans="1:29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spans="1:29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spans="1:29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spans="1:29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spans="1:29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spans="1:29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spans="1:29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spans="1:29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spans="1:29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spans="1:29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spans="1:29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spans="1:29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spans="1:29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spans="1:29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spans="1:29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spans="1:29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spans="1:29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spans="1:29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spans="1:29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spans="1:29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spans="1:29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spans="1:29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spans="1:29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spans="1:29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spans="1:29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spans="1:29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spans="1:29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spans="1:29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spans="1:29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spans="1:29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spans="1:29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spans="1:29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spans="1:29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spans="1:29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spans="1:29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spans="1:29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spans="1:29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spans="1:29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spans="1:29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spans="1:29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spans="1:29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spans="1:29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spans="1:29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spans="1:29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spans="1:29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spans="1:29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spans="1:29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spans="1:29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spans="1:29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spans="1:29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spans="1:29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spans="1:29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spans="1:29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spans="1:29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spans="1:29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spans="1:29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spans="1:29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spans="1:29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spans="1:29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spans="1:29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spans="1:29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spans="1:29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spans="1:29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spans="1:29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spans="1:29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spans="1:29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spans="1:29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spans="1:29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spans="1:29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spans="1:29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spans="1:29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spans="1:29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spans="1:29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spans="1:29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spans="1:29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spans="1:29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spans="1:29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spans="1:29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spans="1:29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spans="1:29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spans="1:29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spans="1:29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spans="1:29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spans="1:29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spans="1:29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spans="1:29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spans="1:29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spans="1:29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spans="1:29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spans="1:29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spans="1:29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spans="1:29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spans="1:29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spans="1:29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spans="1:29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spans="1:29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spans="1:29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spans="1:29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spans="1:29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spans="1:29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spans="1:29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spans="1:29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spans="1:29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spans="1:29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spans="1:29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spans="1:29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spans="1:29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spans="1:29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spans="1:29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spans="1:29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spans="1:29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spans="1:29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spans="1:29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spans="1:29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spans="1:29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spans="1:29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spans="1:29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spans="1:29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spans="1:29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spans="1:29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spans="1:29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spans="1:29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spans="1:29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spans="1:29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spans="1:29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spans="1:29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spans="1:29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spans="1:29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spans="1:29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spans="1:29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spans="1:29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spans="1:29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spans="1:29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spans="1:29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spans="1:29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spans="1:29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spans="1:29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spans="1:29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spans="1:29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spans="1:29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spans="1:29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spans="1:29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spans="1:29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spans="1:29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spans="1:29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spans="1:29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spans="1:29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spans="1:29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spans="1:29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spans="1:29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spans="1:29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spans="1:29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spans="1:29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spans="1:29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spans="1:29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spans="1:29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spans="1:29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spans="1:29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spans="1:29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spans="1:29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spans="1:29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spans="1:29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spans="1:29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spans="1:29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spans="1:29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spans="1:29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spans="1:29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spans="1:29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spans="1:29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spans="1:29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spans="1:29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spans="1:29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spans="1:29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spans="1:29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spans="1:29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spans="1:29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spans="1:29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spans="1:29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spans="1:29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spans="1:29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spans="1:29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spans="1:29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spans="1:29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spans="1:29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spans="1:29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spans="1:29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spans="1:29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  <row r="955" spans="1:29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</row>
    <row r="956" spans="1:29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</row>
    <row r="957" spans="1:29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</row>
    <row r="958" spans="1:29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</row>
    <row r="959" spans="1:29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</row>
    <row r="960" spans="1:29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</row>
    <row r="961" spans="1:29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</row>
    <row r="962" spans="1:29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</row>
    <row r="963" spans="1:29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spans="1:29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</row>
    <row r="965" spans="1:29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</row>
    <row r="966" spans="1:29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</row>
    <row r="967" spans="1:29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</row>
    <row r="968" spans="1:29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</row>
    <row r="969" spans="1:29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</row>
    <row r="970" spans="1:29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</row>
    <row r="971" spans="1:29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</row>
    <row r="972" spans="1:29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</row>
    <row r="973" spans="1:29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</row>
    <row r="974" spans="1:29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</row>
    <row r="975" spans="1:29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</row>
    <row r="976" spans="1:29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</row>
    <row r="977" spans="1:29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</row>
    <row r="978" spans="1:29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</row>
    <row r="979" spans="1:29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</row>
    <row r="980" spans="1:29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</row>
    <row r="981" spans="1:29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</row>
    <row r="982" spans="1:29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</row>
    <row r="983" spans="1:29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</row>
    <row r="984" spans="1:29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</row>
    <row r="985" spans="1:29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</row>
    <row r="986" spans="1:29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</row>
    <row r="987" spans="1:29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</row>
    <row r="988" spans="1:29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</row>
    <row r="989" spans="1:29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</row>
    <row r="990" spans="1:29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</row>
    <row r="991" spans="1:29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</row>
    <row r="992" spans="1:29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</row>
    <row r="993" spans="1:29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</row>
    <row r="994" spans="1:29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</row>
    <row r="995" spans="1:29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</row>
    <row r="996" spans="1:29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</row>
    <row r="997" spans="1:29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</row>
    <row r="998" spans="1:29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</row>
    <row r="999" spans="1:29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</row>
    <row r="1000" spans="1:29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</row>
    <row r="1001" spans="1:29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</row>
    <row r="1002" spans="1:29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</row>
    <row r="1003" spans="1:29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</row>
    <row r="1004" spans="1:29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</row>
    <row r="1005" spans="1:29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</row>
    <row r="1006" spans="1:29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</row>
    <row r="1007" spans="1:29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</row>
    <row r="1008" spans="1:29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</row>
    <row r="1009" spans="1:29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</row>
    <row r="1010" spans="1:29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</row>
    <row r="1011" spans="1:29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</row>
    <row r="1012" spans="1:29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</row>
    <row r="1013" spans="1:29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</row>
    <row r="1014" spans="1:29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</row>
    <row r="1015" spans="1:29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</row>
    <row r="1016" spans="1:29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</row>
    <row r="1017" spans="1:29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</row>
    <row r="1018" spans="1:29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</row>
    <row r="1019" spans="1:29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</row>
    <row r="1020" spans="1:29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</row>
    <row r="1021" spans="1:29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</row>
    <row r="1022" spans="1:29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</row>
    <row r="1023" spans="1:29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</row>
    <row r="1024" spans="1:29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</row>
    <row r="1025" spans="1:29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</row>
    <row r="1026" spans="1:29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</row>
    <row r="1027" spans="1:29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</row>
    <row r="1028" spans="1:29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</row>
    <row r="1029" spans="1:29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</row>
    <row r="1030" spans="1:29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</row>
    <row r="1031" spans="1:29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</row>
    <row r="1032" spans="1:29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</row>
    <row r="1033" spans="1:29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</row>
    <row r="1034" spans="1:29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</row>
    <row r="1035" spans="1:29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</row>
    <row r="1036" spans="1:29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</row>
    <row r="1037" spans="1:29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</row>
    <row r="1038" spans="1:29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</row>
    <row r="1039" spans="1:29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</row>
    <row r="1040" spans="1:29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</row>
    <row r="1041" spans="1:29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</row>
    <row r="1042" spans="1:29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</row>
    <row r="1043" spans="1:29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</row>
    <row r="1044" spans="1:29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</row>
    <row r="1045" spans="1:29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</row>
    <row r="1046" spans="1:29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</row>
    <row r="1047" spans="1:29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</row>
    <row r="1048" spans="1:29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</row>
    <row r="1049" spans="1:29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</row>
    <row r="1050" spans="1:29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</row>
    <row r="1051" spans="1:29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</row>
    <row r="1052" spans="1:29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</row>
    <row r="1053" spans="1:29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</row>
    <row r="1054" spans="1:29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</row>
    <row r="1055" spans="1:29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</row>
    <row r="1056" spans="1:29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</row>
    <row r="1057" spans="1:29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</row>
    <row r="1058" spans="1:29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</row>
    <row r="1059" spans="1:29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</row>
    <row r="1060" spans="1:29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</row>
    <row r="1061" spans="1:29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</row>
    <row r="1062" spans="1:29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</row>
    <row r="1063" spans="1:29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</row>
    <row r="1064" spans="1:29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</row>
    <row r="1065" spans="1:29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</row>
    <row r="1066" spans="1:29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</row>
    <row r="1067" spans="1:29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</row>
    <row r="1068" spans="1:29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</row>
    <row r="1069" spans="1:29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</row>
    <row r="1070" spans="1:29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</row>
    <row r="1071" spans="1:29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</row>
    <row r="1072" spans="1:29" x14ac:dyDescent="0.25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</row>
    <row r="1073" spans="1:29" x14ac:dyDescent="0.25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</row>
    <row r="1074" spans="1:29" x14ac:dyDescent="0.25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</row>
    <row r="1075" spans="1:29" x14ac:dyDescent="0.25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</row>
    <row r="1076" spans="1:29" x14ac:dyDescent="0.25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</row>
    <row r="1077" spans="1:29" x14ac:dyDescent="0.25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</row>
    <row r="1078" spans="1:29" x14ac:dyDescent="0.25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</row>
    <row r="1079" spans="1:29" x14ac:dyDescent="0.25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</row>
    <row r="1080" spans="1:29" x14ac:dyDescent="0.25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</row>
    <row r="1081" spans="1:29" x14ac:dyDescent="0.25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</row>
    <row r="1082" spans="1:29" x14ac:dyDescent="0.25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</row>
    <row r="1083" spans="1:29" x14ac:dyDescent="0.25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</row>
    <row r="1084" spans="1:29" x14ac:dyDescent="0.25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</row>
    <row r="1085" spans="1:29" x14ac:dyDescent="0.25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</row>
    <row r="1086" spans="1:29" x14ac:dyDescent="0.25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</row>
    <row r="1087" spans="1:29" x14ac:dyDescent="0.25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</row>
    <row r="1088" spans="1:29" x14ac:dyDescent="0.25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</row>
    <row r="1089" spans="1:29" x14ac:dyDescent="0.25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</row>
    <row r="1090" spans="1:29" x14ac:dyDescent="0.25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</row>
    <row r="1091" spans="1:29" x14ac:dyDescent="0.25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</row>
    <row r="1092" spans="1:29" x14ac:dyDescent="0.25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</row>
    <row r="1093" spans="1:29" x14ac:dyDescent="0.25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</row>
    <row r="1094" spans="1:29" x14ac:dyDescent="0.25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</row>
    <row r="1095" spans="1:29" x14ac:dyDescent="0.25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</row>
    <row r="1096" spans="1:29" x14ac:dyDescent="0.25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</row>
    <row r="1097" spans="1:29" x14ac:dyDescent="0.25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</row>
    <row r="1098" spans="1:29" x14ac:dyDescent="0.25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</row>
    <row r="1099" spans="1:29" x14ac:dyDescent="0.25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</row>
    <row r="1100" spans="1:29" x14ac:dyDescent="0.25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</row>
    <row r="1101" spans="1:29" x14ac:dyDescent="0.25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</row>
    <row r="1102" spans="1:29" x14ac:dyDescent="0.25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</row>
    <row r="1103" spans="1:29" x14ac:dyDescent="0.25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</row>
    <row r="1104" spans="1:29" x14ac:dyDescent="0.25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</row>
    <row r="1105" spans="1:29" x14ac:dyDescent="0.25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</row>
    <row r="1106" spans="1:29" x14ac:dyDescent="0.25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</row>
    <row r="1107" spans="1:29" x14ac:dyDescent="0.25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</row>
    <row r="1108" spans="1:29" x14ac:dyDescent="0.25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</row>
    <row r="1109" spans="1:29" x14ac:dyDescent="0.25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</row>
    <row r="1110" spans="1:29" x14ac:dyDescent="0.25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</row>
    <row r="1111" spans="1:29" x14ac:dyDescent="0.25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</row>
    <row r="1112" spans="1:29" x14ac:dyDescent="0.25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</row>
    <row r="1113" spans="1:29" x14ac:dyDescent="0.25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</row>
    <row r="1114" spans="1:29" x14ac:dyDescent="0.25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</row>
    <row r="1115" spans="1:29" x14ac:dyDescent="0.25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</row>
    <row r="1116" spans="1:29" x14ac:dyDescent="0.25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</row>
    <row r="1117" spans="1:29" x14ac:dyDescent="0.25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</row>
    <row r="1118" spans="1:29" x14ac:dyDescent="0.25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</row>
    <row r="1119" spans="1:29" x14ac:dyDescent="0.25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</row>
    <row r="1120" spans="1:29" x14ac:dyDescent="0.25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</row>
    <row r="1121" spans="1:29" x14ac:dyDescent="0.25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</row>
    <row r="1122" spans="1:29" x14ac:dyDescent="0.25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</row>
    <row r="1123" spans="1:29" x14ac:dyDescent="0.25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</row>
    <row r="1124" spans="1:29" x14ac:dyDescent="0.25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</row>
    <row r="1125" spans="1:29" x14ac:dyDescent="0.25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</row>
    <row r="1126" spans="1:29" x14ac:dyDescent="0.25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</row>
    <row r="1127" spans="1:29" x14ac:dyDescent="0.25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</row>
    <row r="1128" spans="1:29" x14ac:dyDescent="0.25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</row>
    <row r="1129" spans="1:29" x14ac:dyDescent="0.25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</row>
    <row r="1130" spans="1:29" x14ac:dyDescent="0.25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</row>
    <row r="1131" spans="1:29" x14ac:dyDescent="0.25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</row>
    <row r="1132" spans="1:29" x14ac:dyDescent="0.25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</row>
    <row r="1133" spans="1:29" x14ac:dyDescent="0.25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</row>
    <row r="1134" spans="1:29" x14ac:dyDescent="0.25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</row>
    <row r="1135" spans="1:29" x14ac:dyDescent="0.25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</row>
    <row r="1136" spans="1:29" x14ac:dyDescent="0.25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</row>
    <row r="1137" spans="1:29" x14ac:dyDescent="0.25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</row>
    <row r="1138" spans="1:29" x14ac:dyDescent="0.25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</row>
    <row r="1139" spans="1:29" x14ac:dyDescent="0.25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</row>
    <row r="1140" spans="1:29" x14ac:dyDescent="0.25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</row>
    <row r="1141" spans="1:29" x14ac:dyDescent="0.25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</row>
    <row r="1142" spans="1:29" x14ac:dyDescent="0.25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</row>
    <row r="1143" spans="1:29" x14ac:dyDescent="0.25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</row>
    <row r="1144" spans="1:29" x14ac:dyDescent="0.25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</row>
    <row r="1145" spans="1:29" x14ac:dyDescent="0.25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</row>
    <row r="1146" spans="1:29" x14ac:dyDescent="0.25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</row>
    <row r="1147" spans="1:29" x14ac:dyDescent="0.25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</row>
    <row r="1148" spans="1:29" x14ac:dyDescent="0.25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</row>
    <row r="1149" spans="1:29" x14ac:dyDescent="0.25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</row>
    <row r="1150" spans="1:29" x14ac:dyDescent="0.25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</row>
    <row r="1151" spans="1:29" x14ac:dyDescent="0.25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</row>
    <row r="1152" spans="1:29" x14ac:dyDescent="0.25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</row>
    <row r="1153" spans="1:29" x14ac:dyDescent="0.25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</row>
    <row r="1154" spans="1:29" x14ac:dyDescent="0.25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</row>
    <row r="1155" spans="1:29" x14ac:dyDescent="0.25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</row>
    <row r="1156" spans="1:29" x14ac:dyDescent="0.25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</row>
    <row r="1157" spans="1:29" x14ac:dyDescent="0.25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</row>
    <row r="1158" spans="1:29" x14ac:dyDescent="0.25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</row>
    <row r="1159" spans="1:29" x14ac:dyDescent="0.25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</row>
    <row r="1160" spans="1:29" x14ac:dyDescent="0.25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</row>
    <row r="1161" spans="1:29" x14ac:dyDescent="0.25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</row>
    <row r="1162" spans="1:29" x14ac:dyDescent="0.25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</row>
    <row r="1163" spans="1:29" x14ac:dyDescent="0.25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</row>
    <row r="1164" spans="1:29" x14ac:dyDescent="0.25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</row>
    <row r="1165" spans="1:29" x14ac:dyDescent="0.25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</row>
    <row r="1166" spans="1:29" x14ac:dyDescent="0.25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</row>
    <row r="1167" spans="1:29" x14ac:dyDescent="0.25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</row>
    <row r="1168" spans="1:29" x14ac:dyDescent="0.25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</row>
    <row r="1169" spans="1:29" x14ac:dyDescent="0.25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</row>
    <row r="1170" spans="1:29" x14ac:dyDescent="0.25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</row>
    <row r="1171" spans="1:29" x14ac:dyDescent="0.25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</row>
    <row r="1172" spans="1:29" x14ac:dyDescent="0.25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</row>
    <row r="1173" spans="1:29" x14ac:dyDescent="0.25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</row>
    <row r="1174" spans="1:29" x14ac:dyDescent="0.25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</row>
    <row r="1175" spans="1:29" x14ac:dyDescent="0.25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</row>
    <row r="1176" spans="1:29" x14ac:dyDescent="0.25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</row>
    <row r="1177" spans="1:29" x14ac:dyDescent="0.25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</row>
    <row r="1178" spans="1:29" x14ac:dyDescent="0.25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</row>
    <row r="1179" spans="1:29" x14ac:dyDescent="0.25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</row>
    <row r="1180" spans="1:29" x14ac:dyDescent="0.25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</row>
    <row r="1181" spans="1:29" x14ac:dyDescent="0.25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</row>
    <row r="1182" spans="1:29" x14ac:dyDescent="0.25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</row>
    <row r="1183" spans="1:29" x14ac:dyDescent="0.25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</row>
    <row r="1184" spans="1:29" x14ac:dyDescent="0.25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</row>
    <row r="1185" spans="1:29" x14ac:dyDescent="0.25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</row>
    <row r="1186" spans="1:29" x14ac:dyDescent="0.25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</row>
    <row r="1187" spans="1:29" x14ac:dyDescent="0.25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</row>
    <row r="1188" spans="1:29" x14ac:dyDescent="0.25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</row>
    <row r="1189" spans="1:29" x14ac:dyDescent="0.25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</row>
    <row r="1190" spans="1:29" x14ac:dyDescent="0.25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</row>
    <row r="1191" spans="1:29" x14ac:dyDescent="0.25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</row>
    <row r="1192" spans="1:29" x14ac:dyDescent="0.25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</row>
    <row r="1193" spans="1:29" x14ac:dyDescent="0.25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</row>
    <row r="1194" spans="1:29" x14ac:dyDescent="0.25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</row>
    <row r="1195" spans="1:29" x14ac:dyDescent="0.25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</row>
    <row r="1196" spans="1:29" x14ac:dyDescent="0.25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</row>
    <row r="1197" spans="1:29" x14ac:dyDescent="0.25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</row>
    <row r="1198" spans="1:29" x14ac:dyDescent="0.25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</row>
    <row r="1199" spans="1:29" x14ac:dyDescent="0.25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</row>
    <row r="1200" spans="1:29" x14ac:dyDescent="0.25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</row>
    <row r="1201" spans="1:29" x14ac:dyDescent="0.25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</row>
    <row r="1202" spans="1:29" x14ac:dyDescent="0.25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</row>
    <row r="1203" spans="1:29" x14ac:dyDescent="0.25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</row>
    <row r="1204" spans="1:29" x14ac:dyDescent="0.25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</row>
    <row r="1205" spans="1:29" x14ac:dyDescent="0.25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</row>
    <row r="1206" spans="1:29" x14ac:dyDescent="0.25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</row>
    <row r="1207" spans="1:29" x14ac:dyDescent="0.25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</row>
    <row r="1208" spans="1:29" x14ac:dyDescent="0.25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</row>
    <row r="1209" spans="1:29" x14ac:dyDescent="0.25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</row>
    <row r="1210" spans="1:29" x14ac:dyDescent="0.25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</row>
    <row r="1211" spans="1:29" x14ac:dyDescent="0.25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</row>
    <row r="1212" spans="1:29" x14ac:dyDescent="0.25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</row>
    <row r="1213" spans="1:29" x14ac:dyDescent="0.25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</row>
    <row r="1214" spans="1:29" x14ac:dyDescent="0.25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</row>
    <row r="1215" spans="1:29" x14ac:dyDescent="0.25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</row>
    <row r="1216" spans="1:29" x14ac:dyDescent="0.25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</row>
    <row r="1217" spans="1:29" x14ac:dyDescent="0.25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</row>
    <row r="1218" spans="1:29" x14ac:dyDescent="0.25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</row>
    <row r="1219" spans="1:29" x14ac:dyDescent="0.25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</row>
    <row r="1220" spans="1:29" x14ac:dyDescent="0.25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</row>
    <row r="1221" spans="1:29" x14ac:dyDescent="0.25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</row>
    <row r="1222" spans="1:29" x14ac:dyDescent="0.25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</row>
    <row r="1223" spans="1:29" x14ac:dyDescent="0.25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</row>
    <row r="1224" spans="1:29" x14ac:dyDescent="0.25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</row>
    <row r="1225" spans="1:29" x14ac:dyDescent="0.25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</row>
    <row r="1226" spans="1:29" x14ac:dyDescent="0.25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</row>
    <row r="1227" spans="1:29" x14ac:dyDescent="0.25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</row>
    <row r="1228" spans="1:29" x14ac:dyDescent="0.25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</row>
    <row r="1229" spans="1:29" x14ac:dyDescent="0.25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</row>
    <row r="1230" spans="1:29" x14ac:dyDescent="0.25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</row>
    <row r="1231" spans="1:29" x14ac:dyDescent="0.25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</row>
    <row r="1232" spans="1:29" x14ac:dyDescent="0.25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</row>
    <row r="1233" spans="1:29" x14ac:dyDescent="0.25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</row>
    <row r="1234" spans="1:29" x14ac:dyDescent="0.25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</row>
    <row r="1235" spans="1:29" x14ac:dyDescent="0.25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</row>
    <row r="1236" spans="1:29" x14ac:dyDescent="0.25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</row>
    <row r="1237" spans="1:29" x14ac:dyDescent="0.25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</row>
    <row r="1238" spans="1:29" x14ac:dyDescent="0.25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</row>
    <row r="1239" spans="1:29" x14ac:dyDescent="0.25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</row>
    <row r="1240" spans="1:29" x14ac:dyDescent="0.25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</row>
    <row r="1241" spans="1:29" x14ac:dyDescent="0.25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</row>
    <row r="1242" spans="1:29" x14ac:dyDescent="0.25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</row>
  </sheetData>
  <mergeCells count="12">
    <mergeCell ref="AA8:AE8"/>
    <mergeCell ref="V8:Z8"/>
    <mergeCell ref="A4:Z4"/>
    <mergeCell ref="A3:Z3"/>
    <mergeCell ref="A2:Z2"/>
    <mergeCell ref="A1:Z1"/>
    <mergeCell ref="B8:F8"/>
    <mergeCell ref="G8:K8"/>
    <mergeCell ref="L8:P8"/>
    <mergeCell ref="Q8:U8"/>
    <mergeCell ref="A6:U6"/>
    <mergeCell ref="A5:Z5"/>
  </mergeCells>
  <pageMargins left="0.25" right="0.25" top="0" bottom="0" header="0" footer="0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3"/>
  <sheetViews>
    <sheetView tabSelected="1" topLeftCell="A4" zoomScaleNormal="100" workbookViewId="0">
      <selection activeCell="C38" sqref="C38"/>
    </sheetView>
  </sheetViews>
  <sheetFormatPr defaultRowHeight="12" x14ac:dyDescent="0.2"/>
  <cols>
    <col min="1" max="1" width="8.28515625" style="24" customWidth="1"/>
    <col min="2" max="2" width="33.42578125" style="24" customWidth="1"/>
    <col min="3" max="3" width="17.5703125" style="199" customWidth="1"/>
    <col min="4" max="4" width="21.140625" style="199" bestFit="1" customWidth="1"/>
    <col min="5" max="5" width="13.42578125" style="24" customWidth="1"/>
    <col min="6" max="6" width="26.85546875" style="24" bestFit="1" customWidth="1"/>
    <col min="7" max="7" width="18" style="24" bestFit="1" customWidth="1"/>
    <col min="8" max="16384" width="9.140625" style="24"/>
  </cols>
  <sheetData>
    <row r="1" spans="1:27" ht="15" x14ac:dyDescent="0.2">
      <c r="A1" s="71"/>
      <c r="B1" s="71"/>
      <c r="C1" s="200"/>
      <c r="D1" s="200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7" ht="15" x14ac:dyDescent="0.2">
      <c r="A2" s="40" t="s">
        <v>79</v>
      </c>
      <c r="B2" s="40"/>
      <c r="C2" s="229"/>
      <c r="D2" s="229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7" ht="15" x14ac:dyDescent="0.2">
      <c r="A3" s="40" t="s">
        <v>80</v>
      </c>
      <c r="B3" s="40"/>
      <c r="C3" s="229"/>
      <c r="D3" s="229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7" ht="15" x14ac:dyDescent="0.2">
      <c r="A4" s="72" t="s">
        <v>144</v>
      </c>
      <c r="B4" s="72"/>
      <c r="C4" s="230"/>
      <c r="D4" s="230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7" ht="14.25" customHeight="1" x14ac:dyDescent="0.2">
      <c r="A5" s="72" t="s">
        <v>148</v>
      </c>
      <c r="B5" s="375" t="s">
        <v>167</v>
      </c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  <c r="W5" s="376"/>
      <c r="X5" s="376"/>
      <c r="Y5" s="376"/>
      <c r="Z5" s="376"/>
      <c r="AA5" s="376"/>
    </row>
    <row r="6" spans="1:27" ht="15" x14ac:dyDescent="0.2">
      <c r="A6" s="353" t="s">
        <v>171</v>
      </c>
      <c r="B6" s="353"/>
      <c r="C6" s="353"/>
      <c r="D6" s="353"/>
      <c r="E6" s="353"/>
      <c r="F6" s="353"/>
      <c r="G6" s="353"/>
      <c r="H6" s="229"/>
      <c r="I6" s="229"/>
      <c r="J6" s="229"/>
      <c r="K6" s="229"/>
      <c r="L6" s="229"/>
      <c r="M6" s="229"/>
      <c r="N6" s="229"/>
      <c r="O6" s="229"/>
      <c r="P6" s="229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7" ht="15" x14ac:dyDescent="0.2">
      <c r="A7" s="40" t="s">
        <v>108</v>
      </c>
      <c r="B7" s="40"/>
      <c r="C7" s="229"/>
      <c r="D7" s="229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7" ht="15.75" thickBot="1" x14ac:dyDescent="0.25">
      <c r="A8" s="73"/>
      <c r="B8" s="73"/>
      <c r="C8" s="229"/>
      <c r="D8" s="229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7" ht="20.25" thickBot="1" x14ac:dyDescent="0.25">
      <c r="B9" s="91"/>
      <c r="C9" s="253" t="s">
        <v>4</v>
      </c>
      <c r="D9" s="146" t="s">
        <v>81</v>
      </c>
      <c r="E9" s="93"/>
      <c r="F9" s="160" t="s">
        <v>83</v>
      </c>
      <c r="G9" s="161" t="s">
        <v>116</v>
      </c>
      <c r="H9" s="15"/>
      <c r="I9" s="15"/>
      <c r="J9" s="15"/>
      <c r="K9" s="15"/>
      <c r="L9" s="15"/>
      <c r="M9" s="15"/>
      <c r="N9" s="16"/>
      <c r="O9" s="16"/>
    </row>
    <row r="10" spans="1:27" ht="20.25" thickBot="1" x14ac:dyDescent="0.3">
      <c r="B10" s="94"/>
      <c r="C10" s="253" t="s">
        <v>82</v>
      </c>
      <c r="D10" s="92" t="s">
        <v>82</v>
      </c>
      <c r="E10" s="93"/>
      <c r="F10" s="290" t="s">
        <v>74</v>
      </c>
      <c r="G10" s="294">
        <v>920.55</v>
      </c>
      <c r="H10" s="15"/>
      <c r="I10" s="15"/>
      <c r="J10" s="15"/>
      <c r="K10" s="15"/>
      <c r="L10" s="15"/>
      <c r="M10" s="15"/>
      <c r="N10" s="16"/>
      <c r="O10" s="16"/>
    </row>
    <row r="11" spans="1:27" ht="20.25" thickBot="1" x14ac:dyDescent="0.3">
      <c r="B11" s="218" t="s">
        <v>13</v>
      </c>
      <c r="C11" s="339"/>
      <c r="D11" s="319"/>
      <c r="E11" s="93"/>
      <c r="F11" s="290" t="s">
        <v>64</v>
      </c>
      <c r="G11" s="294">
        <v>2607.75</v>
      </c>
      <c r="I11" s="15"/>
      <c r="J11" s="15"/>
      <c r="K11" s="15"/>
      <c r="L11" s="16"/>
      <c r="M11" s="16"/>
    </row>
    <row r="12" spans="1:27" ht="19.5" x14ac:dyDescent="0.25">
      <c r="B12" s="91" t="s">
        <v>14</v>
      </c>
      <c r="C12" s="332">
        <v>135480</v>
      </c>
      <c r="D12" s="329">
        <v>135920</v>
      </c>
      <c r="E12" s="93"/>
      <c r="F12" s="290" t="s">
        <v>8</v>
      </c>
      <c r="G12" s="294">
        <v>2534.2199999999998</v>
      </c>
      <c r="I12" s="15"/>
      <c r="J12" s="15"/>
      <c r="K12" s="15"/>
      <c r="L12" s="16"/>
      <c r="M12" s="16"/>
    </row>
    <row r="13" spans="1:27" ht="20.25" thickBot="1" x14ac:dyDescent="0.3">
      <c r="B13" s="217" t="s">
        <v>84</v>
      </c>
      <c r="C13" s="321">
        <v>135480</v>
      </c>
      <c r="D13" s="333">
        <v>135920</v>
      </c>
      <c r="E13" s="93"/>
      <c r="F13" s="290" t="s">
        <v>77</v>
      </c>
      <c r="G13" s="294">
        <v>2073.6</v>
      </c>
      <c r="I13" s="15"/>
      <c r="J13" s="15"/>
      <c r="K13" s="15"/>
      <c r="L13" s="16"/>
      <c r="M13" s="16"/>
    </row>
    <row r="14" spans="1:27" ht="19.5" x14ac:dyDescent="0.25">
      <c r="B14" s="91" t="s">
        <v>15</v>
      </c>
      <c r="C14" s="325">
        <v>135480</v>
      </c>
      <c r="D14" s="331">
        <v>135920</v>
      </c>
      <c r="E14" s="93"/>
      <c r="F14" s="290" t="s">
        <v>71</v>
      </c>
      <c r="G14" s="294">
        <v>1795.52</v>
      </c>
      <c r="I14" s="15"/>
      <c r="J14" s="15"/>
      <c r="K14" s="15"/>
      <c r="L14" s="16"/>
      <c r="M14" s="16"/>
    </row>
    <row r="15" spans="1:27" ht="20.25" thickBot="1" x14ac:dyDescent="0.3">
      <c r="B15" s="217" t="s">
        <v>85</v>
      </c>
      <c r="C15" s="325">
        <v>135480</v>
      </c>
      <c r="D15" s="331">
        <v>135920</v>
      </c>
      <c r="E15" s="93"/>
      <c r="F15" s="290" t="s">
        <v>76</v>
      </c>
      <c r="G15" s="294">
        <v>1995</v>
      </c>
      <c r="I15" s="15"/>
      <c r="J15" s="15"/>
      <c r="K15" s="15"/>
      <c r="L15" s="16"/>
      <c r="M15" s="16"/>
    </row>
    <row r="16" spans="1:27" ht="19.5" x14ac:dyDescent="0.25">
      <c r="B16" s="91" t="s">
        <v>16</v>
      </c>
      <c r="C16" s="332">
        <v>137480</v>
      </c>
      <c r="D16" s="329">
        <v>137230</v>
      </c>
      <c r="E16" s="93"/>
      <c r="F16" s="290" t="s">
        <v>81</v>
      </c>
      <c r="G16" s="294">
        <v>2751.75</v>
      </c>
      <c r="I16" s="15"/>
      <c r="J16" s="15"/>
      <c r="K16" s="15"/>
      <c r="L16" s="16"/>
      <c r="M16" s="16"/>
    </row>
    <row r="17" spans="2:13" ht="20.25" thickBot="1" x14ac:dyDescent="0.3">
      <c r="B17" s="217" t="s">
        <v>86</v>
      </c>
      <c r="C17" s="321">
        <v>137480</v>
      </c>
      <c r="D17" s="333">
        <v>137230</v>
      </c>
      <c r="E17" s="95"/>
      <c r="F17" s="290" t="s">
        <v>66</v>
      </c>
      <c r="G17" s="294">
        <v>2501.2000000000003</v>
      </c>
      <c r="I17" s="25"/>
      <c r="J17" s="25"/>
      <c r="K17" s="25"/>
      <c r="L17" s="16"/>
      <c r="M17" s="16"/>
    </row>
    <row r="18" spans="2:13" ht="20.25" thickBot="1" x14ac:dyDescent="0.3">
      <c r="B18" s="91" t="s">
        <v>147</v>
      </c>
      <c r="C18" s="325">
        <v>136830</v>
      </c>
      <c r="D18" s="331">
        <v>136680</v>
      </c>
      <c r="E18" s="95"/>
      <c r="F18" s="290" t="s">
        <v>4</v>
      </c>
      <c r="G18" s="294">
        <v>2221.56</v>
      </c>
      <c r="I18" s="25"/>
      <c r="J18" s="25"/>
      <c r="K18" s="25"/>
      <c r="L18" s="16"/>
      <c r="M18" s="16"/>
    </row>
    <row r="19" spans="2:13" ht="20.25" thickBot="1" x14ac:dyDescent="0.3">
      <c r="B19" s="219" t="s">
        <v>87</v>
      </c>
      <c r="C19" s="246"/>
      <c r="D19" s="317"/>
      <c r="E19" s="95"/>
      <c r="F19" s="290" t="s">
        <v>75</v>
      </c>
      <c r="G19" s="294">
        <v>3281.68</v>
      </c>
      <c r="I19" s="25"/>
      <c r="J19" s="25"/>
      <c r="K19" s="25"/>
      <c r="L19" s="16"/>
      <c r="M19" s="16"/>
    </row>
    <row r="20" spans="2:13" ht="19.5" x14ac:dyDescent="0.25">
      <c r="B20" s="94" t="s">
        <v>18</v>
      </c>
      <c r="C20" s="325">
        <v>127450</v>
      </c>
      <c r="D20" s="331">
        <v>127270</v>
      </c>
      <c r="E20" s="95"/>
      <c r="F20" s="290" t="s">
        <v>67</v>
      </c>
      <c r="G20" s="294">
        <v>4463.6799999999994</v>
      </c>
      <c r="I20" s="25"/>
      <c r="J20" s="25"/>
      <c r="K20" s="25"/>
      <c r="L20" s="16"/>
      <c r="M20" s="16"/>
    </row>
    <row r="21" spans="2:13" ht="20.25" thickBot="1" x14ac:dyDescent="0.3">
      <c r="B21" s="217" t="s">
        <v>88</v>
      </c>
      <c r="C21" s="325">
        <v>127450</v>
      </c>
      <c r="D21" s="331">
        <v>127270</v>
      </c>
      <c r="E21" s="95"/>
      <c r="F21" s="290" t="s">
        <v>6</v>
      </c>
      <c r="G21" s="294">
        <v>2260.44</v>
      </c>
      <c r="I21" s="25"/>
      <c r="J21" s="25"/>
      <c r="K21" s="25"/>
      <c r="L21" s="16"/>
      <c r="M21" s="16"/>
    </row>
    <row r="22" spans="2:13" ht="19.5" x14ac:dyDescent="0.25">
      <c r="B22" s="91" t="s">
        <v>19</v>
      </c>
      <c r="C22" s="332">
        <v>130330</v>
      </c>
      <c r="D22" s="329">
        <v>130100</v>
      </c>
      <c r="E22" s="95"/>
      <c r="F22" s="290" t="s">
        <v>68</v>
      </c>
      <c r="G22" s="294">
        <v>2997</v>
      </c>
      <c r="I22" s="25"/>
      <c r="J22" s="25"/>
      <c r="K22" s="25"/>
      <c r="L22" s="16"/>
      <c r="M22" s="16"/>
    </row>
    <row r="23" spans="2:13" ht="20.25" thickBot="1" x14ac:dyDescent="0.3">
      <c r="B23" s="217" t="s">
        <v>89</v>
      </c>
      <c r="C23" s="321">
        <v>130330</v>
      </c>
      <c r="D23" s="333">
        <v>130100</v>
      </c>
      <c r="E23" s="95"/>
      <c r="F23" s="290" t="s">
        <v>63</v>
      </c>
      <c r="G23" s="294">
        <v>3377.25</v>
      </c>
      <c r="I23" s="25"/>
      <c r="J23" s="25"/>
      <c r="K23" s="25"/>
      <c r="L23" s="16"/>
      <c r="M23" s="16"/>
    </row>
    <row r="24" spans="2:13" ht="20.25" thickBot="1" x14ac:dyDescent="0.3">
      <c r="B24" s="94" t="s">
        <v>21</v>
      </c>
      <c r="C24" s="276"/>
      <c r="D24" s="322"/>
      <c r="E24" s="95"/>
      <c r="F24" s="290" t="s">
        <v>7</v>
      </c>
      <c r="G24" s="294">
        <v>1836.8999999999999</v>
      </c>
      <c r="I24" s="25"/>
      <c r="J24" s="25"/>
      <c r="K24" s="25"/>
      <c r="L24" s="16"/>
      <c r="M24" s="16"/>
    </row>
    <row r="25" spans="2:13" ht="19.5" x14ac:dyDescent="0.25">
      <c r="B25" s="91" t="s">
        <v>22</v>
      </c>
      <c r="C25" s="325">
        <v>137080</v>
      </c>
      <c r="D25" s="331">
        <v>137880</v>
      </c>
      <c r="E25" s="95"/>
      <c r="F25" s="290" t="s">
        <v>62</v>
      </c>
      <c r="G25" s="294">
        <v>2545.92</v>
      </c>
      <c r="I25" s="25"/>
      <c r="J25" s="25"/>
      <c r="K25" s="25"/>
      <c r="L25" s="16"/>
      <c r="M25" s="16"/>
    </row>
    <row r="26" spans="2:13" ht="20.25" thickBot="1" x14ac:dyDescent="0.3">
      <c r="B26" s="217" t="s">
        <v>90</v>
      </c>
      <c r="C26" s="325">
        <v>137080</v>
      </c>
      <c r="D26" s="331">
        <v>137880</v>
      </c>
      <c r="E26" s="95"/>
      <c r="F26" s="290" t="s">
        <v>69</v>
      </c>
      <c r="G26" s="294">
        <v>1474.55</v>
      </c>
      <c r="I26" s="25"/>
      <c r="J26" s="25"/>
      <c r="K26" s="25"/>
      <c r="L26" s="16"/>
      <c r="M26" s="16"/>
    </row>
    <row r="27" spans="2:13" ht="20.25" thickBot="1" x14ac:dyDescent="0.3">
      <c r="B27" s="219" t="s">
        <v>24</v>
      </c>
      <c r="C27" s="237"/>
      <c r="D27" s="315"/>
      <c r="E27" s="95"/>
      <c r="F27" s="290" t="s">
        <v>60</v>
      </c>
      <c r="G27" s="294">
        <v>2839.5</v>
      </c>
      <c r="I27" s="25"/>
      <c r="J27" s="25" t="s">
        <v>56</v>
      </c>
      <c r="K27" s="25"/>
      <c r="L27" s="16"/>
      <c r="M27" s="16"/>
    </row>
    <row r="28" spans="2:13" ht="19.5" x14ac:dyDescent="0.25">
      <c r="B28" s="94" t="s">
        <v>25</v>
      </c>
      <c r="C28" s="325">
        <v>126700</v>
      </c>
      <c r="D28" s="331">
        <v>126460</v>
      </c>
      <c r="E28" s="95"/>
      <c r="F28" s="290" t="s">
        <v>70</v>
      </c>
      <c r="G28" s="294">
        <v>4818.6399999999994</v>
      </c>
      <c r="I28" s="25"/>
      <c r="J28" s="25"/>
      <c r="K28" s="25"/>
      <c r="L28" s="16"/>
      <c r="M28" s="16"/>
    </row>
    <row r="29" spans="2:13" ht="20.25" thickBot="1" x14ac:dyDescent="0.3">
      <c r="B29" s="217" t="s">
        <v>26</v>
      </c>
      <c r="C29" s="238"/>
      <c r="D29" s="318"/>
      <c r="E29" s="95"/>
      <c r="F29" s="290" t="s">
        <v>65</v>
      </c>
      <c r="G29" s="294">
        <v>2999.25</v>
      </c>
      <c r="I29" s="25"/>
      <c r="J29" s="25"/>
      <c r="K29" s="25"/>
      <c r="L29" s="16"/>
      <c r="M29" s="16"/>
    </row>
    <row r="30" spans="2:13" ht="19.5" x14ac:dyDescent="0.25">
      <c r="B30" s="91" t="s">
        <v>27</v>
      </c>
      <c r="C30" s="245"/>
      <c r="D30" s="320"/>
      <c r="E30" s="95"/>
      <c r="F30" s="290" t="s">
        <v>120</v>
      </c>
      <c r="G30" s="294">
        <v>2199.1200000000003</v>
      </c>
      <c r="I30" s="25"/>
      <c r="J30" s="25"/>
      <c r="K30" s="25"/>
      <c r="L30" s="16"/>
      <c r="M30" s="16"/>
    </row>
    <row r="31" spans="2:13" ht="20.25" thickBot="1" x14ac:dyDescent="0.3">
      <c r="B31" s="217" t="s">
        <v>28</v>
      </c>
      <c r="C31" s="325">
        <v>126670</v>
      </c>
      <c r="D31" s="331">
        <v>126450</v>
      </c>
      <c r="E31" s="95"/>
      <c r="F31" s="290" t="s">
        <v>9</v>
      </c>
      <c r="G31" s="294">
        <v>3381.75</v>
      </c>
      <c r="I31" s="25"/>
      <c r="J31" s="25"/>
      <c r="K31" s="25"/>
      <c r="L31" s="16"/>
      <c r="M31" s="16"/>
    </row>
    <row r="32" spans="2:13" ht="19.5" x14ac:dyDescent="0.25">
      <c r="B32" s="91" t="s">
        <v>30</v>
      </c>
      <c r="C32" s="245"/>
      <c r="D32" s="320"/>
      <c r="E32" s="95"/>
      <c r="F32" s="290" t="s">
        <v>58</v>
      </c>
      <c r="G32" s="294">
        <v>3127.5</v>
      </c>
      <c r="I32" s="25"/>
      <c r="J32" s="25"/>
      <c r="K32" s="25"/>
      <c r="L32" s="16"/>
      <c r="M32" s="16"/>
    </row>
    <row r="33" spans="2:13" ht="20.25" thickBot="1" x14ac:dyDescent="0.3">
      <c r="B33" s="94" t="s">
        <v>31</v>
      </c>
      <c r="C33" s="325">
        <v>128260</v>
      </c>
      <c r="D33" s="331">
        <v>127730</v>
      </c>
      <c r="E33" s="95"/>
      <c r="F33" s="290" t="s">
        <v>91</v>
      </c>
      <c r="G33" s="294">
        <v>2812.5</v>
      </c>
      <c r="I33" s="25"/>
      <c r="J33" s="25"/>
      <c r="K33" s="25"/>
      <c r="L33" s="16"/>
      <c r="M33" s="16"/>
    </row>
    <row r="34" spans="2:13" ht="20.25" thickBot="1" x14ac:dyDescent="0.3">
      <c r="B34" s="219" t="s">
        <v>33</v>
      </c>
      <c r="C34" s="237"/>
      <c r="D34" s="315"/>
      <c r="E34" s="95"/>
      <c r="F34" s="290" t="s">
        <v>121</v>
      </c>
      <c r="G34" s="294">
        <v>2769.75</v>
      </c>
      <c r="I34" s="25"/>
      <c r="J34" s="25"/>
      <c r="K34" s="25"/>
      <c r="L34" s="16"/>
      <c r="M34" s="16"/>
    </row>
    <row r="35" spans="2:13" ht="19.5" x14ac:dyDescent="0.25">
      <c r="B35" s="94" t="s">
        <v>34</v>
      </c>
      <c r="C35" s="325">
        <v>127490</v>
      </c>
      <c r="D35" s="331">
        <v>127140</v>
      </c>
      <c r="E35" s="95"/>
      <c r="F35" s="290" t="s">
        <v>59</v>
      </c>
      <c r="G35" s="294">
        <v>2192.4</v>
      </c>
      <c r="I35" s="25"/>
      <c r="J35" s="25"/>
      <c r="K35" s="25"/>
      <c r="L35" s="16"/>
      <c r="M35" s="16"/>
    </row>
    <row r="36" spans="2:13" ht="20.25" thickBot="1" x14ac:dyDescent="0.3">
      <c r="B36" s="94" t="s">
        <v>93</v>
      </c>
      <c r="C36" s="325">
        <v>127490</v>
      </c>
      <c r="D36" s="331">
        <v>127140</v>
      </c>
      <c r="E36" s="95"/>
      <c r="F36" s="290" t="s">
        <v>61</v>
      </c>
      <c r="G36" s="294">
        <v>3048.75</v>
      </c>
      <c r="I36" s="25"/>
      <c r="J36" s="25"/>
      <c r="K36" s="25"/>
      <c r="L36" s="16"/>
      <c r="M36" s="16"/>
    </row>
    <row r="37" spans="2:13" ht="20.25" thickBot="1" x14ac:dyDescent="0.3">
      <c r="B37" s="219" t="s">
        <v>35</v>
      </c>
      <c r="C37" s="237"/>
      <c r="D37" s="315"/>
      <c r="E37" s="95"/>
      <c r="F37" s="290" t="s">
        <v>122</v>
      </c>
      <c r="G37" s="294">
        <v>3533.14</v>
      </c>
      <c r="I37" s="25"/>
      <c r="J37" s="25"/>
      <c r="K37" s="25"/>
      <c r="L37" s="16"/>
      <c r="M37" s="16"/>
    </row>
    <row r="38" spans="2:13" ht="19.5" x14ac:dyDescent="0.25">
      <c r="B38" s="94" t="s">
        <v>36</v>
      </c>
      <c r="C38" s="325">
        <v>128440</v>
      </c>
      <c r="D38" s="331">
        <v>128390</v>
      </c>
      <c r="E38" s="95"/>
      <c r="F38" s="291" t="s">
        <v>92</v>
      </c>
      <c r="G38" s="294">
        <v>2510.8199999999997</v>
      </c>
      <c r="H38" s="25"/>
      <c r="I38" s="25"/>
      <c r="J38" s="25"/>
      <c r="K38" s="25"/>
      <c r="L38" s="16"/>
      <c r="M38" s="16"/>
    </row>
    <row r="39" spans="2:13" ht="20.25" thickBot="1" x14ac:dyDescent="0.3">
      <c r="B39" s="94" t="s">
        <v>94</v>
      </c>
      <c r="C39" s="325">
        <v>128440</v>
      </c>
      <c r="D39" s="331">
        <v>128390</v>
      </c>
      <c r="E39" s="95"/>
      <c r="F39" s="290" t="s">
        <v>123</v>
      </c>
      <c r="G39" s="294">
        <v>1982.75</v>
      </c>
      <c r="H39" s="25"/>
      <c r="I39" s="25"/>
      <c r="J39" s="25"/>
      <c r="K39" s="25"/>
      <c r="L39" s="16"/>
      <c r="M39" s="16"/>
    </row>
    <row r="40" spans="2:13" ht="20.25" thickBot="1" x14ac:dyDescent="0.3">
      <c r="B40" s="219" t="s">
        <v>37</v>
      </c>
      <c r="C40" s="237"/>
      <c r="D40" s="315"/>
      <c r="E40" s="95"/>
      <c r="F40" s="290" t="s">
        <v>107</v>
      </c>
      <c r="G40" s="294">
        <v>2043.49</v>
      </c>
      <c r="H40" s="25"/>
      <c r="I40" s="25"/>
      <c r="J40" s="25"/>
      <c r="K40" s="25"/>
      <c r="L40" s="16"/>
      <c r="M40" s="16"/>
    </row>
    <row r="41" spans="2:13" ht="19.5" x14ac:dyDescent="0.25">
      <c r="B41" s="94" t="s">
        <v>38</v>
      </c>
      <c r="C41" s="325">
        <v>134450</v>
      </c>
      <c r="D41" s="331">
        <v>134120</v>
      </c>
      <c r="E41" s="95"/>
      <c r="F41" s="292" t="s">
        <v>119</v>
      </c>
      <c r="G41" s="294">
        <v>1851.8500000000001</v>
      </c>
      <c r="H41" s="25"/>
      <c r="I41" s="25"/>
      <c r="J41" s="25"/>
      <c r="K41" s="25"/>
      <c r="L41" s="16"/>
      <c r="M41" s="16"/>
    </row>
    <row r="42" spans="2:13" ht="20.25" thickBot="1" x14ac:dyDescent="0.3">
      <c r="B42" s="94" t="s">
        <v>39</v>
      </c>
      <c r="C42" s="325">
        <v>134600</v>
      </c>
      <c r="D42" s="331">
        <v>134870</v>
      </c>
      <c r="E42" s="93"/>
      <c r="F42" s="292" t="s">
        <v>127</v>
      </c>
      <c r="G42" s="294">
        <v>2963.25</v>
      </c>
      <c r="H42" s="15"/>
      <c r="I42" s="15"/>
      <c r="J42" s="15"/>
      <c r="K42" s="15"/>
      <c r="L42" s="16"/>
      <c r="M42" s="16"/>
    </row>
    <row r="43" spans="2:13" ht="20.25" thickBot="1" x14ac:dyDescent="0.3">
      <c r="B43" s="219"/>
      <c r="C43" s="245"/>
      <c r="D43" s="320"/>
      <c r="E43" s="93"/>
      <c r="F43" s="292" t="s">
        <v>150</v>
      </c>
      <c r="G43" s="294">
        <v>4011.8</v>
      </c>
      <c r="H43" s="15"/>
      <c r="I43" s="15"/>
      <c r="J43" s="16"/>
      <c r="K43" s="16"/>
    </row>
    <row r="44" spans="2:13" ht="20.25" thickBot="1" x14ac:dyDescent="0.3">
      <c r="B44" s="217" t="s">
        <v>40</v>
      </c>
      <c r="C44" s="237"/>
      <c r="D44" s="315"/>
      <c r="E44" s="93"/>
      <c r="F44" s="292" t="s">
        <v>151</v>
      </c>
      <c r="G44" s="294">
        <v>1777.42</v>
      </c>
      <c r="H44" s="15"/>
      <c r="I44" s="15"/>
      <c r="J44" s="16"/>
      <c r="K44" s="16"/>
    </row>
    <row r="45" spans="2:13" ht="19.5" x14ac:dyDescent="0.25">
      <c r="B45" s="91" t="s">
        <v>44</v>
      </c>
      <c r="C45" s="325">
        <v>139850</v>
      </c>
      <c r="D45" s="331">
        <v>140620</v>
      </c>
      <c r="E45" s="93"/>
      <c r="F45" s="293" t="s">
        <v>164</v>
      </c>
      <c r="G45" s="294">
        <v>2627.8199999999997</v>
      </c>
      <c r="H45" s="15"/>
      <c r="I45" s="15"/>
      <c r="J45" s="15"/>
      <c r="K45" s="15"/>
      <c r="L45" s="16"/>
      <c r="M45" s="16"/>
    </row>
    <row r="46" spans="2:13" ht="20.25" thickBot="1" x14ac:dyDescent="0.3">
      <c r="B46" s="217" t="s">
        <v>97</v>
      </c>
      <c r="C46" s="325">
        <v>139850</v>
      </c>
      <c r="D46" s="331">
        <v>140620</v>
      </c>
      <c r="E46" s="93"/>
      <c r="F46" s="247"/>
      <c r="G46" s="248"/>
      <c r="H46" s="15"/>
      <c r="I46" s="15"/>
      <c r="J46" s="15"/>
      <c r="K46" s="15"/>
      <c r="L46" s="16"/>
      <c r="M46" s="16"/>
    </row>
    <row r="47" spans="2:13" ht="20.25" thickBot="1" x14ac:dyDescent="0.3">
      <c r="B47" s="91" t="s">
        <v>41</v>
      </c>
      <c r="C47" s="332">
        <v>136350</v>
      </c>
      <c r="D47" s="329">
        <v>136620</v>
      </c>
      <c r="E47" s="93"/>
      <c r="F47" s="369" t="s">
        <v>124</v>
      </c>
      <c r="G47" s="370"/>
      <c r="H47" s="15"/>
      <c r="I47" s="15"/>
      <c r="J47" s="15"/>
      <c r="K47" s="15"/>
      <c r="L47" s="16"/>
      <c r="M47" s="16"/>
    </row>
    <row r="48" spans="2:13" ht="20.25" thickBot="1" x14ac:dyDescent="0.3">
      <c r="B48" s="217" t="s">
        <v>98</v>
      </c>
      <c r="C48" s="321">
        <v>136350</v>
      </c>
      <c r="D48" s="333">
        <v>136620</v>
      </c>
      <c r="E48" s="93"/>
      <c r="F48" s="96"/>
      <c r="G48" s="97"/>
      <c r="H48" s="15"/>
      <c r="I48" s="15"/>
      <c r="J48" s="15"/>
      <c r="K48" s="15"/>
      <c r="L48" s="16"/>
      <c r="M48" s="16"/>
    </row>
    <row r="49" spans="2:13" ht="19.5" x14ac:dyDescent="0.25">
      <c r="B49" s="94" t="s">
        <v>43</v>
      </c>
      <c r="C49" s="325">
        <v>136350</v>
      </c>
      <c r="D49" s="331">
        <v>136620</v>
      </c>
      <c r="E49" s="93"/>
      <c r="F49" s="98" t="s">
        <v>95</v>
      </c>
      <c r="G49" s="105" t="s">
        <v>96</v>
      </c>
      <c r="H49" s="15"/>
      <c r="I49" s="15"/>
      <c r="J49" s="15"/>
      <c r="K49" s="15"/>
      <c r="L49" s="16"/>
      <c r="M49" s="16"/>
    </row>
    <row r="50" spans="2:13" ht="21" thickBot="1" x14ac:dyDescent="0.35">
      <c r="B50" s="94" t="s">
        <v>99</v>
      </c>
      <c r="C50" s="325">
        <v>136350</v>
      </c>
      <c r="D50" s="331">
        <v>136620</v>
      </c>
      <c r="E50" s="235"/>
      <c r="F50" s="239" t="s">
        <v>154</v>
      </c>
      <c r="G50" s="240">
        <v>450</v>
      </c>
      <c r="H50" s="15"/>
      <c r="I50" s="15"/>
      <c r="J50" s="15"/>
      <c r="K50" s="15"/>
      <c r="L50" s="16"/>
      <c r="M50" s="16"/>
    </row>
    <row r="51" spans="2:13" ht="21" thickBot="1" x14ac:dyDescent="0.35">
      <c r="B51" s="219" t="s">
        <v>45</v>
      </c>
      <c r="C51" s="237"/>
      <c r="D51" s="315"/>
      <c r="E51" s="93" t="s">
        <v>56</v>
      </c>
      <c r="F51" s="239" t="s">
        <v>155</v>
      </c>
      <c r="G51" s="241">
        <v>550</v>
      </c>
      <c r="H51" s="15"/>
      <c r="I51" s="15"/>
      <c r="J51" s="15"/>
      <c r="K51" s="15"/>
      <c r="L51" s="16"/>
      <c r="M51" s="16"/>
    </row>
    <row r="52" spans="2:13" ht="21" thickBot="1" x14ac:dyDescent="0.35">
      <c r="B52" s="91" t="s">
        <v>47</v>
      </c>
      <c r="C52" s="325">
        <v>137400</v>
      </c>
      <c r="D52" s="331">
        <v>137180</v>
      </c>
      <c r="E52" s="93"/>
      <c r="F52" s="239" t="s">
        <v>156</v>
      </c>
      <c r="G52" s="241">
        <v>650</v>
      </c>
      <c r="H52" s="15"/>
      <c r="I52" s="15"/>
      <c r="J52" s="15"/>
      <c r="K52" s="15"/>
      <c r="L52" s="16"/>
      <c r="M52" s="16"/>
    </row>
    <row r="53" spans="2:13" ht="21" thickBot="1" x14ac:dyDescent="0.35">
      <c r="B53" s="219" t="s">
        <v>49</v>
      </c>
      <c r="C53" s="237"/>
      <c r="D53" s="315"/>
      <c r="E53" s="93"/>
      <c r="F53" s="239" t="s">
        <v>157</v>
      </c>
      <c r="G53" s="241">
        <v>750</v>
      </c>
      <c r="H53" s="15"/>
      <c r="I53" s="15"/>
      <c r="J53" s="15"/>
      <c r="K53" s="15"/>
      <c r="L53" s="16"/>
      <c r="M53" s="16"/>
    </row>
    <row r="54" spans="2:13" ht="21" thickBot="1" x14ac:dyDescent="0.35">
      <c r="B54" s="219" t="s">
        <v>50</v>
      </c>
      <c r="C54" s="276">
        <v>123660</v>
      </c>
      <c r="D54" s="322">
        <v>123290</v>
      </c>
      <c r="E54" s="93"/>
      <c r="F54" s="239" t="s">
        <v>158</v>
      </c>
      <c r="G54" s="241">
        <v>850</v>
      </c>
      <c r="H54" s="15"/>
      <c r="I54" s="15"/>
      <c r="J54" s="15"/>
      <c r="K54" s="15"/>
      <c r="L54" s="16"/>
      <c r="M54" s="16"/>
    </row>
    <row r="55" spans="2:13" ht="21" thickBot="1" x14ac:dyDescent="0.35">
      <c r="B55" s="94" t="s">
        <v>51</v>
      </c>
      <c r="C55" s="254"/>
      <c r="D55" s="326"/>
      <c r="E55" s="93"/>
      <c r="F55" s="239" t="s">
        <v>159</v>
      </c>
      <c r="G55" s="241">
        <v>950</v>
      </c>
      <c r="H55" s="15"/>
      <c r="I55" s="15"/>
      <c r="J55" s="15"/>
      <c r="K55" s="15"/>
      <c r="L55" s="16"/>
      <c r="M55" s="16"/>
    </row>
    <row r="56" spans="2:13" ht="21" thickBot="1" x14ac:dyDescent="0.35">
      <c r="B56" s="91" t="s">
        <v>52</v>
      </c>
      <c r="C56" s="325">
        <v>124760</v>
      </c>
      <c r="D56" s="331">
        <v>124990</v>
      </c>
      <c r="E56" s="93"/>
      <c r="F56" s="239" t="s">
        <v>160</v>
      </c>
      <c r="G56" s="241">
        <v>1050</v>
      </c>
      <c r="H56" s="15"/>
      <c r="I56" s="15"/>
      <c r="J56" s="15"/>
      <c r="K56" s="15"/>
      <c r="L56" s="16"/>
      <c r="M56" s="16"/>
    </row>
    <row r="57" spans="2:13" ht="21" thickBot="1" x14ac:dyDescent="0.35">
      <c r="B57" s="219" t="s">
        <v>46</v>
      </c>
      <c r="C57" s="276">
        <v>123410</v>
      </c>
      <c r="D57" s="322">
        <v>122940</v>
      </c>
      <c r="E57" s="93"/>
      <c r="F57" s="242" t="s">
        <v>153</v>
      </c>
      <c r="G57" s="241">
        <v>1150</v>
      </c>
      <c r="H57" s="15"/>
      <c r="I57" s="15"/>
      <c r="J57" s="15"/>
      <c r="K57" s="15"/>
      <c r="L57" s="16"/>
      <c r="M57" s="16"/>
    </row>
    <row r="58" spans="2:13" ht="20.25" thickBot="1" x14ac:dyDescent="0.3">
      <c r="B58" s="94" t="s">
        <v>53</v>
      </c>
      <c r="C58" s="237"/>
      <c r="D58" s="315"/>
      <c r="E58" s="93"/>
      <c r="F58" s="99"/>
      <c r="G58" s="100"/>
      <c r="H58" s="15"/>
      <c r="I58" s="15"/>
      <c r="J58" s="15"/>
      <c r="K58" s="15"/>
      <c r="L58" s="16"/>
      <c r="M58" s="16"/>
    </row>
    <row r="59" spans="2:13" ht="20.25" thickBot="1" x14ac:dyDescent="0.25">
      <c r="B59" s="91" t="s">
        <v>54</v>
      </c>
      <c r="C59" s="325">
        <v>133830</v>
      </c>
      <c r="D59" s="331">
        <v>133530</v>
      </c>
      <c r="E59" s="15"/>
      <c r="F59" s="15"/>
      <c r="G59" s="15"/>
      <c r="H59" s="15"/>
      <c r="I59" s="15"/>
      <c r="J59" s="15"/>
      <c r="K59" s="15"/>
      <c r="L59" s="16"/>
      <c r="M59" s="16"/>
    </row>
    <row r="60" spans="2:13" ht="20.25" thickBot="1" x14ac:dyDescent="0.3">
      <c r="B60" s="219" t="s">
        <v>55</v>
      </c>
      <c r="C60" s="276">
        <v>135940</v>
      </c>
      <c r="D60" s="322">
        <v>135890</v>
      </c>
      <c r="E60" s="15"/>
      <c r="F60" s="144"/>
      <c r="G60" s="145"/>
      <c r="H60" s="15"/>
      <c r="I60" s="15"/>
      <c r="J60" s="15"/>
      <c r="K60" s="15"/>
      <c r="L60" s="16"/>
      <c r="M60" s="16"/>
    </row>
    <row r="61" spans="2:13" ht="18" customHeight="1" x14ac:dyDescent="0.2">
      <c r="B61" s="26"/>
      <c r="C61" s="27"/>
      <c r="D61" s="27"/>
      <c r="E61" s="15"/>
      <c r="F61" s="15"/>
      <c r="G61" s="15"/>
      <c r="H61" s="15"/>
      <c r="I61" s="16"/>
      <c r="J61" s="16"/>
    </row>
    <row r="62" spans="2:13" ht="18" customHeight="1" thickBot="1" x14ac:dyDescent="0.25">
      <c r="B62" s="26"/>
      <c r="C62" s="27"/>
      <c r="D62" s="27"/>
      <c r="E62" s="15"/>
      <c r="F62" s="15"/>
      <c r="G62" s="15" t="s">
        <v>163</v>
      </c>
      <c r="H62" s="15"/>
      <c r="I62" s="15"/>
      <c r="J62" s="15"/>
      <c r="K62" s="15"/>
      <c r="L62" s="16"/>
      <c r="M62" s="16"/>
    </row>
    <row r="63" spans="2:13" ht="18" customHeight="1" thickBot="1" x14ac:dyDescent="0.3">
      <c r="B63" s="371" t="s">
        <v>133</v>
      </c>
      <c r="C63" s="373" t="s">
        <v>130</v>
      </c>
      <c r="D63" s="374"/>
      <c r="E63" s="145"/>
      <c r="F63" s="15"/>
      <c r="G63" s="15"/>
      <c r="H63" s="15"/>
      <c r="I63" s="15"/>
      <c r="J63" s="16"/>
      <c r="K63" s="16"/>
    </row>
    <row r="64" spans="2:13" ht="18" customHeight="1" thickBot="1" x14ac:dyDescent="0.3">
      <c r="B64" s="372"/>
      <c r="C64" s="231" t="s">
        <v>128</v>
      </c>
      <c r="D64" s="146" t="s">
        <v>129</v>
      </c>
      <c r="E64" s="145"/>
      <c r="F64" s="15"/>
      <c r="G64" s="15"/>
      <c r="H64" s="15"/>
      <c r="I64" s="15"/>
      <c r="J64" s="16"/>
      <c r="K64" s="16"/>
    </row>
    <row r="65" spans="1:15" ht="18" customHeight="1" thickBot="1" x14ac:dyDescent="0.3">
      <c r="B65" s="147" t="s">
        <v>134</v>
      </c>
      <c r="C65" s="149">
        <v>500</v>
      </c>
      <c r="D65" s="149">
        <v>5500</v>
      </c>
      <c r="E65" s="145"/>
      <c r="F65" s="15"/>
      <c r="G65" s="15"/>
      <c r="H65" s="15"/>
      <c r="I65" s="15"/>
      <c r="J65" s="16"/>
      <c r="K65" s="16"/>
    </row>
    <row r="66" spans="1:15" ht="18" customHeight="1" thickBot="1" x14ac:dyDescent="0.3">
      <c r="B66" s="147" t="s">
        <v>135</v>
      </c>
      <c r="C66" s="149">
        <v>500</v>
      </c>
      <c r="D66" s="149">
        <v>5500</v>
      </c>
      <c r="E66" s="145"/>
      <c r="F66" s="15"/>
      <c r="G66" s="15"/>
      <c r="H66" s="15"/>
      <c r="I66" s="15"/>
      <c r="J66" s="16"/>
      <c r="K66" s="16"/>
    </row>
    <row r="67" spans="1:15" ht="18" customHeight="1" thickBot="1" x14ac:dyDescent="0.3">
      <c r="B67" s="147" t="s">
        <v>136</v>
      </c>
      <c r="C67" s="149">
        <v>500</v>
      </c>
      <c r="D67" s="149">
        <v>8500</v>
      </c>
      <c r="E67" s="145"/>
      <c r="F67" s="15"/>
      <c r="G67" s="15"/>
      <c r="H67" s="15"/>
      <c r="I67" s="15"/>
      <c r="J67" s="16"/>
      <c r="K67" s="16"/>
    </row>
    <row r="68" spans="1:15" ht="18" customHeight="1" thickBot="1" x14ac:dyDescent="0.3">
      <c r="B68" s="147" t="s">
        <v>145</v>
      </c>
      <c r="C68" s="149">
        <v>500</v>
      </c>
      <c r="D68" s="149">
        <v>5500</v>
      </c>
      <c r="E68" s="145"/>
      <c r="F68" s="15"/>
      <c r="G68" s="15"/>
      <c r="H68" s="15"/>
      <c r="I68" s="15"/>
      <c r="J68" s="16"/>
      <c r="K68" s="16"/>
    </row>
    <row r="69" spans="1:15" ht="18" customHeight="1" thickBot="1" x14ac:dyDescent="0.3">
      <c r="B69" s="147" t="s">
        <v>137</v>
      </c>
      <c r="C69" s="149">
        <v>500</v>
      </c>
      <c r="D69" s="149">
        <v>5500</v>
      </c>
      <c r="E69" s="145"/>
      <c r="F69" s="15"/>
      <c r="G69" s="15"/>
      <c r="H69" s="15"/>
      <c r="I69" s="15"/>
      <c r="J69" s="16"/>
      <c r="K69" s="16"/>
    </row>
    <row r="70" spans="1:15" ht="18" customHeight="1" thickBot="1" x14ac:dyDescent="0.3">
      <c r="B70" s="147" t="s">
        <v>141</v>
      </c>
      <c r="C70" s="149">
        <v>500</v>
      </c>
      <c r="D70" s="149">
        <v>5500</v>
      </c>
      <c r="E70" s="145"/>
      <c r="F70" s="15"/>
      <c r="G70" s="15"/>
      <c r="H70" s="15"/>
      <c r="I70" s="15"/>
      <c r="J70" s="16"/>
      <c r="K70" s="16"/>
    </row>
    <row r="71" spans="1:15" ht="18" customHeight="1" thickBot="1" x14ac:dyDescent="0.3">
      <c r="B71" s="147" t="s">
        <v>162</v>
      </c>
      <c r="C71" s="149">
        <v>500</v>
      </c>
      <c r="D71" s="149">
        <v>8500</v>
      </c>
      <c r="E71" s="145"/>
      <c r="F71" s="144"/>
      <c r="G71" s="145"/>
      <c r="H71" s="15"/>
      <c r="I71" s="15"/>
      <c r="J71" s="16"/>
      <c r="K71" s="16"/>
    </row>
    <row r="72" spans="1:15" ht="18" customHeight="1" thickBot="1" x14ac:dyDescent="0.3">
      <c r="B72" s="148" t="s">
        <v>138</v>
      </c>
      <c r="C72" s="149">
        <v>500</v>
      </c>
      <c r="D72" s="149">
        <v>5500</v>
      </c>
      <c r="E72" s="145"/>
      <c r="F72" s="144"/>
      <c r="G72" s="145"/>
      <c r="H72" s="15"/>
      <c r="I72" s="15"/>
      <c r="J72" s="16"/>
      <c r="K72" s="16"/>
    </row>
    <row r="73" spans="1:15" ht="18" customHeight="1" x14ac:dyDescent="0.2">
      <c r="B73" s="26"/>
      <c r="C73" s="27"/>
      <c r="D73" s="27"/>
      <c r="E73" s="15"/>
      <c r="F73" s="93"/>
      <c r="G73" s="93"/>
      <c r="H73" s="15"/>
      <c r="I73" s="15"/>
      <c r="J73" s="15"/>
      <c r="K73" s="15"/>
      <c r="L73" s="16"/>
      <c r="M73" s="16"/>
    </row>
    <row r="74" spans="1:15" ht="18" customHeight="1" x14ac:dyDescent="0.2">
      <c r="B74" s="26"/>
      <c r="C74" s="27"/>
      <c r="D74" s="75"/>
      <c r="E74" s="15"/>
      <c r="F74" s="15"/>
      <c r="G74" s="15"/>
      <c r="H74" s="15"/>
      <c r="I74" s="15"/>
      <c r="J74" s="15"/>
      <c r="K74" s="15"/>
      <c r="L74" s="16"/>
      <c r="M74" s="16"/>
    </row>
    <row r="75" spans="1:15" s="21" customFormat="1" ht="15.95" customHeight="1" x14ac:dyDescent="0.2">
      <c r="A75" s="74"/>
      <c r="B75" s="12" t="s">
        <v>102</v>
      </c>
      <c r="C75" s="75"/>
      <c r="D75" s="75"/>
      <c r="E75" s="201" t="s">
        <v>56</v>
      </c>
      <c r="F75" s="15"/>
      <c r="G75" s="15"/>
      <c r="H75" s="201"/>
      <c r="I75" s="201"/>
      <c r="J75" s="201"/>
      <c r="K75" s="201"/>
      <c r="L75" s="201"/>
      <c r="M75" s="201"/>
      <c r="N75" s="177"/>
      <c r="O75" s="177"/>
    </row>
    <row r="76" spans="1:15" s="21" customFormat="1" ht="15.95" customHeight="1" x14ac:dyDescent="0.2">
      <c r="A76" s="74"/>
      <c r="B76" s="12" t="s">
        <v>146</v>
      </c>
      <c r="C76" s="75"/>
      <c r="D76" s="75"/>
      <c r="E76" s="75"/>
      <c r="F76" s="201"/>
      <c r="G76" s="201"/>
      <c r="H76" s="201"/>
      <c r="I76" s="201"/>
      <c r="J76" s="201"/>
      <c r="K76" s="201"/>
      <c r="L76" s="201"/>
      <c r="M76" s="201"/>
      <c r="N76" s="177"/>
      <c r="O76" s="177"/>
    </row>
    <row r="77" spans="1:15" s="21" customFormat="1" ht="15.95" customHeight="1" x14ac:dyDescent="0.2">
      <c r="A77" s="74"/>
      <c r="B77" s="12" t="s">
        <v>109</v>
      </c>
      <c r="C77" s="75"/>
      <c r="D77" s="75"/>
      <c r="E77" s="74"/>
      <c r="F77" s="201"/>
      <c r="G77" s="201"/>
      <c r="H77" s="201"/>
      <c r="I77" s="74"/>
      <c r="J77" s="74"/>
      <c r="K77" s="74"/>
      <c r="L77" s="74" t="s">
        <v>56</v>
      </c>
      <c r="M77" s="74" t="s">
        <v>56</v>
      </c>
      <c r="N77" s="177"/>
      <c r="O77" s="177"/>
    </row>
    <row r="78" spans="1:15" s="21" customFormat="1" ht="15.95" customHeight="1" x14ac:dyDescent="0.2">
      <c r="A78" s="74"/>
      <c r="B78" s="12" t="s">
        <v>100</v>
      </c>
      <c r="C78" s="75"/>
      <c r="D78" s="75"/>
      <c r="E78" s="74"/>
      <c r="F78" s="201"/>
      <c r="G78" s="201"/>
      <c r="H78" s="201"/>
      <c r="I78" s="74"/>
      <c r="J78" s="74"/>
      <c r="K78" s="74"/>
      <c r="L78" s="76"/>
      <c r="M78" s="74"/>
      <c r="N78" s="177"/>
      <c r="O78" s="177"/>
    </row>
    <row r="79" spans="1:15" s="21" customFormat="1" ht="15.95" customHeight="1" x14ac:dyDescent="0.2">
      <c r="A79" s="74"/>
      <c r="B79" s="12" t="s">
        <v>110</v>
      </c>
      <c r="C79" s="75"/>
      <c r="D79" s="75"/>
      <c r="E79" s="74"/>
      <c r="F79" s="201"/>
      <c r="G79" s="201"/>
      <c r="H79" s="74"/>
      <c r="I79" s="74"/>
      <c r="J79" s="74"/>
      <c r="K79" s="74"/>
      <c r="L79" s="76"/>
      <c r="M79" s="74"/>
      <c r="N79" s="177"/>
      <c r="O79" s="177"/>
    </row>
    <row r="80" spans="1:15" s="21" customFormat="1" ht="15.95" customHeight="1" x14ac:dyDescent="0.2">
      <c r="A80" s="74"/>
      <c r="B80" s="12" t="s">
        <v>111</v>
      </c>
      <c r="C80" s="75"/>
      <c r="D80" s="75"/>
      <c r="E80" s="74"/>
      <c r="F80" s="75"/>
      <c r="G80" s="201"/>
      <c r="H80" s="74"/>
      <c r="I80" s="74"/>
      <c r="J80" s="74"/>
      <c r="K80" s="74"/>
      <c r="L80" s="76"/>
      <c r="M80" s="74"/>
      <c r="N80" s="177"/>
      <c r="O80" s="177"/>
    </row>
    <row r="81" spans="1:15" s="21" customFormat="1" ht="15.95" customHeight="1" x14ac:dyDescent="0.2">
      <c r="A81" s="74"/>
      <c r="B81" s="74" t="s">
        <v>101</v>
      </c>
      <c r="C81" s="75"/>
      <c r="D81" s="75"/>
      <c r="E81" s="74"/>
      <c r="F81" s="201"/>
      <c r="G81" s="201"/>
      <c r="H81" s="74"/>
      <c r="I81" s="74"/>
      <c r="J81" s="74"/>
      <c r="K81" s="74"/>
      <c r="L81" s="12"/>
      <c r="M81" s="74"/>
      <c r="N81" s="177"/>
      <c r="O81" s="177"/>
    </row>
    <row r="82" spans="1:15" s="21" customFormat="1" ht="15.95" customHeight="1" x14ac:dyDescent="0.2">
      <c r="A82" s="74"/>
      <c r="B82" s="12" t="s">
        <v>112</v>
      </c>
      <c r="C82" s="75"/>
      <c r="D82" s="75"/>
      <c r="E82" s="77"/>
      <c r="F82" s="201"/>
      <c r="G82" s="75"/>
      <c r="H82" s="74"/>
      <c r="I82" s="77"/>
      <c r="J82" s="77"/>
      <c r="K82" s="77"/>
      <c r="L82" s="12"/>
      <c r="M82" s="74"/>
      <c r="N82" s="177"/>
      <c r="O82" s="177"/>
    </row>
    <row r="83" spans="1:15" s="21" customFormat="1" ht="15.95" customHeight="1" x14ac:dyDescent="0.2">
      <c r="A83" s="74"/>
      <c r="B83" s="12" t="s">
        <v>113</v>
      </c>
      <c r="C83" s="75"/>
      <c r="D83" s="75"/>
      <c r="E83" s="74"/>
      <c r="F83" s="201"/>
      <c r="G83" s="201"/>
      <c r="H83" s="74"/>
      <c r="I83" s="74"/>
      <c r="J83" s="74"/>
      <c r="K83" s="74"/>
      <c r="L83" s="12"/>
      <c r="M83" s="74"/>
      <c r="N83" s="177"/>
      <c r="O83" s="177"/>
    </row>
    <row r="84" spans="1:15" s="21" customFormat="1" ht="15.95" customHeight="1" x14ac:dyDescent="0.2">
      <c r="A84" s="74"/>
      <c r="B84" s="12" t="s">
        <v>114</v>
      </c>
      <c r="C84" s="75"/>
      <c r="D84" s="201"/>
      <c r="E84" s="74"/>
      <c r="F84" s="74"/>
      <c r="G84" s="201"/>
      <c r="H84" s="77"/>
      <c r="I84" s="74"/>
      <c r="J84" s="74"/>
      <c r="K84" s="74"/>
      <c r="L84" s="12"/>
      <c r="M84" s="74"/>
      <c r="N84" s="177"/>
      <c r="O84" s="177"/>
    </row>
    <row r="85" spans="1:15" s="21" customFormat="1" ht="15.95" customHeight="1" x14ac:dyDescent="0.2">
      <c r="A85" s="74"/>
      <c r="B85" s="12" t="s">
        <v>104</v>
      </c>
      <c r="C85" s="201"/>
      <c r="D85" s="75"/>
      <c r="E85" s="74"/>
      <c r="F85" s="74"/>
      <c r="G85" s="201"/>
      <c r="H85" s="74"/>
      <c r="I85" s="74"/>
      <c r="J85" s="74"/>
      <c r="K85" s="74"/>
      <c r="L85" s="74"/>
      <c r="M85" s="74"/>
      <c r="N85" s="177"/>
      <c r="O85" s="177"/>
    </row>
    <row r="86" spans="1:15" s="21" customFormat="1" ht="15.95" customHeight="1" x14ac:dyDescent="0.2">
      <c r="A86" s="74"/>
      <c r="B86" s="12" t="s">
        <v>115</v>
      </c>
      <c r="C86" s="75"/>
      <c r="D86" s="75"/>
      <c r="E86" s="74"/>
      <c r="F86" s="74"/>
      <c r="G86" s="74"/>
      <c r="H86" s="74"/>
      <c r="I86" s="74"/>
      <c r="J86" s="74"/>
      <c r="K86" s="74"/>
      <c r="L86" s="12"/>
      <c r="M86" s="74"/>
      <c r="N86" s="177"/>
      <c r="O86" s="177"/>
    </row>
    <row r="87" spans="1:15" s="21" customFormat="1" ht="15.95" customHeight="1" x14ac:dyDescent="0.2">
      <c r="A87" s="74"/>
      <c r="B87" s="76" t="s">
        <v>125</v>
      </c>
      <c r="C87" s="75"/>
      <c r="D87" s="75"/>
      <c r="E87" s="74"/>
      <c r="F87" s="74"/>
      <c r="G87" s="74"/>
      <c r="H87" s="74"/>
      <c r="I87" s="74"/>
      <c r="J87" s="74"/>
      <c r="K87" s="74"/>
      <c r="L87" s="74"/>
      <c r="M87" s="74"/>
      <c r="N87" s="177"/>
      <c r="O87" s="177"/>
    </row>
    <row r="88" spans="1:15" s="21" customFormat="1" ht="15.95" customHeight="1" x14ac:dyDescent="0.2">
      <c r="A88" s="74"/>
      <c r="B88" s="67" t="s">
        <v>126</v>
      </c>
      <c r="C88" s="75"/>
      <c r="D88" s="75"/>
      <c r="E88" s="74"/>
      <c r="F88" s="12"/>
      <c r="G88" s="74"/>
      <c r="H88" s="74"/>
      <c r="I88" s="74"/>
      <c r="J88" s="74"/>
      <c r="K88" s="74"/>
      <c r="L88" s="74"/>
      <c r="M88" s="74"/>
      <c r="N88" s="177"/>
      <c r="O88" s="177"/>
    </row>
    <row r="89" spans="1:15" s="21" customFormat="1" ht="15.95" customHeight="1" x14ac:dyDescent="0.2">
      <c r="A89" s="74"/>
      <c r="B89" s="67"/>
      <c r="C89" s="75"/>
      <c r="D89" s="75"/>
      <c r="E89" s="74"/>
      <c r="F89" s="74"/>
      <c r="G89" s="74"/>
      <c r="H89" s="74"/>
      <c r="I89" s="74"/>
      <c r="J89" s="74"/>
      <c r="K89" s="74"/>
      <c r="L89" s="74"/>
      <c r="M89" s="74"/>
      <c r="N89" s="177"/>
      <c r="O89" s="177"/>
    </row>
    <row r="90" spans="1:15" s="21" customFormat="1" ht="15.95" customHeight="1" x14ac:dyDescent="0.2">
      <c r="A90" s="74"/>
      <c r="B90" s="12" t="s">
        <v>143</v>
      </c>
      <c r="C90" s="201">
        <v>8097304484</v>
      </c>
      <c r="D90" s="75"/>
      <c r="E90" s="74"/>
      <c r="F90" s="74"/>
      <c r="G90" s="74"/>
      <c r="H90" s="74"/>
      <c r="I90" s="74"/>
      <c r="J90" s="74"/>
      <c r="K90" s="74"/>
      <c r="L90" s="74"/>
      <c r="M90" s="74"/>
      <c r="N90" s="177"/>
      <c r="O90" s="177"/>
    </row>
    <row r="91" spans="1:15" s="21" customFormat="1" ht="18" customHeight="1" x14ac:dyDescent="0.2">
      <c r="A91" s="74"/>
      <c r="B91" s="74"/>
      <c r="C91" s="75"/>
      <c r="D91" s="201"/>
      <c r="E91" s="74"/>
      <c r="F91" s="74"/>
      <c r="G91" s="74"/>
      <c r="H91" s="74"/>
      <c r="I91" s="74"/>
      <c r="J91" s="74"/>
      <c r="K91" s="74"/>
      <c r="L91" s="74"/>
      <c r="M91" s="74"/>
      <c r="N91" s="177"/>
      <c r="O91" s="177"/>
    </row>
    <row r="92" spans="1:15" s="21" customFormat="1" ht="18" customHeight="1" x14ac:dyDescent="0.2">
      <c r="A92" s="74"/>
      <c r="B92" s="12"/>
      <c r="C92" s="201"/>
      <c r="D92" s="15"/>
      <c r="E92" s="74"/>
      <c r="F92" s="74"/>
      <c r="G92" s="74"/>
      <c r="H92" s="74"/>
      <c r="I92" s="74"/>
      <c r="J92" s="74"/>
      <c r="K92" s="74"/>
      <c r="L92" s="74"/>
      <c r="M92" s="74"/>
      <c r="N92" s="177"/>
      <c r="O92" s="177"/>
    </row>
    <row r="93" spans="1:15" ht="14.25" x14ac:dyDescent="0.2">
      <c r="D93" s="198"/>
      <c r="E93" s="28"/>
      <c r="F93" s="74"/>
      <c r="G93" s="74"/>
      <c r="H93" s="28"/>
      <c r="I93" s="28"/>
      <c r="J93" s="28"/>
      <c r="K93" s="16"/>
      <c r="L93" s="16"/>
      <c r="M93" s="16"/>
      <c r="N93" s="16"/>
      <c r="O93" s="16"/>
    </row>
    <row r="94" spans="1:15" x14ac:dyDescent="0.2">
      <c r="D94" s="198"/>
      <c r="E94" s="16"/>
      <c r="F94" s="28"/>
      <c r="G94" s="28"/>
      <c r="H94" s="28"/>
      <c r="I94" s="16"/>
      <c r="J94" s="16"/>
      <c r="K94" s="16"/>
      <c r="L94" s="16"/>
      <c r="M94" s="16"/>
      <c r="N94" s="16"/>
      <c r="O94" s="16"/>
    </row>
    <row r="95" spans="1:15" x14ac:dyDescent="0.2">
      <c r="D95" s="198"/>
      <c r="F95" s="28"/>
      <c r="G95" s="28"/>
      <c r="H95" s="28"/>
    </row>
    <row r="96" spans="1:15" x14ac:dyDescent="0.2">
      <c r="D96" s="198"/>
      <c r="F96" s="28"/>
      <c r="G96" s="28"/>
      <c r="H96" s="16"/>
    </row>
    <row r="97" spans="2:7" x14ac:dyDescent="0.2">
      <c r="D97" s="198"/>
      <c r="F97" s="28"/>
      <c r="G97" s="28"/>
    </row>
    <row r="98" spans="2:7" x14ac:dyDescent="0.2">
      <c r="D98" s="198"/>
      <c r="F98" s="28"/>
      <c r="G98" s="28"/>
    </row>
    <row r="99" spans="2:7" x14ac:dyDescent="0.2">
      <c r="D99" s="198"/>
      <c r="F99" s="28"/>
      <c r="G99" s="28"/>
    </row>
    <row r="100" spans="2:7" x14ac:dyDescent="0.2">
      <c r="B100" s="16"/>
      <c r="C100" s="25"/>
      <c r="D100" s="198"/>
      <c r="F100" s="28"/>
      <c r="G100" s="28"/>
    </row>
    <row r="101" spans="2:7" x14ac:dyDescent="0.2">
      <c r="B101" s="16"/>
      <c r="C101" s="25"/>
      <c r="D101" s="198"/>
      <c r="F101" s="16"/>
      <c r="G101" s="28"/>
    </row>
    <row r="102" spans="2:7" x14ac:dyDescent="0.2">
      <c r="B102" s="16"/>
      <c r="C102" s="25"/>
      <c r="G102" s="28"/>
    </row>
    <row r="103" spans="2:7" x14ac:dyDescent="0.2">
      <c r="G103" s="16"/>
    </row>
  </sheetData>
  <mergeCells count="5">
    <mergeCell ref="F47:G47"/>
    <mergeCell ref="B63:B64"/>
    <mergeCell ref="C63:D63"/>
    <mergeCell ref="A6:G6"/>
    <mergeCell ref="B5:AA5"/>
  </mergeCells>
  <pageMargins left="0.23" right="0.7" top="0.28999999999999998" bottom="0.2" header="0.3" footer="0.2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STOCK POINT PRICE</vt:lpstr>
      <vt:lpstr>Sheet2!Print_Area</vt:lpstr>
      <vt:lpstr>Sheet3!Print_Area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2025-05-03T10:43:07Z</cp:lastPrinted>
  <dcterms:created xsi:type="dcterms:W3CDTF">2016-11-11T10:38:32Z</dcterms:created>
  <dcterms:modified xsi:type="dcterms:W3CDTF">2026-07-17T07:23:59Z</dcterms:modified>
</cp:coreProperties>
</file>