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6F7148E8-F6AD-49FD-BA2D-56E7AAA92335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6" r:id="rId5"/>
    <sheet name="STOCK POINT PRICE" sheetId="5" r:id="rId6"/>
  </sheets>
  <definedNames>
    <definedName name="_xlnm._FilterDatabase" localSheetId="2" hidden="1">Sheet3!$A$9:$AE$48</definedName>
    <definedName name="_xlnm._FilterDatabase" localSheetId="3" hidden="1">Sheet4!$A$9:$U$40</definedName>
    <definedName name="_xlnm._FilterDatabase" localSheetId="4" hidden="1">Sheet5!$A$9:$U$57</definedName>
    <definedName name="_xlnm.Print_Area" localSheetId="1">Sheet2!$A$1:$AR$60</definedName>
    <definedName name="_xlnm.Print_Area" localSheetId="2">Sheet3!$A$1:$Z$61</definedName>
  </definedNames>
  <calcPr calcId="191029"/>
  <fileRecoveryPr autoRecover="0"/>
</workbook>
</file>

<file path=xl/calcChain.xml><?xml version="1.0" encoding="utf-8"?>
<calcChain xmlns="http://schemas.openxmlformats.org/spreadsheetml/2006/main">
  <c r="T42" i="6" l="1"/>
  <c r="U42" i="6" s="1"/>
  <c r="T12" i="4" l="1"/>
  <c r="Y46" i="3"/>
  <c r="Z46" i="3" s="1"/>
  <c r="AD57" i="4"/>
  <c r="AE57" i="4" s="1"/>
  <c r="AD56" i="4"/>
  <c r="AE56" i="4" s="1"/>
  <c r="AD54" i="4"/>
  <c r="AE54" i="4" s="1"/>
  <c r="AD52" i="4"/>
  <c r="AE52" i="4" s="1"/>
  <c r="AD49" i="4"/>
  <c r="AE49" i="4" s="1"/>
  <c r="AD47" i="4"/>
  <c r="AE47" i="4" s="1"/>
  <c r="AD45" i="4"/>
  <c r="AE45" i="4" s="1"/>
  <c r="AD44" i="4"/>
  <c r="AE44" i="4" s="1"/>
  <c r="AD42" i="4"/>
  <c r="AE42" i="4" s="1"/>
  <c r="AD40" i="4"/>
  <c r="AE40" i="4" s="1"/>
  <c r="AD39" i="4"/>
  <c r="AE39" i="4" s="1"/>
  <c r="AD37" i="4"/>
  <c r="AE37" i="4" s="1"/>
  <c r="AD35" i="4"/>
  <c r="AE35" i="4" s="1"/>
  <c r="AD32" i="4"/>
  <c r="AE32" i="4" s="1"/>
  <c r="AD29" i="4"/>
  <c r="AE29" i="4" s="1"/>
  <c r="AD26" i="4"/>
  <c r="AE26" i="4" s="1"/>
  <c r="AD23" i="4"/>
  <c r="AE23" i="4" s="1"/>
  <c r="AD20" i="4"/>
  <c r="AE20" i="4" s="1"/>
  <c r="AD18" i="4"/>
  <c r="AE18" i="4" s="1"/>
  <c r="AD15" i="4"/>
  <c r="AE15" i="4" s="1"/>
  <c r="AD13" i="4"/>
  <c r="AE13" i="4" s="1"/>
  <c r="AD12" i="4"/>
  <c r="AE12" i="4" s="1"/>
  <c r="AD11" i="4"/>
  <c r="AE11" i="4" s="1"/>
  <c r="E11" i="4" l="1"/>
  <c r="E12" i="4"/>
  <c r="J40" i="2" l="1"/>
  <c r="K40" i="2" s="1"/>
  <c r="AD11" i="6" l="1"/>
  <c r="AE11" i="6" s="1"/>
  <c r="AD57" i="6"/>
  <c r="AE57" i="6" s="1"/>
  <c r="AD56" i="6"/>
  <c r="AE56" i="6" s="1"/>
  <c r="AD54" i="6"/>
  <c r="AE54" i="6" s="1"/>
  <c r="AD52" i="6"/>
  <c r="AE52" i="6" s="1"/>
  <c r="AD49" i="6"/>
  <c r="AE49" i="6" s="1"/>
  <c r="AD47" i="6"/>
  <c r="AE47" i="6" s="1"/>
  <c r="AD45" i="6"/>
  <c r="AE45" i="6" s="1"/>
  <c r="AD44" i="6"/>
  <c r="AE44" i="6" s="1"/>
  <c r="AD42" i="6"/>
  <c r="AE42" i="6" s="1"/>
  <c r="AD40" i="6"/>
  <c r="AE40" i="6" s="1"/>
  <c r="AD39" i="6"/>
  <c r="AE39" i="6" s="1"/>
  <c r="AD37" i="6"/>
  <c r="AE37" i="6" s="1"/>
  <c r="AD35" i="6"/>
  <c r="AE35" i="6" s="1"/>
  <c r="AD32" i="6"/>
  <c r="AE32" i="6" s="1"/>
  <c r="AD29" i="6"/>
  <c r="AE29" i="6" s="1"/>
  <c r="AD26" i="6"/>
  <c r="AE26" i="6" s="1"/>
  <c r="AD23" i="6"/>
  <c r="AE23" i="6" s="1"/>
  <c r="AD20" i="6"/>
  <c r="AE20" i="6" s="1"/>
  <c r="AD18" i="6"/>
  <c r="AE18" i="6" s="1"/>
  <c r="AD15" i="6"/>
  <c r="AE15" i="6" s="1"/>
  <c r="AD13" i="6"/>
  <c r="AE13" i="6" s="1"/>
  <c r="AD12" i="6"/>
  <c r="AE12" i="6" s="1"/>
  <c r="Y47" i="4" l="1"/>
  <c r="Z47" i="4" s="1"/>
  <c r="T47" i="4"/>
  <c r="U47" i="4" s="1"/>
  <c r="O47" i="4"/>
  <c r="P47" i="4" s="1"/>
  <c r="J47" i="4"/>
  <c r="K47" i="4" s="1"/>
  <c r="E47" i="4"/>
  <c r="F47" i="4" s="1"/>
  <c r="AD48" i="3"/>
  <c r="AE48" i="3" s="1"/>
  <c r="Y48" i="3"/>
  <c r="Z48" i="3" s="1"/>
  <c r="T48" i="3"/>
  <c r="U48" i="3" s="1"/>
  <c r="O48" i="3"/>
  <c r="P48" i="3" s="1"/>
  <c r="J48" i="3"/>
  <c r="K48" i="3" s="1"/>
  <c r="E48" i="3"/>
  <c r="F48" i="3" s="1"/>
  <c r="Y57" i="4" l="1"/>
  <c r="Z57" i="4" s="1"/>
  <c r="Y56" i="4"/>
  <c r="Z56" i="4" s="1"/>
  <c r="Y54" i="4"/>
  <c r="Z54" i="4" s="1"/>
  <c r="Y52" i="4"/>
  <c r="Z52" i="4" s="1"/>
  <c r="Y49" i="4"/>
  <c r="Z49" i="4" s="1"/>
  <c r="Y45" i="4"/>
  <c r="Z45" i="4" s="1"/>
  <c r="Y44" i="4"/>
  <c r="Z44" i="4" s="1"/>
  <c r="Y42" i="4"/>
  <c r="Z42" i="4" s="1"/>
  <c r="Y40" i="4"/>
  <c r="Z40" i="4" s="1"/>
  <c r="Y39" i="4"/>
  <c r="Z39" i="4" s="1"/>
  <c r="Y37" i="4"/>
  <c r="Z37" i="4" s="1"/>
  <c r="Y35" i="4"/>
  <c r="Z35" i="4" s="1"/>
  <c r="Y32" i="4"/>
  <c r="Z32" i="4" s="1"/>
  <c r="Y29" i="4"/>
  <c r="Z29" i="4" s="1"/>
  <c r="Y26" i="4"/>
  <c r="Z26" i="4" s="1"/>
  <c r="Y23" i="4"/>
  <c r="Z23" i="4" s="1"/>
  <c r="Y20" i="4"/>
  <c r="Z20" i="4" s="1"/>
  <c r="Y18" i="4"/>
  <c r="Z18" i="4" s="1"/>
  <c r="Y15" i="4"/>
  <c r="Z15" i="4" s="1"/>
  <c r="Y13" i="4"/>
  <c r="Z13" i="4" s="1"/>
  <c r="Y12" i="4"/>
  <c r="Z12" i="4" s="1"/>
  <c r="Y11" i="4"/>
  <c r="Z11" i="4" s="1"/>
  <c r="AI56" i="2" l="1"/>
  <c r="E15" i="1"/>
  <c r="F15" i="1" s="1"/>
  <c r="Y15" i="6"/>
  <c r="Z15" i="6" s="1"/>
  <c r="T15" i="6"/>
  <c r="U15" i="6" s="1"/>
  <c r="O15" i="6"/>
  <c r="P15" i="6" s="1"/>
  <c r="J15" i="6"/>
  <c r="K15" i="6" s="1"/>
  <c r="E15" i="6"/>
  <c r="F15" i="6" s="1"/>
  <c r="T15" i="4"/>
  <c r="U15" i="4" s="1"/>
  <c r="O15" i="4"/>
  <c r="P15" i="4" s="1"/>
  <c r="J15" i="4"/>
  <c r="K15" i="4" s="1"/>
  <c r="E15" i="4"/>
  <c r="F15" i="4" s="1"/>
  <c r="AD15" i="3"/>
  <c r="AE15" i="3" s="1"/>
  <c r="Y15" i="3"/>
  <c r="Z15" i="3" s="1"/>
  <c r="T15" i="3"/>
  <c r="U15" i="3" s="1"/>
  <c r="O15" i="3"/>
  <c r="P15" i="3" s="1"/>
  <c r="J15" i="3"/>
  <c r="K15" i="3" s="1"/>
  <c r="E15" i="3"/>
  <c r="F15" i="3" s="1"/>
  <c r="AN15" i="2"/>
  <c r="AO15" i="2" s="1"/>
  <c r="AI15" i="2"/>
  <c r="AJ15" i="2" s="1"/>
  <c r="AD15" i="2"/>
  <c r="AE15" i="2" s="1"/>
  <c r="Y15" i="2"/>
  <c r="Z15" i="2" s="1"/>
  <c r="T15" i="2"/>
  <c r="U15" i="2" s="1"/>
  <c r="O15" i="2"/>
  <c r="P15" i="2" s="1"/>
  <c r="J15" i="2"/>
  <c r="K15" i="2" s="1"/>
  <c r="E15" i="2"/>
  <c r="F15" i="2" s="1"/>
  <c r="AI15" i="1"/>
  <c r="AJ15" i="1" s="1"/>
  <c r="AD15" i="1"/>
  <c r="AE15" i="1" s="1"/>
  <c r="Y15" i="1"/>
  <c r="Z15" i="1" s="1"/>
  <c r="T15" i="1"/>
  <c r="U15" i="1" s="1"/>
  <c r="O15" i="1"/>
  <c r="P15" i="1" s="1"/>
  <c r="J15" i="1"/>
  <c r="K15" i="1" s="1"/>
  <c r="J57" i="6" l="1"/>
  <c r="K57" i="6" s="1"/>
  <c r="J56" i="6"/>
  <c r="K56" i="6" s="1"/>
  <c r="J54" i="6"/>
  <c r="K54" i="6" s="1"/>
  <c r="J52" i="6"/>
  <c r="K52" i="6" s="1"/>
  <c r="J49" i="6"/>
  <c r="K49" i="6" s="1"/>
  <c r="J47" i="6"/>
  <c r="K47" i="6" s="1"/>
  <c r="J45" i="6"/>
  <c r="K45" i="6" s="1"/>
  <c r="J44" i="6"/>
  <c r="K44" i="6" s="1"/>
  <c r="J42" i="6"/>
  <c r="K42" i="6" s="1"/>
  <c r="J40" i="6"/>
  <c r="K40" i="6" s="1"/>
  <c r="J39" i="6"/>
  <c r="K39" i="6" s="1"/>
  <c r="J37" i="6"/>
  <c r="K37" i="6" s="1"/>
  <c r="J35" i="6"/>
  <c r="K35" i="6" s="1"/>
  <c r="J32" i="6"/>
  <c r="K32" i="6" s="1"/>
  <c r="J29" i="6"/>
  <c r="K29" i="6" s="1"/>
  <c r="J26" i="6"/>
  <c r="K26" i="6" s="1"/>
  <c r="J23" i="6"/>
  <c r="K23" i="6" s="1"/>
  <c r="J20" i="6"/>
  <c r="K20" i="6" s="1"/>
  <c r="J18" i="6"/>
  <c r="K18" i="6" s="1"/>
  <c r="J13" i="6"/>
  <c r="K13" i="6" s="1"/>
  <c r="J12" i="6"/>
  <c r="K12" i="6" s="1"/>
  <c r="J11" i="6"/>
  <c r="K11" i="6" s="1"/>
  <c r="T42" i="1" l="1"/>
  <c r="U42" i="1" s="1"/>
  <c r="J12" i="2"/>
  <c r="E49" i="6" l="1"/>
  <c r="F49" i="6" s="1"/>
  <c r="O49" i="6"/>
  <c r="P49" i="6" s="1"/>
  <c r="T49" i="6"/>
  <c r="U49" i="6" s="1"/>
  <c r="Y49" i="6"/>
  <c r="Z49" i="6" s="1"/>
  <c r="E11" i="1" l="1"/>
  <c r="O23" i="3" l="1"/>
  <c r="P23" i="3" s="1"/>
  <c r="Y54" i="6"/>
  <c r="Z54" i="6" s="1"/>
  <c r="Y52" i="6"/>
  <c r="Z52" i="6" s="1"/>
  <c r="Y45" i="6"/>
  <c r="Z45" i="6" s="1"/>
  <c r="Y57" i="6"/>
  <c r="Z57" i="6" s="1"/>
  <c r="Y56" i="6"/>
  <c r="Z56" i="6" s="1"/>
  <c r="Y47" i="6"/>
  <c r="Z47" i="6" s="1"/>
  <c r="Y44" i="6"/>
  <c r="Z44" i="6" s="1"/>
  <c r="Y42" i="6"/>
  <c r="Z42" i="6" s="1"/>
  <c r="Y40" i="6"/>
  <c r="Z40" i="6" s="1"/>
  <c r="Y39" i="6"/>
  <c r="Z39" i="6" s="1"/>
  <c r="Y37" i="6"/>
  <c r="Z37" i="6" s="1"/>
  <c r="Y35" i="6"/>
  <c r="Z35" i="6" s="1"/>
  <c r="Y32" i="6"/>
  <c r="Z32" i="6" s="1"/>
  <c r="Y29" i="6"/>
  <c r="Z29" i="6" s="1"/>
  <c r="Y26" i="6"/>
  <c r="Z26" i="6" s="1"/>
  <c r="Y23" i="6"/>
  <c r="Z23" i="6" s="1"/>
  <c r="Y20" i="6"/>
  <c r="Z20" i="6" s="1"/>
  <c r="Y18" i="6"/>
  <c r="Z18" i="6" s="1"/>
  <c r="Y13" i="6"/>
  <c r="Z13" i="6" s="1"/>
  <c r="Y12" i="6"/>
  <c r="Z12" i="6" s="1"/>
  <c r="Y11" i="6"/>
  <c r="Z11" i="6" s="1"/>
  <c r="E18" i="1" l="1"/>
  <c r="F18" i="1" s="1"/>
  <c r="E20" i="1"/>
  <c r="F20" i="1" s="1"/>
  <c r="Y38" i="3"/>
  <c r="Z38" i="3" s="1"/>
  <c r="J38" i="3"/>
  <c r="K38" i="3" s="1"/>
  <c r="J37" i="1"/>
  <c r="K37" i="1" s="1"/>
  <c r="O37" i="1"/>
  <c r="P37" i="1" s="1"/>
  <c r="E20" i="6"/>
  <c r="F20" i="6" s="1"/>
  <c r="F11" i="1"/>
  <c r="T57" i="6"/>
  <c r="U57" i="6" s="1"/>
  <c r="O57" i="6"/>
  <c r="P57" i="6" s="1"/>
  <c r="E57" i="6"/>
  <c r="F57" i="6" s="1"/>
  <c r="T56" i="6"/>
  <c r="U56" i="6" s="1"/>
  <c r="O56" i="6"/>
  <c r="P56" i="6" s="1"/>
  <c r="E56" i="6"/>
  <c r="F56" i="6" s="1"/>
  <c r="T54" i="6"/>
  <c r="U54" i="6" s="1"/>
  <c r="O54" i="6"/>
  <c r="P54" i="6" s="1"/>
  <c r="E54" i="6"/>
  <c r="F54" i="6" s="1"/>
  <c r="T52" i="6"/>
  <c r="U52" i="6" s="1"/>
  <c r="O52" i="6"/>
  <c r="P52" i="6" s="1"/>
  <c r="E52" i="6"/>
  <c r="F52" i="6" s="1"/>
  <c r="T47" i="6"/>
  <c r="U47" i="6" s="1"/>
  <c r="O47" i="6"/>
  <c r="P47" i="6" s="1"/>
  <c r="E47" i="6"/>
  <c r="F47" i="6" s="1"/>
  <c r="T45" i="6"/>
  <c r="U45" i="6" s="1"/>
  <c r="O45" i="6"/>
  <c r="P45" i="6" s="1"/>
  <c r="E45" i="6"/>
  <c r="F45" i="6" s="1"/>
  <c r="T44" i="6"/>
  <c r="U44" i="6" s="1"/>
  <c r="O44" i="6"/>
  <c r="P44" i="6" s="1"/>
  <c r="E44" i="6"/>
  <c r="F44" i="6" s="1"/>
  <c r="O42" i="6"/>
  <c r="P42" i="6" s="1"/>
  <c r="E42" i="6"/>
  <c r="F42" i="6" s="1"/>
  <c r="T40" i="6"/>
  <c r="U40" i="6" s="1"/>
  <c r="O40" i="6"/>
  <c r="P40" i="6" s="1"/>
  <c r="E40" i="6"/>
  <c r="F40" i="6" s="1"/>
  <c r="T39" i="6"/>
  <c r="U39" i="6" s="1"/>
  <c r="O39" i="6"/>
  <c r="P39" i="6" s="1"/>
  <c r="E39" i="6"/>
  <c r="F39" i="6" s="1"/>
  <c r="T37" i="6"/>
  <c r="U37" i="6" s="1"/>
  <c r="O37" i="6"/>
  <c r="P37" i="6" s="1"/>
  <c r="E37" i="6"/>
  <c r="F37" i="6" s="1"/>
  <c r="T35" i="6"/>
  <c r="U35" i="6" s="1"/>
  <c r="O35" i="6"/>
  <c r="P35" i="6" s="1"/>
  <c r="E35" i="6"/>
  <c r="F35" i="6" s="1"/>
  <c r="T32" i="6"/>
  <c r="U32" i="6" s="1"/>
  <c r="O32" i="6"/>
  <c r="P32" i="6" s="1"/>
  <c r="E32" i="6"/>
  <c r="F32" i="6" s="1"/>
  <c r="T29" i="6"/>
  <c r="U29" i="6" s="1"/>
  <c r="O29" i="6"/>
  <c r="P29" i="6" s="1"/>
  <c r="E29" i="6"/>
  <c r="F29" i="6" s="1"/>
  <c r="T26" i="6"/>
  <c r="U26" i="6" s="1"/>
  <c r="O26" i="6"/>
  <c r="P26" i="6" s="1"/>
  <c r="E26" i="6"/>
  <c r="F26" i="6" s="1"/>
  <c r="T23" i="6"/>
  <c r="U23" i="6" s="1"/>
  <c r="O23" i="6"/>
  <c r="P23" i="6" s="1"/>
  <c r="E23" i="6"/>
  <c r="F23" i="6" s="1"/>
  <c r="T20" i="6"/>
  <c r="U20" i="6" s="1"/>
  <c r="O20" i="6"/>
  <c r="P20" i="6" s="1"/>
  <c r="T18" i="6"/>
  <c r="U18" i="6" s="1"/>
  <c r="O18" i="6"/>
  <c r="P18" i="6" s="1"/>
  <c r="E18" i="6"/>
  <c r="F18" i="6" s="1"/>
  <c r="T13" i="6"/>
  <c r="U13" i="6" s="1"/>
  <c r="O13" i="6"/>
  <c r="P13" i="6" s="1"/>
  <c r="E13" i="6"/>
  <c r="F13" i="6" s="1"/>
  <c r="T12" i="6"/>
  <c r="U12" i="6" s="1"/>
  <c r="O12" i="6"/>
  <c r="P12" i="6" s="1"/>
  <c r="E12" i="6"/>
  <c r="F12" i="6" s="1"/>
  <c r="T11" i="6"/>
  <c r="U11" i="6" s="1"/>
  <c r="O11" i="6"/>
  <c r="P11" i="6" s="1"/>
  <c r="E11" i="6"/>
  <c r="F11" i="6" s="1"/>
  <c r="T57" i="4"/>
  <c r="U57" i="4" s="1"/>
  <c r="T56" i="4"/>
  <c r="U56" i="4" s="1"/>
  <c r="T54" i="4"/>
  <c r="U54" i="4" s="1"/>
  <c r="T52" i="4"/>
  <c r="U52" i="4" s="1"/>
  <c r="T49" i="4"/>
  <c r="U49" i="4" s="1"/>
  <c r="T45" i="4"/>
  <c r="U45" i="4" s="1"/>
  <c r="T44" i="4"/>
  <c r="U44" i="4" s="1"/>
  <c r="T42" i="4"/>
  <c r="U42" i="4" s="1"/>
  <c r="T40" i="4"/>
  <c r="U40" i="4" s="1"/>
  <c r="T39" i="4"/>
  <c r="U39" i="4" s="1"/>
  <c r="T37" i="4"/>
  <c r="U37" i="4" s="1"/>
  <c r="T35" i="4"/>
  <c r="U35" i="4" s="1"/>
  <c r="T32" i="4"/>
  <c r="U32" i="4" s="1"/>
  <c r="T29" i="4"/>
  <c r="U29" i="4" s="1"/>
  <c r="T26" i="4"/>
  <c r="U26" i="4" s="1"/>
  <c r="T23" i="4"/>
  <c r="U23" i="4" s="1"/>
  <c r="T20" i="4"/>
  <c r="U20" i="4" s="1"/>
  <c r="T18" i="4"/>
  <c r="U18" i="4" s="1"/>
  <c r="T13" i="4"/>
  <c r="U13" i="4" s="1"/>
  <c r="U12" i="4"/>
  <c r="T11" i="4"/>
  <c r="U11" i="4" s="1"/>
  <c r="O57" i="4"/>
  <c r="P57" i="4" s="1"/>
  <c r="O56" i="4"/>
  <c r="P56" i="4" s="1"/>
  <c r="O54" i="4"/>
  <c r="P54" i="4" s="1"/>
  <c r="O52" i="4"/>
  <c r="P52" i="4" s="1"/>
  <c r="O49" i="4"/>
  <c r="P49" i="4" s="1"/>
  <c r="O45" i="4"/>
  <c r="P45" i="4" s="1"/>
  <c r="O44" i="4"/>
  <c r="P44" i="4" s="1"/>
  <c r="O42" i="4"/>
  <c r="P42" i="4" s="1"/>
  <c r="O40" i="4"/>
  <c r="P40" i="4" s="1"/>
  <c r="O39" i="4"/>
  <c r="P39" i="4" s="1"/>
  <c r="O37" i="4"/>
  <c r="P37" i="4" s="1"/>
  <c r="O35" i="4"/>
  <c r="P35" i="4" s="1"/>
  <c r="O32" i="4"/>
  <c r="P32" i="4" s="1"/>
  <c r="O29" i="4"/>
  <c r="P29" i="4" s="1"/>
  <c r="O26" i="4"/>
  <c r="P26" i="4" s="1"/>
  <c r="O23" i="4"/>
  <c r="P23" i="4" s="1"/>
  <c r="O20" i="4"/>
  <c r="P20" i="4" s="1"/>
  <c r="O18" i="4"/>
  <c r="P18" i="4" s="1"/>
  <c r="O13" i="4"/>
  <c r="P13" i="4" s="1"/>
  <c r="O12" i="4"/>
  <c r="P12" i="4" s="1"/>
  <c r="O11" i="4"/>
  <c r="P11" i="4" s="1"/>
  <c r="J57" i="4"/>
  <c r="K57" i="4" s="1"/>
  <c r="J56" i="4"/>
  <c r="K56" i="4" s="1"/>
  <c r="J54" i="4"/>
  <c r="K54" i="4" s="1"/>
  <c r="J52" i="4"/>
  <c r="K52" i="4" s="1"/>
  <c r="J49" i="4"/>
  <c r="K49" i="4" s="1"/>
  <c r="J45" i="4"/>
  <c r="K45" i="4" s="1"/>
  <c r="J44" i="4"/>
  <c r="K44" i="4" s="1"/>
  <c r="J42" i="4"/>
  <c r="K42" i="4" s="1"/>
  <c r="J40" i="4"/>
  <c r="K40" i="4" s="1"/>
  <c r="J39" i="4"/>
  <c r="K39" i="4" s="1"/>
  <c r="J37" i="4"/>
  <c r="K37" i="4" s="1"/>
  <c r="J35" i="4"/>
  <c r="K35" i="4" s="1"/>
  <c r="J32" i="4"/>
  <c r="K32" i="4" s="1"/>
  <c r="J29" i="4"/>
  <c r="K29" i="4" s="1"/>
  <c r="J26" i="4"/>
  <c r="K26" i="4" s="1"/>
  <c r="J23" i="4"/>
  <c r="K23" i="4" s="1"/>
  <c r="J20" i="4"/>
  <c r="K20" i="4" s="1"/>
  <c r="J18" i="4"/>
  <c r="K18" i="4" s="1"/>
  <c r="J13" i="4"/>
  <c r="K13" i="4" s="1"/>
  <c r="J12" i="4"/>
  <c r="K12" i="4" s="1"/>
  <c r="J11" i="4"/>
  <c r="K11" i="4" s="1"/>
  <c r="E57" i="4"/>
  <c r="F57" i="4" s="1"/>
  <c r="E56" i="4"/>
  <c r="F56" i="4" s="1"/>
  <c r="E54" i="4"/>
  <c r="F54" i="4" s="1"/>
  <c r="E52" i="4"/>
  <c r="F52" i="4" s="1"/>
  <c r="E49" i="4"/>
  <c r="F49" i="4" s="1"/>
  <c r="E45" i="4"/>
  <c r="F45" i="4" s="1"/>
  <c r="E44" i="4"/>
  <c r="F44" i="4" s="1"/>
  <c r="E42" i="4"/>
  <c r="F42" i="4" s="1"/>
  <c r="E40" i="4"/>
  <c r="F40" i="4" s="1"/>
  <c r="E39" i="4"/>
  <c r="F39" i="4" s="1"/>
  <c r="E37" i="4"/>
  <c r="F37" i="4" s="1"/>
  <c r="E35" i="4"/>
  <c r="F35" i="4" s="1"/>
  <c r="E32" i="4"/>
  <c r="F32" i="4" s="1"/>
  <c r="E29" i="4"/>
  <c r="F29" i="4" s="1"/>
  <c r="E26" i="4"/>
  <c r="F26" i="4" s="1"/>
  <c r="E23" i="4"/>
  <c r="F23" i="4" s="1"/>
  <c r="E20" i="4"/>
  <c r="F20" i="4" s="1"/>
  <c r="E18" i="4"/>
  <c r="F18" i="4" s="1"/>
  <c r="E13" i="4"/>
  <c r="F13" i="4" s="1"/>
  <c r="F12" i="4"/>
  <c r="F11" i="4"/>
  <c r="AD57" i="3"/>
  <c r="AE57" i="3" s="1"/>
  <c r="AD56" i="3"/>
  <c r="AE56" i="3" s="1"/>
  <c r="AD54" i="3"/>
  <c r="AE54" i="3" s="1"/>
  <c r="AD52" i="3"/>
  <c r="AE52" i="3" s="1"/>
  <c r="AD49" i="3"/>
  <c r="AE49" i="3" s="1"/>
  <c r="AD46" i="3"/>
  <c r="AE46" i="3" s="1"/>
  <c r="AD45" i="3"/>
  <c r="AE45" i="3" s="1"/>
  <c r="AD43" i="3"/>
  <c r="AE43" i="3" s="1"/>
  <c r="AD41" i="3"/>
  <c r="AE41" i="3" s="1"/>
  <c r="AD40" i="3"/>
  <c r="AE40" i="3" s="1"/>
  <c r="AD38" i="3"/>
  <c r="AE38" i="3" s="1"/>
  <c r="AD35" i="3"/>
  <c r="AE35" i="3" s="1"/>
  <c r="AD32" i="3"/>
  <c r="AE32" i="3" s="1"/>
  <c r="AD29" i="3"/>
  <c r="AE29" i="3" s="1"/>
  <c r="AD26" i="3"/>
  <c r="AE26" i="3" s="1"/>
  <c r="AD23" i="3"/>
  <c r="AE23" i="3" s="1"/>
  <c r="AD20" i="3"/>
  <c r="AE20" i="3" s="1"/>
  <c r="AD18" i="3"/>
  <c r="AE18" i="3" s="1"/>
  <c r="AD13" i="3"/>
  <c r="AE13" i="3" s="1"/>
  <c r="AD12" i="3"/>
  <c r="AE12" i="3" s="1"/>
  <c r="AD11" i="3"/>
  <c r="AE11" i="3" s="1"/>
  <c r="Y57" i="3"/>
  <c r="Z57" i="3" s="1"/>
  <c r="Y56" i="3"/>
  <c r="Z56" i="3" s="1"/>
  <c r="Y54" i="3"/>
  <c r="Z54" i="3" s="1"/>
  <c r="Y52" i="3"/>
  <c r="Z52" i="3" s="1"/>
  <c r="Y49" i="3"/>
  <c r="Z49" i="3" s="1"/>
  <c r="Y45" i="3"/>
  <c r="Z45" i="3" s="1"/>
  <c r="Y43" i="3"/>
  <c r="Z43" i="3" s="1"/>
  <c r="Y41" i="3"/>
  <c r="Z41" i="3" s="1"/>
  <c r="Y40" i="3"/>
  <c r="Z40" i="3" s="1"/>
  <c r="Y35" i="3"/>
  <c r="Z35" i="3" s="1"/>
  <c r="Y32" i="3"/>
  <c r="Z32" i="3" s="1"/>
  <c r="Y29" i="3"/>
  <c r="Z29" i="3" s="1"/>
  <c r="Y26" i="3"/>
  <c r="Z26" i="3" s="1"/>
  <c r="Y23" i="3"/>
  <c r="Z23" i="3" s="1"/>
  <c r="Y20" i="3"/>
  <c r="Z20" i="3" s="1"/>
  <c r="Y18" i="3"/>
  <c r="Z18" i="3" s="1"/>
  <c r="Y13" i="3"/>
  <c r="Z13" i="3" s="1"/>
  <c r="Y12" i="3"/>
  <c r="Z12" i="3" s="1"/>
  <c r="Y11" i="3"/>
  <c r="Z11" i="3" s="1"/>
  <c r="T57" i="3"/>
  <c r="U57" i="3" s="1"/>
  <c r="T56" i="3"/>
  <c r="U56" i="3" s="1"/>
  <c r="T54" i="3"/>
  <c r="U54" i="3" s="1"/>
  <c r="T52" i="3"/>
  <c r="U52" i="3" s="1"/>
  <c r="T49" i="3"/>
  <c r="U49" i="3" s="1"/>
  <c r="T46" i="3"/>
  <c r="U46" i="3" s="1"/>
  <c r="T45" i="3"/>
  <c r="U45" i="3" s="1"/>
  <c r="T43" i="3"/>
  <c r="U43" i="3" s="1"/>
  <c r="T41" i="3"/>
  <c r="U41" i="3" s="1"/>
  <c r="T40" i="3"/>
  <c r="U40" i="3" s="1"/>
  <c r="T38" i="3"/>
  <c r="U38" i="3" s="1"/>
  <c r="T35" i="3"/>
  <c r="U35" i="3" s="1"/>
  <c r="T32" i="3"/>
  <c r="U32" i="3" s="1"/>
  <c r="T29" i="3"/>
  <c r="U29" i="3" s="1"/>
  <c r="T26" i="3"/>
  <c r="U26" i="3" s="1"/>
  <c r="T23" i="3"/>
  <c r="U23" i="3" s="1"/>
  <c r="T20" i="3"/>
  <c r="U20" i="3" s="1"/>
  <c r="T18" i="3"/>
  <c r="U18" i="3" s="1"/>
  <c r="T13" i="3"/>
  <c r="U13" i="3" s="1"/>
  <c r="T12" i="3"/>
  <c r="U12" i="3" s="1"/>
  <c r="T11" i="3"/>
  <c r="U11" i="3" s="1"/>
  <c r="O57" i="3"/>
  <c r="P57" i="3" s="1"/>
  <c r="O56" i="3"/>
  <c r="P56" i="3" s="1"/>
  <c r="O54" i="3"/>
  <c r="P54" i="3" s="1"/>
  <c r="O52" i="3"/>
  <c r="P52" i="3" s="1"/>
  <c r="O49" i="3"/>
  <c r="P49" i="3" s="1"/>
  <c r="O46" i="3"/>
  <c r="P46" i="3" s="1"/>
  <c r="O45" i="3"/>
  <c r="P45" i="3" s="1"/>
  <c r="O43" i="3"/>
  <c r="P43" i="3" s="1"/>
  <c r="O41" i="3"/>
  <c r="P41" i="3" s="1"/>
  <c r="O40" i="3"/>
  <c r="P40" i="3" s="1"/>
  <c r="O38" i="3"/>
  <c r="P38" i="3" s="1"/>
  <c r="O35" i="3"/>
  <c r="P35" i="3" s="1"/>
  <c r="O32" i="3"/>
  <c r="P32" i="3" s="1"/>
  <c r="O29" i="3"/>
  <c r="P29" i="3" s="1"/>
  <c r="O26" i="3"/>
  <c r="P26" i="3" s="1"/>
  <c r="O20" i="3"/>
  <c r="P20" i="3" s="1"/>
  <c r="O18" i="3"/>
  <c r="P18" i="3" s="1"/>
  <c r="O13" i="3"/>
  <c r="P13" i="3" s="1"/>
  <c r="O12" i="3"/>
  <c r="P12" i="3" s="1"/>
  <c r="O11" i="3"/>
  <c r="P11" i="3" s="1"/>
  <c r="J57" i="3"/>
  <c r="K57" i="3" s="1"/>
  <c r="J56" i="3"/>
  <c r="K56" i="3" s="1"/>
  <c r="J54" i="3"/>
  <c r="K54" i="3" s="1"/>
  <c r="J52" i="3"/>
  <c r="K52" i="3" s="1"/>
  <c r="J49" i="3"/>
  <c r="K49" i="3" s="1"/>
  <c r="J46" i="3"/>
  <c r="K46" i="3" s="1"/>
  <c r="J45" i="3"/>
  <c r="K45" i="3" s="1"/>
  <c r="J43" i="3"/>
  <c r="K43" i="3" s="1"/>
  <c r="J41" i="3"/>
  <c r="K41" i="3" s="1"/>
  <c r="J40" i="3"/>
  <c r="K40" i="3" s="1"/>
  <c r="J35" i="3"/>
  <c r="K35" i="3" s="1"/>
  <c r="J32" i="3"/>
  <c r="K32" i="3" s="1"/>
  <c r="J29" i="3"/>
  <c r="K29" i="3" s="1"/>
  <c r="J26" i="3"/>
  <c r="K26" i="3" s="1"/>
  <c r="J23" i="3"/>
  <c r="K23" i="3" s="1"/>
  <c r="J20" i="3"/>
  <c r="K20" i="3" s="1"/>
  <c r="J18" i="3"/>
  <c r="K18" i="3" s="1"/>
  <c r="J13" i="3"/>
  <c r="K13" i="3" s="1"/>
  <c r="J12" i="3"/>
  <c r="K12" i="3" s="1"/>
  <c r="J11" i="3"/>
  <c r="K11" i="3" s="1"/>
  <c r="E57" i="3"/>
  <c r="F57" i="3" s="1"/>
  <c r="E56" i="3"/>
  <c r="F56" i="3" s="1"/>
  <c r="E54" i="3"/>
  <c r="F54" i="3" s="1"/>
  <c r="E52" i="3"/>
  <c r="F52" i="3" s="1"/>
  <c r="E49" i="3"/>
  <c r="F49" i="3" s="1"/>
  <c r="E46" i="3"/>
  <c r="F46" i="3" s="1"/>
  <c r="E45" i="3"/>
  <c r="F45" i="3" s="1"/>
  <c r="E43" i="3"/>
  <c r="F43" i="3" s="1"/>
  <c r="E41" i="3"/>
  <c r="F41" i="3" s="1"/>
  <c r="E40" i="3"/>
  <c r="F40" i="3" s="1"/>
  <c r="E38" i="3"/>
  <c r="F38" i="3" s="1"/>
  <c r="E35" i="3"/>
  <c r="F35" i="3" s="1"/>
  <c r="E32" i="3"/>
  <c r="F32" i="3" s="1"/>
  <c r="E29" i="3"/>
  <c r="F29" i="3" s="1"/>
  <c r="E26" i="3"/>
  <c r="F26" i="3" s="1"/>
  <c r="E23" i="3"/>
  <c r="F23" i="3" s="1"/>
  <c r="E20" i="3"/>
  <c r="F20" i="3" s="1"/>
  <c r="E18" i="3"/>
  <c r="F18" i="3" s="1"/>
  <c r="E13" i="3"/>
  <c r="F13" i="3" s="1"/>
  <c r="E12" i="3"/>
  <c r="F12" i="3" s="1"/>
  <c r="E11" i="3"/>
  <c r="F11" i="3" s="1"/>
  <c r="AN56" i="2"/>
  <c r="AO56" i="2" s="1"/>
  <c r="AN55" i="2"/>
  <c r="AO55" i="2" s="1"/>
  <c r="AN53" i="2"/>
  <c r="AO53" i="2" s="1"/>
  <c r="AN51" i="2"/>
  <c r="AO51" i="2" s="1"/>
  <c r="AN48" i="2"/>
  <c r="AO48" i="2" s="1"/>
  <c r="AN47" i="2"/>
  <c r="AO47" i="2" s="1"/>
  <c r="AN45" i="2"/>
  <c r="AO45" i="2" s="1"/>
  <c r="AN44" i="2"/>
  <c r="AO44" i="2" s="1"/>
  <c r="AN42" i="2"/>
  <c r="AO42" i="2" s="1"/>
  <c r="AN40" i="2"/>
  <c r="AO40" i="2" s="1"/>
  <c r="AN39" i="2"/>
  <c r="AO39" i="2" s="1"/>
  <c r="AN37" i="2"/>
  <c r="AO37" i="2" s="1"/>
  <c r="AN35" i="2"/>
  <c r="AO35" i="2" s="1"/>
  <c r="AN32" i="2"/>
  <c r="AO32" i="2" s="1"/>
  <c r="AN29" i="2"/>
  <c r="AO29" i="2" s="1"/>
  <c r="AN26" i="2"/>
  <c r="AO26" i="2" s="1"/>
  <c r="AN23" i="2"/>
  <c r="AO23" i="2" s="1"/>
  <c r="AN20" i="2"/>
  <c r="AO20" i="2" s="1"/>
  <c r="AN18" i="2"/>
  <c r="AO18" i="2" s="1"/>
  <c r="AN13" i="2"/>
  <c r="AO13" i="2" s="1"/>
  <c r="AN12" i="2"/>
  <c r="AO12" i="2" s="1"/>
  <c r="AJ56" i="2"/>
  <c r="AI55" i="2"/>
  <c r="AJ55" i="2" s="1"/>
  <c r="AI53" i="2"/>
  <c r="AJ53" i="2" s="1"/>
  <c r="AI51" i="2"/>
  <c r="AJ51" i="2" s="1"/>
  <c r="AI48" i="2"/>
  <c r="AJ48" i="2" s="1"/>
  <c r="AI47" i="2"/>
  <c r="AJ47" i="2" s="1"/>
  <c r="AI45" i="2"/>
  <c r="AJ45" i="2" s="1"/>
  <c r="AI44" i="2"/>
  <c r="AJ44" i="2" s="1"/>
  <c r="AI42" i="2"/>
  <c r="AJ42" i="2" s="1"/>
  <c r="AI40" i="2"/>
  <c r="AJ40" i="2" s="1"/>
  <c r="AI39" i="2"/>
  <c r="AJ39" i="2" s="1"/>
  <c r="AI37" i="2"/>
  <c r="AJ37" i="2" s="1"/>
  <c r="AI35" i="2"/>
  <c r="AJ35" i="2" s="1"/>
  <c r="AI32" i="2"/>
  <c r="AJ32" i="2" s="1"/>
  <c r="AI29" i="2"/>
  <c r="AJ29" i="2" s="1"/>
  <c r="AI26" i="2"/>
  <c r="AJ26" i="2" s="1"/>
  <c r="AI23" i="2"/>
  <c r="AJ23" i="2" s="1"/>
  <c r="AI20" i="2"/>
  <c r="AJ20" i="2" s="1"/>
  <c r="AI18" i="2"/>
  <c r="AJ18" i="2" s="1"/>
  <c r="AI13" i="2"/>
  <c r="AJ13" i="2" s="1"/>
  <c r="AI12" i="2"/>
  <c r="AJ12" i="2" s="1"/>
  <c r="AD56" i="2"/>
  <c r="AE56" i="2" s="1"/>
  <c r="AD55" i="2"/>
  <c r="AE55" i="2" s="1"/>
  <c r="AD53" i="2"/>
  <c r="AE53" i="2" s="1"/>
  <c r="AD51" i="2"/>
  <c r="AE51" i="2" s="1"/>
  <c r="AD48" i="2"/>
  <c r="AE48" i="2" s="1"/>
  <c r="AD47" i="2"/>
  <c r="AE47" i="2" s="1"/>
  <c r="AD45" i="2"/>
  <c r="AE45" i="2" s="1"/>
  <c r="AD44" i="2"/>
  <c r="AE44" i="2" s="1"/>
  <c r="AD42" i="2"/>
  <c r="AE42" i="2" s="1"/>
  <c r="AD40" i="2"/>
  <c r="AE40" i="2" s="1"/>
  <c r="AD39" i="2"/>
  <c r="AE39" i="2" s="1"/>
  <c r="AD37" i="2"/>
  <c r="AE37" i="2" s="1"/>
  <c r="AD35" i="2"/>
  <c r="AE35" i="2" s="1"/>
  <c r="AD32" i="2"/>
  <c r="AE32" i="2" s="1"/>
  <c r="AD29" i="2"/>
  <c r="AE29" i="2" s="1"/>
  <c r="AD26" i="2"/>
  <c r="AE26" i="2" s="1"/>
  <c r="AD23" i="2"/>
  <c r="AE23" i="2" s="1"/>
  <c r="AD20" i="2"/>
  <c r="AE20" i="2" s="1"/>
  <c r="AD18" i="2"/>
  <c r="AE18" i="2" s="1"/>
  <c r="AD13" i="2"/>
  <c r="AE13" i="2" s="1"/>
  <c r="AD12" i="2"/>
  <c r="AE12" i="2" s="1"/>
  <c r="AD11" i="2"/>
  <c r="AE11" i="2" s="1"/>
  <c r="Y56" i="2"/>
  <c r="Z56" i="2" s="1"/>
  <c r="Y55" i="2"/>
  <c r="Z55" i="2" s="1"/>
  <c r="Y53" i="2"/>
  <c r="Z53" i="2" s="1"/>
  <c r="Y51" i="2"/>
  <c r="Z51" i="2" s="1"/>
  <c r="Y48" i="2"/>
  <c r="Z48" i="2" s="1"/>
  <c r="Y47" i="2"/>
  <c r="Z47" i="2" s="1"/>
  <c r="Y45" i="2"/>
  <c r="Z45" i="2" s="1"/>
  <c r="Y44" i="2"/>
  <c r="Z44" i="2" s="1"/>
  <c r="Y42" i="2"/>
  <c r="Z42" i="2" s="1"/>
  <c r="Y40" i="2"/>
  <c r="Z40" i="2" s="1"/>
  <c r="Y39" i="2"/>
  <c r="Z39" i="2" s="1"/>
  <c r="Y37" i="2"/>
  <c r="Z37" i="2" s="1"/>
  <c r="Y35" i="2"/>
  <c r="Z35" i="2" s="1"/>
  <c r="Y32" i="2"/>
  <c r="Z32" i="2" s="1"/>
  <c r="Y29" i="2"/>
  <c r="Z29" i="2" s="1"/>
  <c r="Y26" i="2"/>
  <c r="Z26" i="2" s="1"/>
  <c r="Y23" i="2"/>
  <c r="Z23" i="2" s="1"/>
  <c r="Y20" i="2"/>
  <c r="Z20" i="2" s="1"/>
  <c r="Y18" i="2"/>
  <c r="Z18" i="2" s="1"/>
  <c r="Y13" i="2"/>
  <c r="Z13" i="2" s="1"/>
  <c r="Y12" i="2"/>
  <c r="Z12" i="2" s="1"/>
  <c r="T56" i="2"/>
  <c r="U56" i="2" s="1"/>
  <c r="T55" i="2"/>
  <c r="U55" i="2" s="1"/>
  <c r="T53" i="2"/>
  <c r="U53" i="2" s="1"/>
  <c r="T51" i="2"/>
  <c r="U51" i="2" s="1"/>
  <c r="T48" i="2"/>
  <c r="U48" i="2" s="1"/>
  <c r="T47" i="2"/>
  <c r="U47" i="2" s="1"/>
  <c r="T45" i="2"/>
  <c r="U45" i="2" s="1"/>
  <c r="T44" i="2"/>
  <c r="U44" i="2" s="1"/>
  <c r="T42" i="2"/>
  <c r="U42" i="2" s="1"/>
  <c r="T40" i="2"/>
  <c r="U40" i="2" s="1"/>
  <c r="T39" i="2"/>
  <c r="U39" i="2" s="1"/>
  <c r="T37" i="2"/>
  <c r="U37" i="2" s="1"/>
  <c r="T35" i="2"/>
  <c r="U35" i="2" s="1"/>
  <c r="T32" i="2"/>
  <c r="U32" i="2" s="1"/>
  <c r="T29" i="2"/>
  <c r="U29" i="2" s="1"/>
  <c r="T26" i="2"/>
  <c r="U26" i="2" s="1"/>
  <c r="T23" i="2"/>
  <c r="U23" i="2" s="1"/>
  <c r="T20" i="2"/>
  <c r="U20" i="2" s="1"/>
  <c r="T18" i="2"/>
  <c r="U18" i="2" s="1"/>
  <c r="T13" i="2"/>
  <c r="U13" i="2" s="1"/>
  <c r="T12" i="2"/>
  <c r="U12" i="2" s="1"/>
  <c r="O56" i="2"/>
  <c r="P56" i="2" s="1"/>
  <c r="O55" i="2"/>
  <c r="P55" i="2" s="1"/>
  <c r="O53" i="2"/>
  <c r="P53" i="2" s="1"/>
  <c r="O51" i="2"/>
  <c r="P51" i="2" s="1"/>
  <c r="O48" i="2"/>
  <c r="P48" i="2" s="1"/>
  <c r="O47" i="2"/>
  <c r="P47" i="2" s="1"/>
  <c r="O45" i="2"/>
  <c r="P45" i="2" s="1"/>
  <c r="O44" i="2"/>
  <c r="P44" i="2" s="1"/>
  <c r="O42" i="2"/>
  <c r="P42" i="2" s="1"/>
  <c r="O40" i="2"/>
  <c r="P40" i="2" s="1"/>
  <c r="O39" i="2"/>
  <c r="P39" i="2" s="1"/>
  <c r="O37" i="2"/>
  <c r="P37" i="2" s="1"/>
  <c r="O35" i="2"/>
  <c r="P35" i="2" s="1"/>
  <c r="O32" i="2"/>
  <c r="P32" i="2" s="1"/>
  <c r="O29" i="2"/>
  <c r="P29" i="2" s="1"/>
  <c r="O26" i="2"/>
  <c r="P26" i="2" s="1"/>
  <c r="O23" i="2"/>
  <c r="P23" i="2" s="1"/>
  <c r="O20" i="2"/>
  <c r="P20" i="2" s="1"/>
  <c r="O18" i="2"/>
  <c r="P18" i="2" s="1"/>
  <c r="O13" i="2"/>
  <c r="P13" i="2" s="1"/>
  <c r="O12" i="2"/>
  <c r="P12" i="2" s="1"/>
  <c r="J56" i="2"/>
  <c r="K56" i="2" s="1"/>
  <c r="J55" i="2"/>
  <c r="K55" i="2" s="1"/>
  <c r="J53" i="2"/>
  <c r="K53" i="2" s="1"/>
  <c r="J51" i="2"/>
  <c r="K51" i="2" s="1"/>
  <c r="J48" i="2"/>
  <c r="K48" i="2" s="1"/>
  <c r="J47" i="2"/>
  <c r="K47" i="2" s="1"/>
  <c r="J45" i="2"/>
  <c r="K45" i="2" s="1"/>
  <c r="J44" i="2"/>
  <c r="K44" i="2" s="1"/>
  <c r="J42" i="2"/>
  <c r="K42" i="2" s="1"/>
  <c r="J39" i="2"/>
  <c r="K39" i="2" s="1"/>
  <c r="J37" i="2"/>
  <c r="K37" i="2" s="1"/>
  <c r="J35" i="2"/>
  <c r="K35" i="2" s="1"/>
  <c r="J32" i="2"/>
  <c r="K32" i="2" s="1"/>
  <c r="J29" i="2"/>
  <c r="K29" i="2" s="1"/>
  <c r="J26" i="2"/>
  <c r="K26" i="2" s="1"/>
  <c r="J23" i="2"/>
  <c r="K23" i="2" s="1"/>
  <c r="J20" i="2"/>
  <c r="K20" i="2" s="1"/>
  <c r="J18" i="2"/>
  <c r="K18" i="2" s="1"/>
  <c r="J13" i="2"/>
  <c r="K13" i="2" s="1"/>
  <c r="K12" i="2"/>
  <c r="E56" i="2"/>
  <c r="F56" i="2" s="1"/>
  <c r="E55" i="2"/>
  <c r="F55" i="2" s="1"/>
  <c r="E53" i="2"/>
  <c r="F53" i="2" s="1"/>
  <c r="E51" i="2"/>
  <c r="F51" i="2" s="1"/>
  <c r="E48" i="2"/>
  <c r="F48" i="2" s="1"/>
  <c r="E47" i="2"/>
  <c r="F47" i="2" s="1"/>
  <c r="E45" i="2"/>
  <c r="F45" i="2" s="1"/>
  <c r="E44" i="2"/>
  <c r="F44" i="2" s="1"/>
  <c r="E42" i="2"/>
  <c r="F42" i="2" s="1"/>
  <c r="E40" i="2"/>
  <c r="F40" i="2" s="1"/>
  <c r="E39" i="2"/>
  <c r="F39" i="2" s="1"/>
  <c r="E37" i="2"/>
  <c r="F37" i="2" s="1"/>
  <c r="E35" i="2"/>
  <c r="F35" i="2" s="1"/>
  <c r="E32" i="2"/>
  <c r="F32" i="2" s="1"/>
  <c r="E29" i="2"/>
  <c r="F29" i="2" s="1"/>
  <c r="E26" i="2"/>
  <c r="F26" i="2" s="1"/>
  <c r="E23" i="2"/>
  <c r="F23" i="2" s="1"/>
  <c r="E20" i="2"/>
  <c r="F20" i="2" s="1"/>
  <c r="E18" i="2"/>
  <c r="F18" i="2" s="1"/>
  <c r="E13" i="2"/>
  <c r="F13" i="2" s="1"/>
  <c r="E12" i="2"/>
  <c r="F12" i="2" s="1"/>
  <c r="AN11" i="2"/>
  <c r="AO11" i="2" s="1"/>
  <c r="Y11" i="2"/>
  <c r="Z11" i="2" s="1"/>
  <c r="T11" i="2"/>
  <c r="U11" i="2" s="1"/>
  <c r="O11" i="2"/>
  <c r="P11" i="2" s="1"/>
  <c r="J11" i="2"/>
  <c r="K11" i="2" s="1"/>
  <c r="AI57" i="1"/>
  <c r="AJ57" i="1" s="1"/>
  <c r="AI56" i="1"/>
  <c r="AJ56" i="1" s="1"/>
  <c r="AI54" i="1"/>
  <c r="AJ54" i="1" s="1"/>
  <c r="AI52" i="1"/>
  <c r="AJ52" i="1" s="1"/>
  <c r="AI49" i="1"/>
  <c r="AJ49" i="1" s="1"/>
  <c r="AI47" i="1"/>
  <c r="AJ47" i="1" s="1"/>
  <c r="AI45" i="1"/>
  <c r="AJ45" i="1" s="1"/>
  <c r="AI44" i="1"/>
  <c r="AJ44" i="1" s="1"/>
  <c r="AI42" i="1"/>
  <c r="AJ42" i="1" s="1"/>
  <c r="AI40" i="1"/>
  <c r="AJ40" i="1" s="1"/>
  <c r="AI39" i="1"/>
  <c r="AJ39" i="1" s="1"/>
  <c r="AI37" i="1"/>
  <c r="AJ37" i="1" s="1"/>
  <c r="AI35" i="1"/>
  <c r="AJ35" i="1" s="1"/>
  <c r="AI32" i="1"/>
  <c r="AJ32" i="1" s="1"/>
  <c r="AI29" i="1"/>
  <c r="AJ29" i="1" s="1"/>
  <c r="AI26" i="1"/>
  <c r="AJ26" i="1" s="1"/>
  <c r="AI23" i="1"/>
  <c r="AJ23" i="1" s="1"/>
  <c r="AI20" i="1"/>
  <c r="AJ20" i="1" s="1"/>
  <c r="AI18" i="1"/>
  <c r="AJ18" i="1" s="1"/>
  <c r="AI13" i="1"/>
  <c r="AJ13" i="1" s="1"/>
  <c r="AI12" i="1"/>
  <c r="AJ12" i="1" s="1"/>
  <c r="AI11" i="1"/>
  <c r="AJ11" i="1" s="1"/>
  <c r="AD57" i="1"/>
  <c r="AE57" i="1" s="1"/>
  <c r="AD56" i="1"/>
  <c r="AE56" i="1" s="1"/>
  <c r="AD54" i="1"/>
  <c r="AE54" i="1" s="1"/>
  <c r="AD52" i="1"/>
  <c r="AE52" i="1" s="1"/>
  <c r="AD49" i="1"/>
  <c r="AE49" i="1" s="1"/>
  <c r="AD47" i="1"/>
  <c r="AE47" i="1" s="1"/>
  <c r="AD45" i="1"/>
  <c r="AE45" i="1" s="1"/>
  <c r="AD44" i="1"/>
  <c r="AE44" i="1" s="1"/>
  <c r="AD42" i="1"/>
  <c r="AE42" i="1" s="1"/>
  <c r="AD40" i="1"/>
  <c r="AE40" i="1" s="1"/>
  <c r="AD39" i="1"/>
  <c r="AE39" i="1" s="1"/>
  <c r="AD37" i="1"/>
  <c r="AE37" i="1" s="1"/>
  <c r="AD35" i="1"/>
  <c r="AE35" i="1" s="1"/>
  <c r="AD32" i="1"/>
  <c r="AE32" i="1" s="1"/>
  <c r="AD29" i="1"/>
  <c r="AE29" i="1" s="1"/>
  <c r="AD26" i="1"/>
  <c r="AE26" i="1" s="1"/>
  <c r="AD23" i="1"/>
  <c r="AE23" i="1" s="1"/>
  <c r="AD20" i="1"/>
  <c r="AE20" i="1" s="1"/>
  <c r="AD18" i="1"/>
  <c r="AE18" i="1" s="1"/>
  <c r="AD13" i="1"/>
  <c r="AE13" i="1" s="1"/>
  <c r="AD12" i="1"/>
  <c r="AE12" i="1" s="1"/>
  <c r="Y57" i="1"/>
  <c r="Z57" i="1" s="1"/>
  <c r="Y56" i="1"/>
  <c r="Z56" i="1" s="1"/>
  <c r="Y54" i="1"/>
  <c r="Z54" i="1" s="1"/>
  <c r="Y52" i="1"/>
  <c r="Z52" i="1" s="1"/>
  <c r="Y49" i="1"/>
  <c r="Z49" i="1" s="1"/>
  <c r="Y47" i="1"/>
  <c r="Z47" i="1" s="1"/>
  <c r="Y45" i="1"/>
  <c r="Z45" i="1" s="1"/>
  <c r="Y44" i="1"/>
  <c r="Z44" i="1" s="1"/>
  <c r="Y42" i="1"/>
  <c r="Z42" i="1" s="1"/>
  <c r="Y40" i="1"/>
  <c r="Z40" i="1" s="1"/>
  <c r="Y39" i="1"/>
  <c r="Z39" i="1" s="1"/>
  <c r="Y37" i="1"/>
  <c r="Z37" i="1" s="1"/>
  <c r="Y35" i="1"/>
  <c r="Z35" i="1" s="1"/>
  <c r="Y32" i="1"/>
  <c r="Z32" i="1" s="1"/>
  <c r="Y29" i="1"/>
  <c r="Z29" i="1" s="1"/>
  <c r="Y26" i="1"/>
  <c r="Z26" i="1" s="1"/>
  <c r="Y23" i="1"/>
  <c r="Z23" i="1" s="1"/>
  <c r="Y20" i="1"/>
  <c r="Z20" i="1" s="1"/>
  <c r="Y18" i="1"/>
  <c r="Z18" i="1" s="1"/>
  <c r="Y13" i="1"/>
  <c r="Z13" i="1" s="1"/>
  <c r="Y12" i="1"/>
  <c r="Z12" i="1" s="1"/>
  <c r="T57" i="1"/>
  <c r="U57" i="1" s="1"/>
  <c r="T56" i="1"/>
  <c r="U56" i="1" s="1"/>
  <c r="T54" i="1"/>
  <c r="U54" i="1" s="1"/>
  <c r="T52" i="1"/>
  <c r="U52" i="1" s="1"/>
  <c r="T49" i="1"/>
  <c r="U49" i="1" s="1"/>
  <c r="T47" i="1"/>
  <c r="U47" i="1" s="1"/>
  <c r="T45" i="1"/>
  <c r="U45" i="1" s="1"/>
  <c r="T44" i="1"/>
  <c r="U44" i="1" s="1"/>
  <c r="T40" i="1"/>
  <c r="U40" i="1" s="1"/>
  <c r="T39" i="1"/>
  <c r="U39" i="1" s="1"/>
  <c r="T37" i="1"/>
  <c r="U37" i="1" s="1"/>
  <c r="T35" i="1"/>
  <c r="U35" i="1" s="1"/>
  <c r="T32" i="1"/>
  <c r="U32" i="1" s="1"/>
  <c r="T29" i="1"/>
  <c r="U29" i="1" s="1"/>
  <c r="T26" i="1"/>
  <c r="U26" i="1" s="1"/>
  <c r="T23" i="1"/>
  <c r="U23" i="1" s="1"/>
  <c r="T20" i="1"/>
  <c r="U20" i="1" s="1"/>
  <c r="T18" i="1"/>
  <c r="U18" i="1" s="1"/>
  <c r="T13" i="1"/>
  <c r="U13" i="1" s="1"/>
  <c r="T12" i="1"/>
  <c r="U12" i="1" s="1"/>
  <c r="O57" i="1"/>
  <c r="P57" i="1" s="1"/>
  <c r="O56" i="1"/>
  <c r="P56" i="1" s="1"/>
  <c r="O54" i="1"/>
  <c r="P54" i="1" s="1"/>
  <c r="O52" i="1"/>
  <c r="P52" i="1" s="1"/>
  <c r="O49" i="1"/>
  <c r="P49" i="1" s="1"/>
  <c r="O47" i="1"/>
  <c r="P47" i="1" s="1"/>
  <c r="O45" i="1"/>
  <c r="P45" i="1" s="1"/>
  <c r="O44" i="1"/>
  <c r="P44" i="1" s="1"/>
  <c r="O42" i="1"/>
  <c r="P42" i="1" s="1"/>
  <c r="O40" i="1"/>
  <c r="P40" i="1" s="1"/>
  <c r="O39" i="1"/>
  <c r="P39" i="1" s="1"/>
  <c r="O35" i="1"/>
  <c r="P35" i="1" s="1"/>
  <c r="O32" i="1"/>
  <c r="P32" i="1" s="1"/>
  <c r="O29" i="1"/>
  <c r="P29" i="1" s="1"/>
  <c r="O26" i="1"/>
  <c r="P26" i="1" s="1"/>
  <c r="O23" i="1"/>
  <c r="P23" i="1" s="1"/>
  <c r="O20" i="1"/>
  <c r="P20" i="1" s="1"/>
  <c r="O18" i="1"/>
  <c r="P18" i="1" s="1"/>
  <c r="O13" i="1"/>
  <c r="P13" i="1" s="1"/>
  <c r="O12" i="1"/>
  <c r="P12" i="1" s="1"/>
  <c r="J57" i="1"/>
  <c r="K57" i="1" s="1"/>
  <c r="J56" i="1"/>
  <c r="K56" i="1" s="1"/>
  <c r="J54" i="1"/>
  <c r="K54" i="1" s="1"/>
  <c r="J52" i="1"/>
  <c r="K52" i="1" s="1"/>
  <c r="J49" i="1"/>
  <c r="K49" i="1" s="1"/>
  <c r="J47" i="1"/>
  <c r="K47" i="1" s="1"/>
  <c r="J45" i="1"/>
  <c r="K45" i="1" s="1"/>
  <c r="J44" i="1"/>
  <c r="K44" i="1" s="1"/>
  <c r="J42" i="1"/>
  <c r="K42" i="1" s="1"/>
  <c r="J40" i="1"/>
  <c r="K40" i="1" s="1"/>
  <c r="J39" i="1"/>
  <c r="K39" i="1" s="1"/>
  <c r="J35" i="1"/>
  <c r="K35" i="1" s="1"/>
  <c r="J32" i="1"/>
  <c r="K32" i="1" s="1"/>
  <c r="J29" i="1"/>
  <c r="K29" i="1" s="1"/>
  <c r="J26" i="1"/>
  <c r="K26" i="1" s="1"/>
  <c r="J23" i="1"/>
  <c r="K23" i="1" s="1"/>
  <c r="J20" i="1"/>
  <c r="K20" i="1" s="1"/>
  <c r="J18" i="1"/>
  <c r="K18" i="1" s="1"/>
  <c r="J13" i="1"/>
  <c r="K13" i="1" s="1"/>
  <c r="J12" i="1"/>
  <c r="K12" i="1" s="1"/>
  <c r="J11" i="1"/>
  <c r="K11" i="1" s="1"/>
  <c r="E57" i="1"/>
  <c r="F57" i="1" s="1"/>
  <c r="E56" i="1"/>
  <c r="F56" i="1" s="1"/>
  <c r="E54" i="1"/>
  <c r="F54" i="1" s="1"/>
  <c r="E52" i="1"/>
  <c r="F52" i="1" s="1"/>
  <c r="E49" i="1"/>
  <c r="F49" i="1" s="1"/>
  <c r="E47" i="1"/>
  <c r="F47" i="1" s="1"/>
  <c r="E45" i="1"/>
  <c r="F45" i="1" s="1"/>
  <c r="E44" i="1"/>
  <c r="F44" i="1" s="1"/>
  <c r="E42" i="1"/>
  <c r="F42" i="1" s="1"/>
  <c r="E40" i="1"/>
  <c r="F40" i="1" s="1"/>
  <c r="E39" i="1"/>
  <c r="F39" i="1" s="1"/>
  <c r="E37" i="1"/>
  <c r="F37" i="1" s="1"/>
  <c r="E35" i="1"/>
  <c r="F35" i="1" s="1"/>
  <c r="E32" i="1"/>
  <c r="F32" i="1" s="1"/>
  <c r="E29" i="1"/>
  <c r="F29" i="1" s="1"/>
  <c r="E26" i="1"/>
  <c r="F26" i="1" s="1"/>
  <c r="E23" i="1"/>
  <c r="F23" i="1" s="1"/>
  <c r="E13" i="1"/>
  <c r="F13" i="1" s="1"/>
  <c r="E12" i="1"/>
  <c r="F12" i="1" s="1"/>
  <c r="AD11" i="1"/>
  <c r="AE11" i="1" s="1"/>
  <c r="Y11" i="1"/>
  <c r="T11" i="1"/>
  <c r="U11" i="1" s="1"/>
  <c r="O11" i="1"/>
  <c r="E11" i="2"/>
  <c r="F11" i="2" s="1"/>
  <c r="P11" i="1" l="1"/>
  <c r="Z11" i="1" s="1"/>
  <c r="AI11" i="2" l="1"/>
  <c r="AJ11" i="2" s="1"/>
</calcChain>
</file>

<file path=xl/sharedStrings.xml><?xml version="1.0" encoding="utf-8"?>
<sst xmlns="http://schemas.openxmlformats.org/spreadsheetml/2006/main" count="601" uniqueCount="173">
  <si>
    <t>UNITED BROTHERS MULTIPLAST LLP</t>
  </si>
  <si>
    <t>CONSIGNMENT STOCKIST OF GAIL (INDIA) LTD</t>
  </si>
  <si>
    <t>301,HERITAGE PLAZA, R.S.MAHARAJ MARG,( TELI GALLI CROSS LANE), ANDHERI (E), MUMBAI - 400 069</t>
  </si>
  <si>
    <t>CASH / ADVANCE PAYMENT FOR MAHARASHTRA &amp; DAMAN</t>
  </si>
  <si>
    <t>DAMAN</t>
  </si>
  <si>
    <t>SILVASSA</t>
  </si>
  <si>
    <t>JALGAON</t>
  </si>
  <si>
    <t>NAGPUR</t>
  </si>
  <si>
    <t>AURANGABAD</t>
  </si>
  <si>
    <t>SANGLI</t>
  </si>
  <si>
    <t>BASIC</t>
  </si>
  <si>
    <t>DISC</t>
  </si>
  <si>
    <t>EX-WKS</t>
  </si>
  <si>
    <t>BM</t>
  </si>
  <si>
    <t>B52A003A</t>
  </si>
  <si>
    <t>B63A003A</t>
  </si>
  <si>
    <t>B55HM0003A</t>
  </si>
  <si>
    <t xml:space="preserve">EXTR </t>
  </si>
  <si>
    <t>E52A003A</t>
  </si>
  <si>
    <t>E52U003A</t>
  </si>
  <si>
    <t>E52U003OG</t>
  </si>
  <si>
    <t>HM FILM</t>
  </si>
  <si>
    <t>F55HM0003A</t>
  </si>
  <si>
    <t>F55HM0003OG</t>
  </si>
  <si>
    <t>IM HIGH</t>
  </si>
  <si>
    <t>I50A180A</t>
  </si>
  <si>
    <t>I50A180OG</t>
  </si>
  <si>
    <t>IM LOW</t>
  </si>
  <si>
    <t>I60A080A</t>
  </si>
  <si>
    <t>I60A080OG</t>
  </si>
  <si>
    <t>IM-L-UV</t>
  </si>
  <si>
    <t>I60U080A</t>
  </si>
  <si>
    <t>I60U080OG</t>
  </si>
  <si>
    <t>PIPE (PE80)</t>
  </si>
  <si>
    <t>P54A001A</t>
  </si>
  <si>
    <t>PIPE (PE100)</t>
  </si>
  <si>
    <t>P52A003A</t>
  </si>
  <si>
    <t>RAFFIA</t>
  </si>
  <si>
    <t>W50A009A</t>
  </si>
  <si>
    <t>T50A010A</t>
  </si>
  <si>
    <t>MF</t>
  </si>
  <si>
    <t>W52A009A</t>
  </si>
  <si>
    <t>W52A009OG</t>
  </si>
  <si>
    <t>W52ASR009A</t>
  </si>
  <si>
    <t>W55A004A</t>
  </si>
  <si>
    <t>LLDPE</t>
  </si>
  <si>
    <t>E20AN009A</t>
  </si>
  <si>
    <t>E36A060A</t>
  </si>
  <si>
    <t>E36A060OG</t>
  </si>
  <si>
    <t>FILM</t>
  </si>
  <si>
    <t>F20S009A</t>
  </si>
  <si>
    <t>F20S009OG</t>
  </si>
  <si>
    <t>D22S010A</t>
  </si>
  <si>
    <t>ROTO</t>
  </si>
  <si>
    <t>R35A042A</t>
  </si>
  <si>
    <t>R35U042A</t>
  </si>
  <si>
    <t xml:space="preserve"> </t>
  </si>
  <si>
    <t>FREIGHT</t>
  </si>
  <si>
    <t>SOLAPUR</t>
  </si>
  <si>
    <t>UMBERGAON</t>
  </si>
  <si>
    <t>PUNE</t>
  </si>
  <si>
    <t>WAI</t>
  </si>
  <si>
    <t>NASIK</t>
  </si>
  <si>
    <t>KOLHAPUR</t>
  </si>
  <si>
    <t>AHMEDNAGAR</t>
  </si>
  <si>
    <t>ROHA</t>
  </si>
  <si>
    <t>BARJORA</t>
  </si>
  <si>
    <t>HOSUR</t>
  </si>
  <si>
    <t>JAMMU</t>
  </si>
  <si>
    <t>NOIDA</t>
  </si>
  <si>
    <t>PONDICHERRY</t>
  </si>
  <si>
    <t>BARODA</t>
  </si>
  <si>
    <t>E52A003OG</t>
  </si>
  <si>
    <t>P54A001OG</t>
  </si>
  <si>
    <t>ALWAR</t>
  </si>
  <si>
    <t>HYDERABAD</t>
  </si>
  <si>
    <t>BADDI</t>
  </si>
  <si>
    <t>BHAVNAGAR</t>
  </si>
  <si>
    <t>E20AN009OG</t>
  </si>
  <si>
    <t xml:space="preserve">                                                                                     UNITED BROTHERS MULTIPLAST LLP</t>
  </si>
  <si>
    <t xml:space="preserve">                                                                               CONSIGNMENT STOCKIST OF GAIL (INDIA) LTD</t>
  </si>
  <si>
    <t>BHIWANDI</t>
  </si>
  <si>
    <t>ST.PT.</t>
  </si>
  <si>
    <t xml:space="preserve">   FREIGHT</t>
  </si>
  <si>
    <t>B52A003NA</t>
  </si>
  <si>
    <t>B63A003NA</t>
  </si>
  <si>
    <t>B55HM0003NA</t>
  </si>
  <si>
    <t>EXTR</t>
  </si>
  <si>
    <t>E52A003NA</t>
  </si>
  <si>
    <t>E52U003NA</t>
  </si>
  <si>
    <t>F55HM0003NA</t>
  </si>
  <si>
    <t>TARAPUR</t>
  </si>
  <si>
    <t>JALNA</t>
  </si>
  <si>
    <t>P54A001NA</t>
  </si>
  <si>
    <t>P52A003NA</t>
  </si>
  <si>
    <t>QTY MTS</t>
  </si>
  <si>
    <t>AMT</t>
  </si>
  <si>
    <t>W55A004NA</t>
  </si>
  <si>
    <t>W52A009NA</t>
  </si>
  <si>
    <t>W52ASR009NA</t>
  </si>
  <si>
    <t>3.  The price of Old Plant &amp; New Plant  are same from Direct Sale</t>
  </si>
  <si>
    <t xml:space="preserve">     basic price in case of Cash Payment in Ex-Works Sale.</t>
  </si>
  <si>
    <t xml:space="preserve">* Ex Works Cash Discount (Rs.1000/-) </t>
  </si>
  <si>
    <t>UMERGAON</t>
  </si>
  <si>
    <t>9.  GST 18% &amp; Transporation will be charged extra &amp; at buyers account  on Stock Point sale</t>
  </si>
  <si>
    <t>IGST @ 18%</t>
  </si>
  <si>
    <t>ROORKI</t>
  </si>
  <si>
    <t>SURAT</t>
  </si>
  <si>
    <t xml:space="preserve">                                                                              CASH / ADVANCE PAYMENT FOR MAHARASHTRA &amp; DAMAN</t>
  </si>
  <si>
    <r>
      <t xml:space="preserve">2.  </t>
    </r>
    <r>
      <rPr>
        <sz val="11"/>
        <rFont val="Verdana"/>
        <family val="2"/>
      </rPr>
      <t>The price of B Grade will be Rs.500/- PMT less than Prime Grade for Ex.Works sale and Rs.500/- P.M.T. less for Stock Point Sales.</t>
    </r>
  </si>
  <si>
    <r>
      <t xml:space="preserve">4.  </t>
    </r>
    <r>
      <rPr>
        <sz val="11"/>
        <rFont val="Verdana"/>
        <family val="2"/>
      </rPr>
      <t xml:space="preserve">The price of Standardised Grade will be Rs.500/-PMT less than Prime Grade for Ex.Wks.sale and Rs.500/-P.M.T.less </t>
    </r>
    <r>
      <rPr>
        <b/>
        <sz val="11"/>
        <rFont val="Verdana"/>
        <family val="2"/>
      </rPr>
      <t>for St.Pt. Sales.</t>
    </r>
  </si>
  <si>
    <r>
      <t xml:space="preserve">5.  </t>
    </r>
    <r>
      <rPr>
        <sz val="11"/>
        <rFont val="Verdana"/>
        <family val="2"/>
      </rPr>
      <t>14 days interest free credit is applicable in lieu of this credit a Cash Discount of Rs.1000/- PMT is offered in the</t>
    </r>
    <r>
      <rPr>
        <b/>
        <sz val="11"/>
        <rFont val="Verdana"/>
        <family val="2"/>
      </rPr>
      <t xml:space="preserve"> </t>
    </r>
  </si>
  <si>
    <r>
      <t xml:space="preserve">6.  </t>
    </r>
    <r>
      <rPr>
        <sz val="11"/>
        <rFont val="Verdana"/>
        <family val="2"/>
      </rPr>
      <t>Stock point Price is net price</t>
    </r>
  </si>
  <si>
    <r>
      <t xml:space="preserve">7.  </t>
    </r>
    <r>
      <rPr>
        <sz val="11"/>
        <rFont val="Verdana"/>
        <family val="2"/>
      </rPr>
      <t>Cash/quantity Discount is not applicable for OG &amp; PS Grade.</t>
    </r>
  </si>
  <si>
    <r>
      <t>8.  GST   18 %</t>
    </r>
    <r>
      <rPr>
        <sz val="11"/>
        <rFont val="Verdana"/>
        <family val="2"/>
      </rPr>
      <t xml:space="preserve">Transportation will be charged extra  &amp; at buyers account on Exworks sale  </t>
    </r>
  </si>
  <si>
    <r>
      <t xml:space="preserve">10.  </t>
    </r>
    <r>
      <rPr>
        <sz val="11"/>
        <rFont val="Verdana"/>
        <family val="2"/>
      </rPr>
      <t>The prices are subject to change without any prior notice those prevailing at the time of delivery will be applicable.</t>
    </r>
  </si>
  <si>
    <t>AMOUNT</t>
  </si>
  <si>
    <t xml:space="preserve">INDORE </t>
  </si>
  <si>
    <t xml:space="preserve">                                                                          CASH / ADVANCE PAYMENT FOR MAHARASHTRA &amp; DAMAN</t>
  </si>
  <si>
    <t>HARIDWAR</t>
  </si>
  <si>
    <t>SILVAASA</t>
  </si>
  <si>
    <t>THANE</t>
  </si>
  <si>
    <t>NALGONDA</t>
  </si>
  <si>
    <t>ROORKEE</t>
  </si>
  <si>
    <t>QUANTITY DISCOUNT</t>
  </si>
  <si>
    <t>11. Gas Authority Of India Ltd. changed to GAIL (India) Ltd. w.e.f. 1st January 2003.</t>
  </si>
  <si>
    <t>12. Payment will be accepted through RTGS only.</t>
  </si>
  <si>
    <t>BARSI</t>
  </si>
  <si>
    <t>B</t>
  </si>
  <si>
    <t>OG</t>
  </si>
  <si>
    <t>Stock Points</t>
  </si>
  <si>
    <t xml:space="preserve">NOTE : BELOW B &amp; OG GRADE PRICE ARE LESS THEN PRIME GRADE </t>
  </si>
  <si>
    <t>COIMBATORE</t>
  </si>
  <si>
    <t>  Grade Slate</t>
  </si>
  <si>
    <t>T50A010</t>
  </si>
  <si>
    <t>W50A009</t>
  </si>
  <si>
    <t>E36A060</t>
  </si>
  <si>
    <t xml:space="preserve">I50A180 </t>
  </si>
  <si>
    <t>All Other Grades – HDPE &amp; LLDPE</t>
  </si>
  <si>
    <t>I60A080</t>
  </si>
  <si>
    <t>D22S010</t>
  </si>
  <si>
    <t xml:space="preserve">E20AN009 </t>
  </si>
  <si>
    <t>RUDERPUR</t>
  </si>
  <si>
    <t>SIDDHANT</t>
  </si>
  <si>
    <t xml:space="preserve">                           301HERITAGE PLAZA R.S.MAHARAJ MARG( TELI GALLI CROSS LANE) ANDHERI (E) MUMBAI - 400 069</t>
  </si>
  <si>
    <t>I60A080 D22S010</t>
  </si>
  <si>
    <t>1.  Freight &amp; Transportation will be extra and at buyers account on Ex-Works sale</t>
  </si>
  <si>
    <t>E45A003A</t>
  </si>
  <si>
    <t xml:space="preserve">          TEL:  26844612(4 LINES) FAX: 26822914  E-MAIL:info@unibrothers.com  prashant@unibrothers.com  siddhant@unibrothers.com</t>
  </si>
  <si>
    <t>ANKLESHWAR</t>
  </si>
  <si>
    <t>GUWAHATI</t>
  </si>
  <si>
    <t>WAGHODIA</t>
  </si>
  <si>
    <t>HALOL</t>
  </si>
  <si>
    <t>&gt;400</t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</si>
  <si>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 TO&lt;10</t>
    </r>
  </si>
  <si>
    <r>
      <rPr>
        <b/>
        <u/>
        <sz val="15"/>
        <rFont val="Verdana"/>
        <family val="2"/>
      </rPr>
      <t>&gt;10</t>
    </r>
    <r>
      <rPr>
        <b/>
        <sz val="15"/>
        <rFont val="Verdana"/>
        <family val="2"/>
      </rPr>
      <t xml:space="preserve"> TO&lt;30</t>
    </r>
  </si>
  <si>
    <r>
      <rPr>
        <b/>
        <u/>
        <sz val="15"/>
        <rFont val="Verdana"/>
        <family val="2"/>
      </rPr>
      <t>&gt;30</t>
    </r>
    <r>
      <rPr>
        <b/>
        <sz val="15"/>
        <rFont val="Verdana"/>
        <family val="2"/>
      </rPr>
      <t xml:space="preserve"> TO&lt;50</t>
    </r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</si>
  <si>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50 TO&lt;100</t>
    </r>
  </si>
  <si>
    <r>
      <rPr>
        <b/>
        <u/>
        <sz val="15"/>
        <rFont val="Verdana"/>
        <family val="2"/>
      </rPr>
      <t>&gt;100</t>
    </r>
    <r>
      <rPr>
        <b/>
        <sz val="15"/>
        <rFont val="Verdana"/>
        <family val="2"/>
      </rPr>
      <t xml:space="preserve"> TO&lt;200</t>
    </r>
  </si>
  <si>
    <r>
      <rPr>
        <b/>
        <u/>
        <sz val="15"/>
        <rFont val="Verdana"/>
        <family val="2"/>
      </rPr>
      <t>&gt;200</t>
    </r>
    <r>
      <rPr>
        <b/>
        <sz val="15"/>
        <rFont val="Verdana"/>
        <family val="2"/>
      </rPr>
      <t xml:space="preserve"> TO&lt;300</t>
    </r>
  </si>
  <si>
    <r>
      <rPr>
        <b/>
        <u/>
        <sz val="15"/>
        <rFont val="Verdana"/>
        <family val="2"/>
      </rPr>
      <t>&gt;300</t>
    </r>
    <r>
      <rPr>
        <b/>
        <sz val="15"/>
        <rFont val="Verdana"/>
        <family val="2"/>
      </rPr>
      <t xml:space="preserve"> TO&lt;400</t>
    </r>
  </si>
  <si>
    <t>R35A/R35U</t>
  </si>
  <si>
    <t>R35A042, R35U042</t>
  </si>
  <si>
    <t>`</t>
  </si>
  <si>
    <t>Parbhani</t>
  </si>
  <si>
    <t>PARBHANI</t>
  </si>
  <si>
    <t xml:space="preserve"> TEL:  022-46099411/46099412  E-MAIL:,info@unibrothers.com , prashant@unibrothers.com , siddhant@unibrothers.com</t>
  </si>
  <si>
    <t xml:space="preserve">                            TEL:  022-46099411/46099412  E-MAIL:,info@unibrothers.com , prashant@unibrothers.com , siddhant@unibrothers.com</t>
  </si>
  <si>
    <t xml:space="preserve"> EX-WORKS PRICE OF HDPE "G-LEX / G-LENE " W.E.F. Ex Works Prices w.e.f. 20 TH AUGUST 2026</t>
  </si>
  <si>
    <t xml:space="preserve"> EX-WORKS PRICE OF HDPE "G-LEX / G-LENE " W.E.F. Ex Works Prices w.e.f.   20TH AUGUST 2026</t>
  </si>
  <si>
    <t xml:space="preserve"> EX-WORKS PRICE OF HDPE "G-LEX / G-LENE " W.E.F. Ex Works Prices w.e.f.  20TH AUGUST 2026</t>
  </si>
  <si>
    <t xml:space="preserve"> EX-WORKS PRICE OF HDPE "G-LEX / G-LENE " W.E.F. Ex Works Prices w.e.f.    20 TH AUGUST 2026</t>
  </si>
  <si>
    <t xml:space="preserve">                           STOCK POINT  PRICE OF HDPE "G-LEX / G-LENE " W.E.F. 20 TH AUGUST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</si>
</sst>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;[Red]0"/>
    <numFmt numFmtId="166" formatCode="0.00;[Red]0.00"/>
    <numFmt numFmtId="167" formatCode="0.00_);\(0.00\)"/>
  </numFmts>
  <fonts count="76" x14ac:knownFonts="1">
    <font>
      <sz val="11"/>
      <color theme="1"/>
      <name val="Calibri"/>
      <family val="2"/>
      <scheme val="minor"/>
    </font>
    <font>
      <sz val="11"/>
      <color theme="1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4"/>
      <name val="Verdana"/>
      <family val="2"/>
    </font>
    <font>
      <b/>
      <sz val="11.5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1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sz val="9"/>
      <color theme="1"/>
      <name val="Calibri"/>
      <family val="2"/>
      <scheme val="minor"/>
    </font>
    <font>
      <sz val="9"/>
      <name val="Verdana"/>
      <family val="2"/>
    </font>
    <font>
      <b/>
      <u/>
      <sz val="10"/>
      <name val="Verdana"/>
      <family val="2"/>
    </font>
    <font>
      <sz val="8"/>
      <name val="Bookman Old Style"/>
      <family val="1"/>
    </font>
    <font>
      <b/>
      <sz val="10"/>
      <name val="Arial"/>
      <family val="2"/>
    </font>
    <font>
      <b/>
      <i/>
      <sz val="10"/>
      <name val="Verdana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0"/>
      <color theme="1"/>
      <name val="Verdana"/>
      <family val="2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10"/>
      <color rgb="FF000000"/>
      <name val="Verdana"/>
      <family val="2"/>
    </font>
    <font>
      <b/>
      <sz val="9"/>
      <color theme="1"/>
      <name val="Verdana"/>
      <family val="2"/>
    </font>
    <font>
      <b/>
      <sz val="9"/>
      <color theme="1"/>
      <name val="Calibri"/>
      <family val="2"/>
      <scheme val="minor"/>
    </font>
    <font>
      <sz val="11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6"/>
      <name val="Verdana"/>
      <family val="2"/>
    </font>
    <font>
      <sz val="16"/>
      <name val="Verdana"/>
      <family val="2"/>
    </font>
    <font>
      <b/>
      <sz val="16"/>
      <color theme="1"/>
      <name val="Verdana"/>
      <family val="2"/>
    </font>
    <font>
      <sz val="10"/>
      <color rgb="FF000000"/>
      <name val="Times New Roman"/>
      <family val="1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4"/>
      <color rgb="FF000000"/>
      <name val="Verdana"/>
      <family val="2"/>
    </font>
    <font>
      <sz val="11"/>
      <color rgb="FF000000"/>
      <name val="Calibri"/>
      <family val="2"/>
      <charset val="204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color rgb="FFFF0000"/>
      <name val="Verdana"/>
      <family val="2"/>
    </font>
    <font>
      <b/>
      <sz val="16"/>
      <color rgb="FF000000"/>
      <name val="Verdana"/>
      <family val="2"/>
    </font>
    <font>
      <b/>
      <sz val="15"/>
      <name val="Verdana"/>
      <family val="2"/>
    </font>
    <font>
      <b/>
      <u/>
      <sz val="15"/>
      <name val="Verdana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694">
    <xf numFmtId="0" fontId="0" fillId="0" borderId="0"/>
    <xf numFmtId="0" fontId="13" fillId="0" borderId="0"/>
    <xf numFmtId="164" fontId="37" fillId="0" borderId="0" applyFont="0" applyFill="0" applyBorder="0" applyAlignment="0" applyProtection="0"/>
    <xf numFmtId="0" fontId="42" fillId="0" borderId="0"/>
    <xf numFmtId="0" fontId="37" fillId="0" borderId="0"/>
    <xf numFmtId="0" fontId="49" fillId="0" borderId="0"/>
    <xf numFmtId="0" fontId="1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64" fillId="12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32" borderId="0" applyNumberFormat="0" applyBorder="0" applyAlignment="0" applyProtection="0"/>
    <xf numFmtId="0" fontId="64" fillId="9" borderId="0" applyNumberFormat="0" applyBorder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29" borderId="0" applyNumberFormat="0" applyBorder="0" applyAlignment="0" applyProtection="0"/>
    <xf numFmtId="0" fontId="55" fillId="3" borderId="0" applyNumberFormat="0" applyBorder="0" applyAlignment="0" applyProtection="0"/>
    <xf numFmtId="0" fontId="59" fillId="6" borderId="24" applyNumberFormat="0" applyAlignment="0" applyProtection="0"/>
    <xf numFmtId="0" fontId="61" fillId="7" borderId="27" applyNumberFormat="0" applyAlignment="0" applyProtection="0"/>
    <xf numFmtId="0" fontId="6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0" fontId="57" fillId="5" borderId="24" applyNumberFormat="0" applyAlignment="0" applyProtection="0"/>
    <xf numFmtId="0" fontId="60" fillId="0" borderId="26" applyNumberFormat="0" applyFill="0" applyAlignment="0" applyProtection="0"/>
    <xf numFmtId="0" fontId="56" fillId="4" borderId="0" applyNumberFormat="0" applyBorder="0" applyAlignment="0" applyProtection="0"/>
    <xf numFmtId="0" fontId="37" fillId="8" borderId="28" applyNumberFormat="0" applyFont="0" applyAlignment="0" applyProtection="0"/>
    <xf numFmtId="0" fontId="58" fillId="6" borderId="25" applyNumberFormat="0" applyAlignment="0" applyProtection="0"/>
    <xf numFmtId="0" fontId="50" fillId="0" borderId="0" applyNumberFormat="0" applyFill="0" applyBorder="0" applyAlignment="0" applyProtection="0"/>
    <xf numFmtId="0" fontId="2" fillId="0" borderId="29" applyNumberFormat="0" applyFill="0" applyAlignment="0" applyProtection="0"/>
    <xf numFmtId="0" fontId="62" fillId="0" borderId="0" applyNumberFormat="0" applyFill="0" applyBorder="0" applyAlignment="0" applyProtection="0"/>
    <xf numFmtId="0" fontId="1" fillId="0" borderId="0"/>
    <xf numFmtId="0" fontId="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37" fillId="0" borderId="0"/>
    <xf numFmtId="0" fontId="1" fillId="0" borderId="0"/>
    <xf numFmtId="0" fontId="1" fillId="0" borderId="0"/>
    <xf numFmtId="0" fontId="42" fillId="0" borderId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7" fillId="5" borderId="24" applyNumberFormat="0" applyAlignment="0" applyProtection="0"/>
    <xf numFmtId="0" fontId="58" fillId="6" borderId="25" applyNumberFormat="0" applyAlignment="0" applyProtection="0"/>
    <xf numFmtId="0" fontId="59" fillId="6" borderId="24" applyNumberFormat="0" applyAlignment="0" applyProtection="0"/>
    <xf numFmtId="0" fontId="60" fillId="0" borderId="26" applyNumberFormat="0" applyFill="0" applyAlignment="0" applyProtection="0"/>
    <xf numFmtId="0" fontId="61" fillId="7" borderId="27" applyNumberFormat="0" applyAlignment="0" applyProtection="0"/>
    <xf numFmtId="0" fontId="2" fillId="0" borderId="29" applyNumberFormat="0" applyFill="0" applyAlignment="0" applyProtection="0"/>
    <xf numFmtId="0" fontId="20" fillId="0" borderId="0"/>
    <xf numFmtId="0" fontId="37" fillId="0" borderId="0"/>
    <xf numFmtId="0" fontId="49" fillId="0" borderId="0"/>
    <xf numFmtId="0" fontId="13" fillId="0" borderId="0"/>
    <xf numFmtId="0" fontId="1" fillId="0" borderId="0"/>
    <xf numFmtId="0" fontId="49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0" fontId="42" fillId="0" borderId="0"/>
    <xf numFmtId="0" fontId="37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5" fillId="3" borderId="0" applyNumberFormat="0" applyBorder="0" applyAlignment="0" applyProtection="0"/>
    <xf numFmtId="0" fontId="56" fillId="4" borderId="0" applyNumberFormat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64" fillId="24" borderId="0" applyNumberFormat="0" applyBorder="0" applyAlignment="0" applyProtection="0"/>
    <xf numFmtId="0" fontId="6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64" fillId="32" borderId="0" applyNumberFormat="0" applyBorder="0" applyAlignment="0" applyProtection="0"/>
    <xf numFmtId="0" fontId="42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42" fillId="0" borderId="0"/>
    <xf numFmtId="0" fontId="37" fillId="0" borderId="0"/>
    <xf numFmtId="0" fontId="42" fillId="0" borderId="0"/>
    <xf numFmtId="0" fontId="71" fillId="0" borderId="0"/>
    <xf numFmtId="0" fontId="7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7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73" fillId="0" borderId="0"/>
    <xf numFmtId="0" fontId="42" fillId="0" borderId="0"/>
    <xf numFmtId="0" fontId="74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7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0" fontId="42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42" fillId="0" borderId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42" fillId="0" borderId="0"/>
  </cellStyleXfs>
  <cellXfs count="371">
    <xf numFmtId="0" fontId="0" fillId="0" borderId="0" xfId="0"/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2" fontId="8" fillId="0" borderId="0" xfId="0" applyNumberFormat="1" applyFont="1" applyAlignment="1">
      <alignment horizontal="center" vertical="center"/>
    </xf>
    <xf numFmtId="2" fontId="8" fillId="0" borderId="0" xfId="1" applyNumberFormat="1" applyFont="1" applyAlignment="1">
      <alignment horizontal="center" vertical="center"/>
    </xf>
    <xf numFmtId="0" fontId="14" fillId="0" borderId="0" xfId="0" applyFont="1"/>
    <xf numFmtId="0" fontId="8" fillId="0" borderId="0" xfId="0" applyFont="1" applyAlignment="1">
      <alignment horizontal="left"/>
    </xf>
    <xf numFmtId="0" fontId="2" fillId="0" borderId="0" xfId="0" applyFont="1"/>
    <xf numFmtId="0" fontId="16" fillId="0" borderId="0" xfId="0" applyFont="1"/>
    <xf numFmtId="0" fontId="7" fillId="0" borderId="0" xfId="0" applyFont="1"/>
    <xf numFmtId="0" fontId="17" fillId="0" borderId="0" xfId="0" applyFont="1"/>
    <xf numFmtId="0" fontId="18" fillId="0" borderId="0" xfId="0" applyFont="1"/>
    <xf numFmtId="0" fontId="9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left"/>
    </xf>
    <xf numFmtId="0" fontId="15" fillId="0" borderId="0" xfId="0" applyFont="1"/>
    <xf numFmtId="0" fontId="8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9" fillId="0" borderId="0" xfId="0" applyFont="1"/>
    <xf numFmtId="0" fontId="21" fillId="0" borderId="0" xfId="0" applyFont="1"/>
    <xf numFmtId="0" fontId="22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3" fillId="0" borderId="10" xfId="0" applyFont="1" applyBorder="1"/>
    <xf numFmtId="0" fontId="24" fillId="0" borderId="1" xfId="0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  <xf numFmtId="0" fontId="27" fillId="0" borderId="0" xfId="0" applyFont="1"/>
    <xf numFmtId="2" fontId="27" fillId="0" borderId="0" xfId="0" applyNumberFormat="1" applyFont="1"/>
    <xf numFmtId="0" fontId="24" fillId="0" borderId="0" xfId="0" applyFont="1" applyAlignment="1">
      <alignment horizontal="center" vertical="center"/>
    </xf>
    <xf numFmtId="2" fontId="24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2" fontId="9" fillId="0" borderId="0" xfId="0" applyNumberFormat="1" applyFont="1" applyAlignment="1">
      <alignment horizontal="center" vertical="center"/>
    </xf>
    <xf numFmtId="0" fontId="28" fillId="0" borderId="0" xfId="0" applyFont="1"/>
    <xf numFmtId="2" fontId="8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9" fillId="0" borderId="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0" fontId="23" fillId="0" borderId="7" xfId="0" applyFont="1" applyBorder="1"/>
    <xf numFmtId="0" fontId="8" fillId="0" borderId="17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0" fillId="0" borderId="0" xfId="0" applyFont="1"/>
    <xf numFmtId="0" fontId="31" fillId="0" borderId="0" xfId="0" applyFont="1"/>
    <xf numFmtId="0" fontId="8" fillId="0" borderId="8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32" fillId="0" borderId="0" xfId="0" applyFont="1"/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34" fillId="0" borderId="0" xfId="0" applyFont="1"/>
    <xf numFmtId="0" fontId="3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9" fillId="0" borderId="0" xfId="0" applyFont="1"/>
    <xf numFmtId="0" fontId="29" fillId="0" borderId="0" xfId="0" applyFont="1" applyAlignment="1">
      <alignment horizontal="center" vertical="center"/>
    </xf>
    <xf numFmtId="0" fontId="36" fillId="0" borderId="0" xfId="0" applyFont="1"/>
    <xf numFmtId="0" fontId="29" fillId="0" borderId="0" xfId="0" applyFont="1" applyAlignment="1">
      <alignment horizontal="left"/>
    </xf>
    <xf numFmtId="0" fontId="19" fillId="0" borderId="10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5" fontId="19" fillId="0" borderId="7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19" fillId="0" borderId="10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166" fontId="8" fillId="0" borderId="8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19" fillId="0" borderId="3" xfId="0" applyNumberFormat="1" applyFont="1" applyBorder="1" applyAlignment="1">
      <alignment horizontal="center" vertical="center"/>
    </xf>
    <xf numFmtId="0" fontId="38" fillId="0" borderId="0" xfId="0" applyFont="1"/>
    <xf numFmtId="0" fontId="39" fillId="0" borderId="3" xfId="0" applyFont="1" applyBorder="1" applyAlignment="1">
      <alignment horizontal="left" vertical="center"/>
    </xf>
    <xf numFmtId="0" fontId="39" fillId="0" borderId="13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0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0" fillId="0" borderId="3" xfId="0" applyFont="1" applyBorder="1"/>
    <xf numFmtId="0" fontId="40" fillId="0" borderId="9" xfId="0" applyFont="1" applyBorder="1" applyAlignment="1">
      <alignment horizontal="right"/>
    </xf>
    <xf numFmtId="0" fontId="40" fillId="0" borderId="10" xfId="0" applyFont="1" applyBorder="1"/>
    <xf numFmtId="0" fontId="40" fillId="0" borderId="7" xfId="0" applyFont="1" applyBorder="1"/>
    <xf numFmtId="2" fontId="40" fillId="0" borderId="12" xfId="0" applyNumberFormat="1" applyFont="1" applyBorder="1"/>
    <xf numFmtId="0" fontId="8" fillId="0" borderId="16" xfId="0" applyFont="1" applyBorder="1" applyAlignment="1">
      <alignment horizontal="left"/>
    </xf>
    <xf numFmtId="0" fontId="26" fillId="0" borderId="7" xfId="0" applyFont="1" applyBorder="1" applyAlignment="1">
      <alignment horizontal="center" vertical="top" shrinkToFit="1"/>
    </xf>
    <xf numFmtId="165" fontId="26" fillId="0" borderId="3" xfId="0" applyNumberFormat="1" applyFont="1" applyBorder="1" applyAlignment="1">
      <alignment horizontal="center" vertical="center" shrinkToFit="1"/>
    </xf>
    <xf numFmtId="0" fontId="26" fillId="0" borderId="7" xfId="2" applyNumberFormat="1" applyFont="1" applyFill="1" applyBorder="1" applyAlignment="1">
      <alignment horizontal="center" vertical="top" shrinkToFit="1"/>
    </xf>
    <xf numFmtId="0" fontId="40" fillId="0" borderId="11" xfId="0" applyFont="1" applyBorder="1" applyAlignment="1">
      <alignment horizontal="right"/>
    </xf>
    <xf numFmtId="1" fontId="8" fillId="0" borderId="11" xfId="0" applyNumberFormat="1" applyFont="1" applyBorder="1" applyAlignment="1">
      <alignment horizontal="center"/>
    </xf>
    <xf numFmtId="1" fontId="8" fillId="0" borderId="12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1" fontId="14" fillId="0" borderId="0" xfId="0" applyNumberFormat="1" applyFont="1"/>
    <xf numFmtId="1" fontId="8" fillId="0" borderId="12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17" fillId="0" borderId="0" xfId="0" applyNumberFormat="1" applyFont="1"/>
    <xf numFmtId="1" fontId="16" fillId="0" borderId="0" xfId="0" applyNumberFormat="1" applyFont="1"/>
    <xf numFmtId="1" fontId="9" fillId="0" borderId="0" xfId="0" applyNumberFormat="1" applyFont="1" applyAlignment="1">
      <alignment horizontal="center" vertical="center"/>
    </xf>
    <xf numFmtId="1" fontId="20" fillId="0" borderId="0" xfId="0" applyNumberFormat="1" applyFont="1"/>
    <xf numFmtId="1" fontId="28" fillId="0" borderId="0" xfId="0" applyNumberFormat="1" applyFont="1"/>
    <xf numFmtId="1" fontId="0" fillId="0" borderId="0" xfId="0" applyNumberFormat="1"/>
    <xf numFmtId="0" fontId="43" fillId="0" borderId="0" xfId="0" applyFont="1"/>
    <xf numFmtId="1" fontId="43" fillId="0" borderId="0" xfId="0" applyNumberFormat="1" applyFont="1"/>
    <xf numFmtId="0" fontId="39" fillId="0" borderId="0" xfId="0" applyFont="1"/>
    <xf numFmtId="0" fontId="44" fillId="0" borderId="0" xfId="0" applyFont="1"/>
    <xf numFmtId="0" fontId="41" fillId="0" borderId="0" xfId="0" applyFont="1"/>
    <xf numFmtId="1" fontId="26" fillId="0" borderId="10" xfId="0" applyNumberFormat="1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2" fillId="0" borderId="10" xfId="0" applyFont="1" applyBorder="1" applyAlignment="1">
      <alignment horizontal="left"/>
    </xf>
    <xf numFmtId="0" fontId="15" fillId="0" borderId="3" xfId="0" applyFont="1" applyBorder="1"/>
    <xf numFmtId="0" fontId="8" fillId="0" borderId="10" xfId="0" applyFont="1" applyBorder="1"/>
    <xf numFmtId="0" fontId="8" fillId="0" borderId="7" xfId="0" applyFont="1" applyBorder="1"/>
    <xf numFmtId="0" fontId="8" fillId="0" borderId="7" xfId="0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left"/>
    </xf>
    <xf numFmtId="0" fontId="15" fillId="0" borderId="7" xfId="0" applyFont="1" applyBorder="1"/>
    <xf numFmtId="2" fontId="8" fillId="0" borderId="8" xfId="0" applyNumberFormat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8" fillId="0" borderId="3" xfId="0" applyFont="1" applyBorder="1"/>
    <xf numFmtId="0" fontId="26" fillId="0" borderId="3" xfId="2" applyNumberFormat="1" applyFont="1" applyFill="1" applyBorder="1" applyAlignment="1">
      <alignment horizontal="center" vertical="top" shrinkToFit="1"/>
    </xf>
    <xf numFmtId="0" fontId="15" fillId="0" borderId="8" xfId="0" applyFont="1" applyBorder="1" applyAlignment="1">
      <alignment horizontal="center" vertical="center"/>
    </xf>
    <xf numFmtId="0" fontId="40" fillId="0" borderId="0" xfId="0" applyFont="1"/>
    <xf numFmtId="2" fontId="40" fillId="0" borderId="0" xfId="0" applyNumberFormat="1" applyFont="1"/>
    <xf numFmtId="0" fontId="39" fillId="0" borderId="19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1" fontId="48" fillId="0" borderId="14" xfId="0" applyNumberFormat="1" applyFont="1" applyBorder="1" applyAlignment="1">
      <alignment horizontal="center" vertical="center" shrinkToFit="1"/>
    </xf>
    <xf numFmtId="0" fontId="47" fillId="0" borderId="19" xfId="0" applyFont="1" applyBorder="1" applyAlignment="1">
      <alignment horizontal="left"/>
    </xf>
    <xf numFmtId="0" fontId="46" fillId="0" borderId="19" xfId="0" applyFont="1" applyBorder="1" applyAlignment="1">
      <alignment horizontal="left" vertical="center"/>
    </xf>
    <xf numFmtId="3" fontId="46" fillId="0" borderId="19" xfId="0" applyNumberFormat="1" applyFont="1" applyBorder="1" applyAlignment="1">
      <alignment horizontal="left" vertical="center"/>
    </xf>
    <xf numFmtId="0" fontId="8" fillId="0" borderId="20" xfId="0" applyFont="1" applyBorder="1" applyAlignment="1">
      <alignment horizontal="left"/>
    </xf>
    <xf numFmtId="165" fontId="26" fillId="0" borderId="7" xfId="0" applyNumberFormat="1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39" fillId="0" borderId="4" xfId="7" applyFont="1" applyBorder="1" applyAlignment="1">
      <alignment horizontal="center" vertical="center"/>
    </xf>
    <xf numFmtId="0" fontId="39" fillId="0" borderId="6" xfId="7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166" fontId="19" fillId="0" borderId="1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/>
    </xf>
    <xf numFmtId="166" fontId="19" fillId="0" borderId="8" xfId="0" applyNumberFormat="1" applyFont="1" applyBorder="1" applyAlignment="1">
      <alignment horizontal="center"/>
    </xf>
    <xf numFmtId="2" fontId="19" fillId="0" borderId="8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166" fontId="19" fillId="0" borderId="0" xfId="2" applyNumberFormat="1" applyFont="1" applyFill="1" applyBorder="1"/>
    <xf numFmtId="166" fontId="19" fillId="0" borderId="8" xfId="2" applyNumberFormat="1" applyFont="1" applyFill="1" applyBorder="1"/>
    <xf numFmtId="166" fontId="19" fillId="0" borderId="1" xfId="2" applyNumberFormat="1" applyFont="1" applyFill="1" applyBorder="1"/>
    <xf numFmtId="0" fontId="8" fillId="0" borderId="7" xfId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0" fontId="23" fillId="0" borderId="0" xfId="0" applyFont="1"/>
    <xf numFmtId="4" fontId="33" fillId="0" borderId="1" xfId="0" applyNumberFormat="1" applyFont="1" applyBorder="1" applyAlignment="1">
      <alignment horizontal="left"/>
    </xf>
    <xf numFmtId="0" fontId="7" fillId="0" borderId="2" xfId="0" applyFont="1" applyBorder="1"/>
    <xf numFmtId="166" fontId="19" fillId="0" borderId="0" xfId="2" applyNumberFormat="1" applyFont="1" applyFill="1" applyBorder="1" applyAlignment="1">
      <alignment horizontal="center"/>
    </xf>
    <xf numFmtId="166" fontId="19" fillId="0" borderId="1" xfId="2" applyNumberFormat="1" applyFont="1" applyFill="1" applyBorder="1" applyAlignment="1">
      <alignment horizontal="center"/>
    </xf>
    <xf numFmtId="167" fontId="19" fillId="0" borderId="0" xfId="2" applyNumberFormat="1" applyFont="1" applyFill="1" applyBorder="1"/>
    <xf numFmtId="166" fontId="19" fillId="0" borderId="8" xfId="2" applyNumberFormat="1" applyFont="1" applyFill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" fontId="8" fillId="0" borderId="0" xfId="1" applyNumberFormat="1" applyFont="1"/>
    <xf numFmtId="1" fontId="8" fillId="0" borderId="0" xfId="1" applyNumberFormat="1" applyFont="1" applyAlignment="1">
      <alignment horizontal="center" vertical="center"/>
    </xf>
    <xf numFmtId="1" fontId="39" fillId="0" borderId="0" xfId="1" applyNumberFormat="1" applyFont="1"/>
    <xf numFmtId="1" fontId="39" fillId="0" borderId="0" xfId="1" applyNumberFormat="1" applyFont="1" applyAlignment="1">
      <alignment horizontal="center" vertical="center"/>
    </xf>
    <xf numFmtId="0" fontId="9" fillId="0" borderId="0" xfId="0" applyFont="1"/>
    <xf numFmtId="4" fontId="19" fillId="0" borderId="1" xfId="0" applyNumberFormat="1" applyFont="1" applyBorder="1" applyAlignment="1">
      <alignment horizontal="center"/>
    </xf>
    <xf numFmtId="167" fontId="19" fillId="0" borderId="1" xfId="2" applyNumberFormat="1" applyFont="1" applyFill="1" applyBorder="1"/>
    <xf numFmtId="4" fontId="19" fillId="0" borderId="8" xfId="0" applyNumberFormat="1" applyFont="1" applyBorder="1" applyAlignment="1">
      <alignment horizontal="center"/>
    </xf>
    <xf numFmtId="167" fontId="19" fillId="0" borderId="8" xfId="2" applyNumberFormat="1" applyFont="1" applyFill="1" applyBorder="1"/>
    <xf numFmtId="3" fontId="8" fillId="0" borderId="0" xfId="0" applyNumberFormat="1" applyFont="1" applyAlignment="1">
      <alignment horizontal="center"/>
    </xf>
    <xf numFmtId="167" fontId="19" fillId="0" borderId="0" xfId="2" applyNumberFormat="1" applyFont="1" applyFill="1"/>
    <xf numFmtId="2" fontId="8" fillId="0" borderId="0" xfId="1" applyNumberFormat="1" applyFont="1"/>
    <xf numFmtId="4" fontId="27" fillId="0" borderId="1" xfId="0" applyNumberFormat="1" applyFont="1" applyBorder="1" applyAlignment="1">
      <alignment horizontal="left"/>
    </xf>
    <xf numFmtId="2" fontId="11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15" fillId="0" borderId="10" xfId="0" applyFont="1" applyBorder="1"/>
    <xf numFmtId="0" fontId="8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top"/>
    </xf>
    <xf numFmtId="165" fontId="15" fillId="0" borderId="8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13" xfId="0" applyFont="1" applyBorder="1" applyAlignment="1">
      <alignment horizontal="center" vertical="center"/>
    </xf>
    <xf numFmtId="0" fontId="23" fillId="0" borderId="30" xfId="0" applyFont="1" applyBorder="1"/>
    <xf numFmtId="0" fontId="8" fillId="0" borderId="13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5" fillId="0" borderId="13" xfId="0" applyFont="1" applyBorder="1"/>
    <xf numFmtId="0" fontId="8" fillId="0" borderId="30" xfId="0" applyFont="1" applyBorder="1"/>
    <xf numFmtId="0" fontId="8" fillId="0" borderId="14" xfId="0" applyFont="1" applyBorder="1"/>
    <xf numFmtId="0" fontId="39" fillId="0" borderId="7" xfId="0" applyFont="1" applyBorder="1" applyAlignment="1">
      <alignment horizontal="left" vertical="center"/>
    </xf>
    <xf numFmtId="0" fontId="39" fillId="0" borderId="4" xfId="0" applyFont="1" applyBorder="1" applyAlignment="1">
      <alignment horizontal="left" vertical="top"/>
    </xf>
    <xf numFmtId="0" fontId="39" fillId="0" borderId="4" xfId="0" applyFont="1" applyBorder="1" applyAlignment="1">
      <alignment horizontal="left" vertical="center"/>
    </xf>
    <xf numFmtId="165" fontId="8" fillId="0" borderId="4" xfId="0" applyNumberFormat="1" applyFont="1" applyBorder="1" applyAlignment="1">
      <alignment horizontal="center" vertical="top"/>
    </xf>
    <xf numFmtId="165" fontId="8" fillId="0" borderId="5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65" fontId="19" fillId="0" borderId="4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/>
    </xf>
    <xf numFmtId="4" fontId="19" fillId="0" borderId="5" xfId="0" applyNumberFormat="1" applyFont="1" applyBorder="1" applyAlignment="1">
      <alignment horizontal="center"/>
    </xf>
    <xf numFmtId="167" fontId="19" fillId="0" borderId="5" xfId="2" applyNumberFormat="1" applyFont="1" applyFill="1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/>
    </xf>
    <xf numFmtId="0" fontId="19" fillId="0" borderId="1" xfId="0" applyFont="1" applyBorder="1"/>
    <xf numFmtId="0" fontId="8" fillId="0" borderId="3" xfId="0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left"/>
    </xf>
    <xf numFmtId="1" fontId="67" fillId="0" borderId="19" xfId="0" applyNumberFormat="1" applyFont="1" applyBorder="1" applyAlignment="1">
      <alignment horizontal="center" vertical="center" shrinkToFit="1"/>
    </xf>
    <xf numFmtId="1" fontId="67" fillId="0" borderId="14" xfId="0" applyNumberFormat="1" applyFont="1" applyBorder="1" applyAlignment="1">
      <alignment horizontal="center" vertical="center" shrinkToFit="1"/>
    </xf>
    <xf numFmtId="0" fontId="68" fillId="0" borderId="10" xfId="0" applyFont="1" applyBorder="1"/>
    <xf numFmtId="2" fontId="68" fillId="0" borderId="11" xfId="0" applyNumberFormat="1" applyFont="1" applyBorder="1" applyAlignment="1">
      <alignment horizontal="right"/>
    </xf>
    <xf numFmtId="2" fontId="68" fillId="0" borderId="11" xfId="0" applyNumberFormat="1" applyFont="1" applyBorder="1"/>
    <xf numFmtId="0" fontId="69" fillId="0" borderId="10" xfId="0" applyFont="1" applyBorder="1"/>
    <xf numFmtId="0" fontId="47" fillId="0" borderId="4" xfId="0" applyFont="1" applyBorder="1" applyAlignment="1">
      <alignment horizontal="left"/>
    </xf>
    <xf numFmtId="1" fontId="8" fillId="0" borderId="1" xfId="0" applyNumberFormat="1" applyFont="1" applyBorder="1" applyAlignment="1">
      <alignment horizontal="center" vertical="center"/>
    </xf>
    <xf numFmtId="1" fontId="67" fillId="0" borderId="13" xfId="0" applyNumberFormat="1" applyFont="1" applyBorder="1" applyAlignment="1">
      <alignment horizontal="center" vertical="center" shrinkToFit="1"/>
    </xf>
    <xf numFmtId="0" fontId="67" fillId="0" borderId="19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/>
    </xf>
    <xf numFmtId="0" fontId="39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center"/>
    </xf>
    <xf numFmtId="0" fontId="67" fillId="0" borderId="14" xfId="117" applyFont="1" applyBorder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2" fontId="19" fillId="0" borderId="0" xfId="0" applyNumberFormat="1" applyFont="1" applyAlignment="1">
      <alignment horizontal="center"/>
    </xf>
    <xf numFmtId="4" fontId="1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66" fontId="19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8" fillId="0" borderId="0" xfId="134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/>
    </xf>
    <xf numFmtId="3" fontId="26" fillId="0" borderId="0" xfId="0" applyNumberFormat="1" applyFont="1" applyAlignment="1">
      <alignment horizontal="center" vertical="center" shrinkToFit="1"/>
    </xf>
    <xf numFmtId="0" fontId="7" fillId="0" borderId="5" xfId="0" applyFont="1" applyBorder="1" applyAlignment="1">
      <alignment horizontal="center" vertical="center"/>
    </xf>
    <xf numFmtId="0" fontId="6" fillId="0" borderId="19" xfId="138" applyFont="1" applyBorder="1" applyAlignment="1">
      <alignment horizontal="center" vertical="center" wrapText="1"/>
    </xf>
    <xf numFmtId="0" fontId="8" fillId="0" borderId="1" xfId="274" applyFont="1" applyBorder="1" applyAlignment="1">
      <alignment horizontal="center" vertical="center" wrapText="1"/>
    </xf>
    <xf numFmtId="0" fontId="8" fillId="0" borderId="8" xfId="274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top" shrinkToFit="1"/>
    </xf>
    <xf numFmtId="0" fontId="39" fillId="0" borderId="18" xfId="7" applyFont="1" applyBorder="1"/>
    <xf numFmtId="0" fontId="41" fillId="0" borderId="18" xfId="7" applyFont="1" applyBorder="1"/>
    <xf numFmtId="0" fontId="39" fillId="0" borderId="18" xfId="7" applyFont="1" applyBorder="1" applyAlignment="1">
      <alignment vertical="center"/>
    </xf>
    <xf numFmtId="0" fontId="39" fillId="0" borderId="18" xfId="0" applyFont="1" applyBorder="1" applyAlignment="1">
      <alignment vertical="center"/>
    </xf>
    <xf numFmtId="2" fontId="41" fillId="0" borderId="18" xfId="7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1" fontId="8" fillId="0" borderId="9" xfId="0" applyNumberFormat="1" applyFont="1" applyBorder="1" applyAlignment="1">
      <alignment horizontal="center" vertical="center"/>
    </xf>
    <xf numFmtId="1" fontId="67" fillId="0" borderId="6" xfId="0" applyNumberFormat="1" applyFont="1" applyBorder="1" applyAlignment="1">
      <alignment horizontal="center" vertical="center" shrinkToFit="1"/>
    </xf>
    <xf numFmtId="0" fontId="8" fillId="0" borderId="10" xfId="2042" applyFont="1" applyBorder="1" applyAlignment="1">
      <alignment horizontal="center" vertical="center" wrapText="1"/>
    </xf>
    <xf numFmtId="0" fontId="67" fillId="0" borderId="6" xfId="0" applyFont="1" applyBorder="1" applyAlignment="1">
      <alignment horizontal="center" vertical="center"/>
    </xf>
    <xf numFmtId="1" fontId="67" fillId="0" borderId="12" xfId="0" applyNumberFormat="1" applyFont="1" applyBorder="1" applyAlignment="1">
      <alignment horizontal="center" vertical="center" shrinkToFit="1"/>
    </xf>
    <xf numFmtId="0" fontId="39" fillId="0" borderId="9" xfId="0" applyFont="1" applyBorder="1" applyAlignment="1">
      <alignment horizontal="center" vertical="center"/>
    </xf>
    <xf numFmtId="1" fontId="67" fillId="0" borderId="9" xfId="0" applyNumberFormat="1" applyFont="1" applyBorder="1" applyAlignment="1">
      <alignment horizontal="center" vertical="center" shrinkToFit="1"/>
    </xf>
    <xf numFmtId="0" fontId="6" fillId="0" borderId="14" xfId="138" applyFont="1" applyBorder="1" applyAlignment="1">
      <alignment horizontal="center" vertical="center" wrapText="1"/>
    </xf>
    <xf numFmtId="0" fontId="6" fillId="0" borderId="6" xfId="138" applyFont="1" applyBorder="1" applyAlignment="1">
      <alignment horizontal="center" vertical="center" wrapText="1"/>
    </xf>
    <xf numFmtId="0" fontId="8" fillId="0" borderId="7" xfId="2042" applyFont="1" applyBorder="1" applyAlignment="1">
      <alignment horizontal="center" vertical="center" wrapText="1"/>
    </xf>
    <xf numFmtId="0" fontId="8" fillId="0" borderId="0" xfId="2042" applyFont="1" applyAlignment="1">
      <alignment horizontal="center" vertical="center" wrapText="1"/>
    </xf>
    <xf numFmtId="0" fontId="6" fillId="0" borderId="30" xfId="138" applyFont="1" applyBorder="1" applyAlignment="1">
      <alignment horizontal="center" vertical="center" wrapText="1"/>
    </xf>
    <xf numFmtId="0" fontId="67" fillId="0" borderId="12" xfId="117" applyFont="1" applyBorder="1" applyAlignment="1">
      <alignment horizontal="center" vertical="center"/>
    </xf>
    <xf numFmtId="0" fontId="8" fillId="0" borderId="1" xfId="2042" applyFont="1" applyBorder="1" applyAlignment="1">
      <alignment horizontal="center" vertical="center" wrapText="1"/>
    </xf>
    <xf numFmtId="0" fontId="6" fillId="0" borderId="9" xfId="138" applyFont="1" applyBorder="1" applyAlignment="1">
      <alignment horizontal="center" vertical="center" wrapText="1"/>
    </xf>
    <xf numFmtId="0" fontId="6" fillId="0" borderId="11" xfId="138" applyFont="1" applyBorder="1" applyAlignment="1">
      <alignment horizontal="center" vertical="center" wrapText="1"/>
    </xf>
    <xf numFmtId="0" fontId="6" fillId="0" borderId="13" xfId="138" applyFont="1" applyBorder="1" applyAlignment="1">
      <alignment horizontal="center" vertical="center" wrapText="1"/>
    </xf>
    <xf numFmtId="0" fontId="6" fillId="0" borderId="12" xfId="138" applyFont="1" applyBorder="1" applyAlignment="1">
      <alignment horizontal="center" vertical="center" wrapText="1"/>
    </xf>
    <xf numFmtId="0" fontId="8" fillId="0" borderId="3" xfId="2042" applyFont="1" applyBorder="1" applyAlignment="1">
      <alignment horizontal="center" vertical="center" wrapText="1"/>
    </xf>
    <xf numFmtId="0" fontId="8" fillId="0" borderId="8" xfId="2042" applyFont="1" applyBorder="1" applyAlignment="1">
      <alignment horizontal="center" vertical="center" wrapText="1"/>
    </xf>
    <xf numFmtId="0" fontId="8" fillId="0" borderId="0" xfId="274" applyFont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3" fillId="0" borderId="1" xfId="0" applyFont="1" applyBorder="1" applyAlignment="1">
      <alignment horizontal="left"/>
    </xf>
    <xf numFmtId="0" fontId="45" fillId="0" borderId="4" xfId="0" applyFont="1" applyBorder="1" applyAlignment="1">
      <alignment horizontal="center" vertical="center"/>
    </xf>
    <xf numFmtId="0" fontId="45" fillId="0" borderId="6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/>
    </xf>
    <xf numFmtId="0" fontId="41" fillId="0" borderId="6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47" fillId="0" borderId="4" xfId="0" applyFont="1" applyBorder="1" applyAlignment="1">
      <alignment horizontal="center"/>
    </xf>
    <xf numFmtId="0" fontId="47" fillId="0" borderId="5" xfId="0" applyFont="1" applyBorder="1" applyAlignment="1">
      <alignment horizontal="center"/>
    </xf>
    <xf numFmtId="0" fontId="47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39" fillId="0" borderId="6" xfId="0" applyFont="1" applyBorder="1" applyAlignment="1">
      <alignment horizontal="center"/>
    </xf>
    <xf numFmtId="0" fontId="39" fillId="0" borderId="13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horizontal="center"/>
    </xf>
    <xf numFmtId="0" fontId="8" fillId="0" borderId="0" xfId="274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1" fontId="8" fillId="0" borderId="0" xfId="0" applyNumberFormat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1" fontId="26" fillId="0" borderId="0" xfId="0" applyNumberFormat="1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/>
    </xf>
    <xf numFmtId="1" fontId="8" fillId="0" borderId="10" xfId="2" applyNumberFormat="1" applyFont="1" applyBorder="1" applyAlignment="1">
      <alignment horizontal="center" vertical="top" wrapText="1"/>
    </xf>
    <xf numFmtId="1" fontId="8" fillId="0" borderId="0" xfId="2" applyNumberFormat="1" applyFont="1" applyBorder="1" applyAlignment="1">
      <alignment horizontal="center" vertical="top" wrapText="1"/>
    </xf>
    <xf numFmtId="165" fontId="8" fillId="0" borderId="0" xfId="0" applyNumberFormat="1" applyFont="1" applyBorder="1" applyAlignment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/>
    </xf>
    <xf numFmtId="4" fontId="19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center"/>
    </xf>
    <xf numFmtId="0" fontId="8" fillId="0" borderId="0" xfId="2042" applyFont="1" applyBorder="1" applyAlignment="1">
      <alignment horizontal="center" vertical="center" wrapText="1"/>
    </xf>
    <xf numFmtId="1" fontId="8" fillId="0" borderId="3" xfId="2" applyNumberFormat="1" applyFont="1" applyBorder="1" applyAlignment="1">
      <alignment horizontal="center" vertical="top" wrapText="1"/>
    </xf>
    <xf numFmtId="1" fontId="8" fillId="0" borderId="8" xfId="2" applyNumberFormat="1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center" wrapText="1"/>
    </xf>
  </cellXfs>
  <cellStyles count="8694">
    <cellStyle name="20% - Accent1" xfId="232" builtinId="30" customBuiltin="1"/>
    <cellStyle name="20% - Accent1 2" xfId="8" xr:uid="{00000000-0005-0000-0000-000001000000}"/>
    <cellStyle name="20% - Accent1 2 2" xfId="143" xr:uid="{00000000-0005-0000-0000-000002000000}"/>
    <cellStyle name="20% - Accent1 2 2 2" xfId="202" xr:uid="{00000000-0005-0000-0000-000003000000}"/>
    <cellStyle name="20% - Accent1 2 2 2 2" xfId="358" xr:uid="{00000000-0005-0000-0000-000004000000}"/>
    <cellStyle name="20% - Accent1 2 2 2 2 2" xfId="592" xr:uid="{00000000-0005-0000-0000-000005000000}"/>
    <cellStyle name="20% - Accent1 2 2 2 2 2 2" xfId="1066" xr:uid="{00000000-0005-0000-0000-000006000000}"/>
    <cellStyle name="20% - Accent1 2 2 2 2 2 2 2" xfId="2003" xr:uid="{00000000-0005-0000-0000-000007000000}"/>
    <cellStyle name="20% - Accent1 2 2 2 2 2 2 2 2" xfId="3877" xr:uid="{00000000-0005-0000-0000-000008000000}"/>
    <cellStyle name="20% - Accent1 2 2 2 2 2 2 2 2 2" xfId="8647" xr:uid="{00000000-0005-0000-0000-000009000000}"/>
    <cellStyle name="20% - Accent1 2 2 2 2 2 2 2 3" xfId="3923" xr:uid="{00000000-0005-0000-0000-00000A000000}"/>
    <cellStyle name="20% - Accent1 2 2 2 2 2 2 3" xfId="2943" xr:uid="{00000000-0005-0000-0000-00000B000000}"/>
    <cellStyle name="20% - Accent1 2 2 2 2 2 2 3 2" xfId="7714" xr:uid="{00000000-0005-0000-0000-00000C000000}"/>
    <cellStyle name="20% - Accent1 2 2 2 2 2 2 4" xfId="3922" xr:uid="{00000000-0005-0000-0000-00000D000000}"/>
    <cellStyle name="20% - Accent1 2 2 2 2 2 3" xfId="1537" xr:uid="{00000000-0005-0000-0000-00000E000000}"/>
    <cellStyle name="20% - Accent1 2 2 2 2 2 3 2" xfId="3411" xr:uid="{00000000-0005-0000-0000-00000F000000}"/>
    <cellStyle name="20% - Accent1 2 2 2 2 2 3 2 2" xfId="8181" xr:uid="{00000000-0005-0000-0000-000010000000}"/>
    <cellStyle name="20% - Accent1 2 2 2 2 2 3 3" xfId="3924" xr:uid="{00000000-0005-0000-0000-000011000000}"/>
    <cellStyle name="20% - Accent1 2 2 2 2 2 4" xfId="2477" xr:uid="{00000000-0005-0000-0000-000012000000}"/>
    <cellStyle name="20% - Accent1 2 2 2 2 2 4 2" xfId="7248" xr:uid="{00000000-0005-0000-0000-000013000000}"/>
    <cellStyle name="20% - Accent1 2 2 2 2 2 5" xfId="3921" xr:uid="{00000000-0005-0000-0000-000014000000}"/>
    <cellStyle name="20% - Accent1 2 2 2 2 3" xfId="832" xr:uid="{00000000-0005-0000-0000-000015000000}"/>
    <cellStyle name="20% - Accent1 2 2 2 2 3 2" xfId="1769" xr:uid="{00000000-0005-0000-0000-000016000000}"/>
    <cellStyle name="20% - Accent1 2 2 2 2 3 2 2" xfId="3643" xr:uid="{00000000-0005-0000-0000-000017000000}"/>
    <cellStyle name="20% - Accent1 2 2 2 2 3 2 2 2" xfId="8413" xr:uid="{00000000-0005-0000-0000-000018000000}"/>
    <cellStyle name="20% - Accent1 2 2 2 2 3 2 3" xfId="3926" xr:uid="{00000000-0005-0000-0000-000019000000}"/>
    <cellStyle name="20% - Accent1 2 2 2 2 3 3" xfId="2709" xr:uid="{00000000-0005-0000-0000-00001A000000}"/>
    <cellStyle name="20% - Accent1 2 2 2 2 3 3 2" xfId="7480" xr:uid="{00000000-0005-0000-0000-00001B000000}"/>
    <cellStyle name="20% - Accent1 2 2 2 2 3 4" xfId="3925" xr:uid="{00000000-0005-0000-0000-00001C000000}"/>
    <cellStyle name="20% - Accent1 2 2 2 2 4" xfId="1303" xr:uid="{00000000-0005-0000-0000-00001D000000}"/>
    <cellStyle name="20% - Accent1 2 2 2 2 4 2" xfId="3177" xr:uid="{00000000-0005-0000-0000-00001E000000}"/>
    <cellStyle name="20% - Accent1 2 2 2 2 4 2 2" xfId="7947" xr:uid="{00000000-0005-0000-0000-00001F000000}"/>
    <cellStyle name="20% - Accent1 2 2 2 2 4 3" xfId="3927" xr:uid="{00000000-0005-0000-0000-000020000000}"/>
    <cellStyle name="20% - Accent1 2 2 2 2 5" xfId="2243" xr:uid="{00000000-0005-0000-0000-000021000000}"/>
    <cellStyle name="20% - Accent1 2 2 2 2 5 2" xfId="7014" xr:uid="{00000000-0005-0000-0000-000022000000}"/>
    <cellStyle name="20% - Accent1 2 2 2 2 6" xfId="3920" xr:uid="{00000000-0005-0000-0000-000023000000}"/>
    <cellStyle name="20% - Accent1 2 2 2 3" xfId="475" xr:uid="{00000000-0005-0000-0000-000024000000}"/>
    <cellStyle name="20% - Accent1 2 2 2 3 2" xfId="949" xr:uid="{00000000-0005-0000-0000-000025000000}"/>
    <cellStyle name="20% - Accent1 2 2 2 3 2 2" xfId="1886" xr:uid="{00000000-0005-0000-0000-000026000000}"/>
    <cellStyle name="20% - Accent1 2 2 2 3 2 2 2" xfId="3760" xr:uid="{00000000-0005-0000-0000-000027000000}"/>
    <cellStyle name="20% - Accent1 2 2 2 3 2 2 2 2" xfId="8530" xr:uid="{00000000-0005-0000-0000-000028000000}"/>
    <cellStyle name="20% - Accent1 2 2 2 3 2 2 3" xfId="3930" xr:uid="{00000000-0005-0000-0000-000029000000}"/>
    <cellStyle name="20% - Accent1 2 2 2 3 2 3" xfId="2826" xr:uid="{00000000-0005-0000-0000-00002A000000}"/>
    <cellStyle name="20% - Accent1 2 2 2 3 2 3 2" xfId="7597" xr:uid="{00000000-0005-0000-0000-00002B000000}"/>
    <cellStyle name="20% - Accent1 2 2 2 3 2 4" xfId="3929" xr:uid="{00000000-0005-0000-0000-00002C000000}"/>
    <cellStyle name="20% - Accent1 2 2 2 3 3" xfId="1420" xr:uid="{00000000-0005-0000-0000-00002D000000}"/>
    <cellStyle name="20% - Accent1 2 2 2 3 3 2" xfId="3294" xr:uid="{00000000-0005-0000-0000-00002E000000}"/>
    <cellStyle name="20% - Accent1 2 2 2 3 3 2 2" xfId="8064" xr:uid="{00000000-0005-0000-0000-00002F000000}"/>
    <cellStyle name="20% - Accent1 2 2 2 3 3 3" xfId="3931" xr:uid="{00000000-0005-0000-0000-000030000000}"/>
    <cellStyle name="20% - Accent1 2 2 2 3 4" xfId="2360" xr:uid="{00000000-0005-0000-0000-000031000000}"/>
    <cellStyle name="20% - Accent1 2 2 2 3 4 2" xfId="7131" xr:uid="{00000000-0005-0000-0000-000032000000}"/>
    <cellStyle name="20% - Accent1 2 2 2 3 5" xfId="3928" xr:uid="{00000000-0005-0000-0000-000033000000}"/>
    <cellStyle name="20% - Accent1 2 2 2 4" xfId="727" xr:uid="{00000000-0005-0000-0000-000034000000}"/>
    <cellStyle name="20% - Accent1 2 2 2 4 2" xfId="1664" xr:uid="{00000000-0005-0000-0000-000035000000}"/>
    <cellStyle name="20% - Accent1 2 2 2 4 2 2" xfId="3538" xr:uid="{00000000-0005-0000-0000-000036000000}"/>
    <cellStyle name="20% - Accent1 2 2 2 4 2 2 2" xfId="8308" xr:uid="{00000000-0005-0000-0000-000037000000}"/>
    <cellStyle name="20% - Accent1 2 2 2 4 2 3" xfId="3933" xr:uid="{00000000-0005-0000-0000-000038000000}"/>
    <cellStyle name="20% - Accent1 2 2 2 4 3" xfId="2604" xr:uid="{00000000-0005-0000-0000-000039000000}"/>
    <cellStyle name="20% - Accent1 2 2 2 4 3 2" xfId="7375" xr:uid="{00000000-0005-0000-0000-00003A000000}"/>
    <cellStyle name="20% - Accent1 2 2 2 4 4" xfId="3932" xr:uid="{00000000-0005-0000-0000-00003B000000}"/>
    <cellStyle name="20% - Accent1 2 2 2 5" xfId="1185" xr:uid="{00000000-0005-0000-0000-00003C000000}"/>
    <cellStyle name="20% - Accent1 2 2 2 5 2" xfId="3060" xr:uid="{00000000-0005-0000-0000-00003D000000}"/>
    <cellStyle name="20% - Accent1 2 2 2 5 2 2" xfId="7830" xr:uid="{00000000-0005-0000-0000-00003E000000}"/>
    <cellStyle name="20% - Accent1 2 2 2 5 3" xfId="3934" xr:uid="{00000000-0005-0000-0000-00003F000000}"/>
    <cellStyle name="20% - Accent1 2 2 2 6" xfId="2126" xr:uid="{00000000-0005-0000-0000-000040000000}"/>
    <cellStyle name="20% - Accent1 2 2 2 6 2" xfId="6897" xr:uid="{00000000-0005-0000-0000-000041000000}"/>
    <cellStyle name="20% - Accent1 2 2 2 7" xfId="3919" xr:uid="{00000000-0005-0000-0000-000042000000}"/>
    <cellStyle name="20% - Accent1 2 2 3" xfId="306" xr:uid="{00000000-0005-0000-0000-000043000000}"/>
    <cellStyle name="20% - Accent1 2 2 3 2" xfId="540" xr:uid="{00000000-0005-0000-0000-000044000000}"/>
    <cellStyle name="20% - Accent1 2 2 3 2 2" xfId="1014" xr:uid="{00000000-0005-0000-0000-000045000000}"/>
    <cellStyle name="20% - Accent1 2 2 3 2 2 2" xfId="1951" xr:uid="{00000000-0005-0000-0000-000046000000}"/>
    <cellStyle name="20% - Accent1 2 2 3 2 2 2 2" xfId="3825" xr:uid="{00000000-0005-0000-0000-000047000000}"/>
    <cellStyle name="20% - Accent1 2 2 3 2 2 2 2 2" xfId="8595" xr:uid="{00000000-0005-0000-0000-000048000000}"/>
    <cellStyle name="20% - Accent1 2 2 3 2 2 2 3" xfId="3938" xr:uid="{00000000-0005-0000-0000-000049000000}"/>
    <cellStyle name="20% - Accent1 2 2 3 2 2 3" xfId="2891" xr:uid="{00000000-0005-0000-0000-00004A000000}"/>
    <cellStyle name="20% - Accent1 2 2 3 2 2 3 2" xfId="7662" xr:uid="{00000000-0005-0000-0000-00004B000000}"/>
    <cellStyle name="20% - Accent1 2 2 3 2 2 4" xfId="3937" xr:uid="{00000000-0005-0000-0000-00004C000000}"/>
    <cellStyle name="20% - Accent1 2 2 3 2 3" xfId="1485" xr:uid="{00000000-0005-0000-0000-00004D000000}"/>
    <cellStyle name="20% - Accent1 2 2 3 2 3 2" xfId="3359" xr:uid="{00000000-0005-0000-0000-00004E000000}"/>
    <cellStyle name="20% - Accent1 2 2 3 2 3 2 2" xfId="8129" xr:uid="{00000000-0005-0000-0000-00004F000000}"/>
    <cellStyle name="20% - Accent1 2 2 3 2 3 3" xfId="3939" xr:uid="{00000000-0005-0000-0000-000050000000}"/>
    <cellStyle name="20% - Accent1 2 2 3 2 4" xfId="2425" xr:uid="{00000000-0005-0000-0000-000051000000}"/>
    <cellStyle name="20% - Accent1 2 2 3 2 4 2" xfId="7196" xr:uid="{00000000-0005-0000-0000-000052000000}"/>
    <cellStyle name="20% - Accent1 2 2 3 2 5" xfId="3936" xr:uid="{00000000-0005-0000-0000-000053000000}"/>
    <cellStyle name="20% - Accent1 2 2 3 3" xfId="780" xr:uid="{00000000-0005-0000-0000-000054000000}"/>
    <cellStyle name="20% - Accent1 2 2 3 3 2" xfId="1717" xr:uid="{00000000-0005-0000-0000-000055000000}"/>
    <cellStyle name="20% - Accent1 2 2 3 3 2 2" xfId="3591" xr:uid="{00000000-0005-0000-0000-000056000000}"/>
    <cellStyle name="20% - Accent1 2 2 3 3 2 2 2" xfId="8361" xr:uid="{00000000-0005-0000-0000-000057000000}"/>
    <cellStyle name="20% - Accent1 2 2 3 3 2 3" xfId="3941" xr:uid="{00000000-0005-0000-0000-000058000000}"/>
    <cellStyle name="20% - Accent1 2 2 3 3 3" xfId="2657" xr:uid="{00000000-0005-0000-0000-000059000000}"/>
    <cellStyle name="20% - Accent1 2 2 3 3 3 2" xfId="7428" xr:uid="{00000000-0005-0000-0000-00005A000000}"/>
    <cellStyle name="20% - Accent1 2 2 3 3 4" xfId="3940" xr:uid="{00000000-0005-0000-0000-00005B000000}"/>
    <cellStyle name="20% - Accent1 2 2 3 4" xfId="1251" xr:uid="{00000000-0005-0000-0000-00005C000000}"/>
    <cellStyle name="20% - Accent1 2 2 3 4 2" xfId="3125" xr:uid="{00000000-0005-0000-0000-00005D000000}"/>
    <cellStyle name="20% - Accent1 2 2 3 4 2 2" xfId="7895" xr:uid="{00000000-0005-0000-0000-00005E000000}"/>
    <cellStyle name="20% - Accent1 2 2 3 4 3" xfId="3942" xr:uid="{00000000-0005-0000-0000-00005F000000}"/>
    <cellStyle name="20% - Accent1 2 2 3 5" xfId="2191" xr:uid="{00000000-0005-0000-0000-000060000000}"/>
    <cellStyle name="20% - Accent1 2 2 3 5 2" xfId="6962" xr:uid="{00000000-0005-0000-0000-000061000000}"/>
    <cellStyle name="20% - Accent1 2 2 3 6" xfId="3935" xr:uid="{00000000-0005-0000-0000-000062000000}"/>
    <cellStyle name="20% - Accent1 2 2 4" xfId="423" xr:uid="{00000000-0005-0000-0000-000063000000}"/>
    <cellStyle name="20% - Accent1 2 2 4 2" xfId="897" xr:uid="{00000000-0005-0000-0000-000064000000}"/>
    <cellStyle name="20% - Accent1 2 2 4 2 2" xfId="1834" xr:uid="{00000000-0005-0000-0000-000065000000}"/>
    <cellStyle name="20% - Accent1 2 2 4 2 2 2" xfId="3708" xr:uid="{00000000-0005-0000-0000-000066000000}"/>
    <cellStyle name="20% - Accent1 2 2 4 2 2 2 2" xfId="8478" xr:uid="{00000000-0005-0000-0000-000067000000}"/>
    <cellStyle name="20% - Accent1 2 2 4 2 2 3" xfId="3945" xr:uid="{00000000-0005-0000-0000-000068000000}"/>
    <cellStyle name="20% - Accent1 2 2 4 2 3" xfId="2774" xr:uid="{00000000-0005-0000-0000-000069000000}"/>
    <cellStyle name="20% - Accent1 2 2 4 2 3 2" xfId="7545" xr:uid="{00000000-0005-0000-0000-00006A000000}"/>
    <cellStyle name="20% - Accent1 2 2 4 2 4" xfId="3944" xr:uid="{00000000-0005-0000-0000-00006B000000}"/>
    <cellStyle name="20% - Accent1 2 2 4 3" xfId="1368" xr:uid="{00000000-0005-0000-0000-00006C000000}"/>
    <cellStyle name="20% - Accent1 2 2 4 3 2" xfId="3242" xr:uid="{00000000-0005-0000-0000-00006D000000}"/>
    <cellStyle name="20% - Accent1 2 2 4 3 2 2" xfId="8012" xr:uid="{00000000-0005-0000-0000-00006E000000}"/>
    <cellStyle name="20% - Accent1 2 2 4 3 3" xfId="3946" xr:uid="{00000000-0005-0000-0000-00006F000000}"/>
    <cellStyle name="20% - Accent1 2 2 4 4" xfId="2308" xr:uid="{00000000-0005-0000-0000-000070000000}"/>
    <cellStyle name="20% - Accent1 2 2 4 4 2" xfId="7079" xr:uid="{00000000-0005-0000-0000-000071000000}"/>
    <cellStyle name="20% - Accent1 2 2 4 5" xfId="3943" xr:uid="{00000000-0005-0000-0000-000072000000}"/>
    <cellStyle name="20% - Accent1 2 2 5" xfId="675" xr:uid="{00000000-0005-0000-0000-000073000000}"/>
    <cellStyle name="20% - Accent1 2 2 5 2" xfId="1612" xr:uid="{00000000-0005-0000-0000-000074000000}"/>
    <cellStyle name="20% - Accent1 2 2 5 2 2" xfId="3486" xr:uid="{00000000-0005-0000-0000-000075000000}"/>
    <cellStyle name="20% - Accent1 2 2 5 2 2 2" xfId="8256" xr:uid="{00000000-0005-0000-0000-000076000000}"/>
    <cellStyle name="20% - Accent1 2 2 5 2 3" xfId="3948" xr:uid="{00000000-0005-0000-0000-000077000000}"/>
    <cellStyle name="20% - Accent1 2 2 5 3" xfId="2552" xr:uid="{00000000-0005-0000-0000-000078000000}"/>
    <cellStyle name="20% - Accent1 2 2 5 3 2" xfId="7323" xr:uid="{00000000-0005-0000-0000-000079000000}"/>
    <cellStyle name="20% - Accent1 2 2 5 4" xfId="3947" xr:uid="{00000000-0005-0000-0000-00007A000000}"/>
    <cellStyle name="20% - Accent1 2 2 6" xfId="1133" xr:uid="{00000000-0005-0000-0000-00007B000000}"/>
    <cellStyle name="20% - Accent1 2 2 6 2" xfId="3008" xr:uid="{00000000-0005-0000-0000-00007C000000}"/>
    <cellStyle name="20% - Accent1 2 2 6 2 2" xfId="7778" xr:uid="{00000000-0005-0000-0000-00007D000000}"/>
    <cellStyle name="20% - Accent1 2 2 6 3" xfId="3949" xr:uid="{00000000-0005-0000-0000-00007E000000}"/>
    <cellStyle name="20% - Accent1 2 2 7" xfId="2074" xr:uid="{00000000-0005-0000-0000-00007F000000}"/>
    <cellStyle name="20% - Accent1 2 2 7 2" xfId="6845" xr:uid="{00000000-0005-0000-0000-000080000000}"/>
    <cellStyle name="20% - Accent1 2 2 8" xfId="3918" xr:uid="{00000000-0005-0000-0000-000081000000}"/>
    <cellStyle name="20% - Accent1 2 3" xfId="175" xr:uid="{00000000-0005-0000-0000-000082000000}"/>
    <cellStyle name="20% - Accent1 2 3 2" xfId="332" xr:uid="{00000000-0005-0000-0000-000083000000}"/>
    <cellStyle name="20% - Accent1 2 3 2 2" xfId="566" xr:uid="{00000000-0005-0000-0000-000084000000}"/>
    <cellStyle name="20% - Accent1 2 3 2 2 2" xfId="1040" xr:uid="{00000000-0005-0000-0000-000085000000}"/>
    <cellStyle name="20% - Accent1 2 3 2 2 2 2" xfId="1977" xr:uid="{00000000-0005-0000-0000-000086000000}"/>
    <cellStyle name="20% - Accent1 2 3 2 2 2 2 2" xfId="3851" xr:uid="{00000000-0005-0000-0000-000087000000}"/>
    <cellStyle name="20% - Accent1 2 3 2 2 2 2 2 2" xfId="8621" xr:uid="{00000000-0005-0000-0000-000088000000}"/>
    <cellStyle name="20% - Accent1 2 3 2 2 2 2 3" xfId="3954" xr:uid="{00000000-0005-0000-0000-000089000000}"/>
    <cellStyle name="20% - Accent1 2 3 2 2 2 3" xfId="2917" xr:uid="{00000000-0005-0000-0000-00008A000000}"/>
    <cellStyle name="20% - Accent1 2 3 2 2 2 3 2" xfId="7688" xr:uid="{00000000-0005-0000-0000-00008B000000}"/>
    <cellStyle name="20% - Accent1 2 3 2 2 2 4" xfId="3953" xr:uid="{00000000-0005-0000-0000-00008C000000}"/>
    <cellStyle name="20% - Accent1 2 3 2 2 3" xfId="1511" xr:uid="{00000000-0005-0000-0000-00008D000000}"/>
    <cellStyle name="20% - Accent1 2 3 2 2 3 2" xfId="3385" xr:uid="{00000000-0005-0000-0000-00008E000000}"/>
    <cellStyle name="20% - Accent1 2 3 2 2 3 2 2" xfId="8155" xr:uid="{00000000-0005-0000-0000-00008F000000}"/>
    <cellStyle name="20% - Accent1 2 3 2 2 3 3" xfId="3955" xr:uid="{00000000-0005-0000-0000-000090000000}"/>
    <cellStyle name="20% - Accent1 2 3 2 2 4" xfId="2451" xr:uid="{00000000-0005-0000-0000-000091000000}"/>
    <cellStyle name="20% - Accent1 2 3 2 2 4 2" xfId="7222" xr:uid="{00000000-0005-0000-0000-000092000000}"/>
    <cellStyle name="20% - Accent1 2 3 2 2 5" xfId="3952" xr:uid="{00000000-0005-0000-0000-000093000000}"/>
    <cellStyle name="20% - Accent1 2 3 2 3" xfId="806" xr:uid="{00000000-0005-0000-0000-000094000000}"/>
    <cellStyle name="20% - Accent1 2 3 2 3 2" xfId="1743" xr:uid="{00000000-0005-0000-0000-000095000000}"/>
    <cellStyle name="20% - Accent1 2 3 2 3 2 2" xfId="3617" xr:uid="{00000000-0005-0000-0000-000096000000}"/>
    <cellStyle name="20% - Accent1 2 3 2 3 2 2 2" xfId="8387" xr:uid="{00000000-0005-0000-0000-000097000000}"/>
    <cellStyle name="20% - Accent1 2 3 2 3 2 3" xfId="3957" xr:uid="{00000000-0005-0000-0000-000098000000}"/>
    <cellStyle name="20% - Accent1 2 3 2 3 3" xfId="2683" xr:uid="{00000000-0005-0000-0000-000099000000}"/>
    <cellStyle name="20% - Accent1 2 3 2 3 3 2" xfId="7454" xr:uid="{00000000-0005-0000-0000-00009A000000}"/>
    <cellStyle name="20% - Accent1 2 3 2 3 4" xfId="3956" xr:uid="{00000000-0005-0000-0000-00009B000000}"/>
    <cellStyle name="20% - Accent1 2 3 2 4" xfId="1277" xr:uid="{00000000-0005-0000-0000-00009C000000}"/>
    <cellStyle name="20% - Accent1 2 3 2 4 2" xfId="3151" xr:uid="{00000000-0005-0000-0000-00009D000000}"/>
    <cellStyle name="20% - Accent1 2 3 2 4 2 2" xfId="7921" xr:uid="{00000000-0005-0000-0000-00009E000000}"/>
    <cellStyle name="20% - Accent1 2 3 2 4 3" xfId="3958" xr:uid="{00000000-0005-0000-0000-00009F000000}"/>
    <cellStyle name="20% - Accent1 2 3 2 5" xfId="2217" xr:uid="{00000000-0005-0000-0000-0000A0000000}"/>
    <cellStyle name="20% - Accent1 2 3 2 5 2" xfId="6988" xr:uid="{00000000-0005-0000-0000-0000A1000000}"/>
    <cellStyle name="20% - Accent1 2 3 2 6" xfId="3951" xr:uid="{00000000-0005-0000-0000-0000A2000000}"/>
    <cellStyle name="20% - Accent1 2 3 3" xfId="449" xr:uid="{00000000-0005-0000-0000-0000A3000000}"/>
    <cellStyle name="20% - Accent1 2 3 3 2" xfId="923" xr:uid="{00000000-0005-0000-0000-0000A4000000}"/>
    <cellStyle name="20% - Accent1 2 3 3 2 2" xfId="1860" xr:uid="{00000000-0005-0000-0000-0000A5000000}"/>
    <cellStyle name="20% - Accent1 2 3 3 2 2 2" xfId="3734" xr:uid="{00000000-0005-0000-0000-0000A6000000}"/>
    <cellStyle name="20% - Accent1 2 3 3 2 2 2 2" xfId="8504" xr:uid="{00000000-0005-0000-0000-0000A7000000}"/>
    <cellStyle name="20% - Accent1 2 3 3 2 2 3" xfId="3961" xr:uid="{00000000-0005-0000-0000-0000A8000000}"/>
    <cellStyle name="20% - Accent1 2 3 3 2 3" xfId="2800" xr:uid="{00000000-0005-0000-0000-0000A9000000}"/>
    <cellStyle name="20% - Accent1 2 3 3 2 3 2" xfId="7571" xr:uid="{00000000-0005-0000-0000-0000AA000000}"/>
    <cellStyle name="20% - Accent1 2 3 3 2 4" xfId="3960" xr:uid="{00000000-0005-0000-0000-0000AB000000}"/>
    <cellStyle name="20% - Accent1 2 3 3 3" xfId="1394" xr:uid="{00000000-0005-0000-0000-0000AC000000}"/>
    <cellStyle name="20% - Accent1 2 3 3 3 2" xfId="3268" xr:uid="{00000000-0005-0000-0000-0000AD000000}"/>
    <cellStyle name="20% - Accent1 2 3 3 3 2 2" xfId="8038" xr:uid="{00000000-0005-0000-0000-0000AE000000}"/>
    <cellStyle name="20% - Accent1 2 3 3 3 3" xfId="3962" xr:uid="{00000000-0005-0000-0000-0000AF000000}"/>
    <cellStyle name="20% - Accent1 2 3 3 4" xfId="2334" xr:uid="{00000000-0005-0000-0000-0000B0000000}"/>
    <cellStyle name="20% - Accent1 2 3 3 4 2" xfId="7105" xr:uid="{00000000-0005-0000-0000-0000B1000000}"/>
    <cellStyle name="20% - Accent1 2 3 3 5" xfId="3959" xr:uid="{00000000-0005-0000-0000-0000B2000000}"/>
    <cellStyle name="20% - Accent1 2 3 4" xfId="701" xr:uid="{00000000-0005-0000-0000-0000B3000000}"/>
    <cellStyle name="20% - Accent1 2 3 4 2" xfId="1638" xr:uid="{00000000-0005-0000-0000-0000B4000000}"/>
    <cellStyle name="20% - Accent1 2 3 4 2 2" xfId="3512" xr:uid="{00000000-0005-0000-0000-0000B5000000}"/>
    <cellStyle name="20% - Accent1 2 3 4 2 2 2" xfId="8282" xr:uid="{00000000-0005-0000-0000-0000B6000000}"/>
    <cellStyle name="20% - Accent1 2 3 4 2 3" xfId="3964" xr:uid="{00000000-0005-0000-0000-0000B7000000}"/>
    <cellStyle name="20% - Accent1 2 3 4 3" xfId="2578" xr:uid="{00000000-0005-0000-0000-0000B8000000}"/>
    <cellStyle name="20% - Accent1 2 3 4 3 2" xfId="7349" xr:uid="{00000000-0005-0000-0000-0000B9000000}"/>
    <cellStyle name="20% - Accent1 2 3 4 4" xfId="3963" xr:uid="{00000000-0005-0000-0000-0000BA000000}"/>
    <cellStyle name="20% - Accent1 2 3 5" xfId="1159" xr:uid="{00000000-0005-0000-0000-0000BB000000}"/>
    <cellStyle name="20% - Accent1 2 3 5 2" xfId="3034" xr:uid="{00000000-0005-0000-0000-0000BC000000}"/>
    <cellStyle name="20% - Accent1 2 3 5 2 2" xfId="7804" xr:uid="{00000000-0005-0000-0000-0000BD000000}"/>
    <cellStyle name="20% - Accent1 2 3 5 3" xfId="3965" xr:uid="{00000000-0005-0000-0000-0000BE000000}"/>
    <cellStyle name="20% - Accent1 2 3 6" xfId="2100" xr:uid="{00000000-0005-0000-0000-0000BF000000}"/>
    <cellStyle name="20% - Accent1 2 3 6 2" xfId="6871" xr:uid="{00000000-0005-0000-0000-0000C0000000}"/>
    <cellStyle name="20% - Accent1 2 3 7" xfId="3950" xr:uid="{00000000-0005-0000-0000-0000C1000000}"/>
    <cellStyle name="20% - Accent1 2 4" xfId="280" xr:uid="{00000000-0005-0000-0000-0000C2000000}"/>
    <cellStyle name="20% - Accent1 2 4 2" xfId="514" xr:uid="{00000000-0005-0000-0000-0000C3000000}"/>
    <cellStyle name="20% - Accent1 2 4 2 2" xfId="988" xr:uid="{00000000-0005-0000-0000-0000C4000000}"/>
    <cellStyle name="20% - Accent1 2 4 2 2 2" xfId="1925" xr:uid="{00000000-0005-0000-0000-0000C5000000}"/>
    <cellStyle name="20% - Accent1 2 4 2 2 2 2" xfId="3799" xr:uid="{00000000-0005-0000-0000-0000C6000000}"/>
    <cellStyle name="20% - Accent1 2 4 2 2 2 2 2" xfId="8569" xr:uid="{00000000-0005-0000-0000-0000C7000000}"/>
    <cellStyle name="20% - Accent1 2 4 2 2 2 3" xfId="3969" xr:uid="{00000000-0005-0000-0000-0000C8000000}"/>
    <cellStyle name="20% - Accent1 2 4 2 2 3" xfId="2865" xr:uid="{00000000-0005-0000-0000-0000C9000000}"/>
    <cellStyle name="20% - Accent1 2 4 2 2 3 2" xfId="7636" xr:uid="{00000000-0005-0000-0000-0000CA000000}"/>
    <cellStyle name="20% - Accent1 2 4 2 2 4" xfId="3968" xr:uid="{00000000-0005-0000-0000-0000CB000000}"/>
    <cellStyle name="20% - Accent1 2 4 2 3" xfId="1459" xr:uid="{00000000-0005-0000-0000-0000CC000000}"/>
    <cellStyle name="20% - Accent1 2 4 2 3 2" xfId="3333" xr:uid="{00000000-0005-0000-0000-0000CD000000}"/>
    <cellStyle name="20% - Accent1 2 4 2 3 2 2" xfId="8103" xr:uid="{00000000-0005-0000-0000-0000CE000000}"/>
    <cellStyle name="20% - Accent1 2 4 2 3 3" xfId="3970" xr:uid="{00000000-0005-0000-0000-0000CF000000}"/>
    <cellStyle name="20% - Accent1 2 4 2 4" xfId="2399" xr:uid="{00000000-0005-0000-0000-0000D0000000}"/>
    <cellStyle name="20% - Accent1 2 4 2 4 2" xfId="7170" xr:uid="{00000000-0005-0000-0000-0000D1000000}"/>
    <cellStyle name="20% - Accent1 2 4 2 5" xfId="3967" xr:uid="{00000000-0005-0000-0000-0000D2000000}"/>
    <cellStyle name="20% - Accent1 2 4 3" xfId="754" xr:uid="{00000000-0005-0000-0000-0000D3000000}"/>
    <cellStyle name="20% - Accent1 2 4 3 2" xfId="1691" xr:uid="{00000000-0005-0000-0000-0000D4000000}"/>
    <cellStyle name="20% - Accent1 2 4 3 2 2" xfId="3565" xr:uid="{00000000-0005-0000-0000-0000D5000000}"/>
    <cellStyle name="20% - Accent1 2 4 3 2 2 2" xfId="8335" xr:uid="{00000000-0005-0000-0000-0000D6000000}"/>
    <cellStyle name="20% - Accent1 2 4 3 2 3" xfId="3972" xr:uid="{00000000-0005-0000-0000-0000D7000000}"/>
    <cellStyle name="20% - Accent1 2 4 3 3" xfId="2631" xr:uid="{00000000-0005-0000-0000-0000D8000000}"/>
    <cellStyle name="20% - Accent1 2 4 3 3 2" xfId="7402" xr:uid="{00000000-0005-0000-0000-0000D9000000}"/>
    <cellStyle name="20% - Accent1 2 4 3 4" xfId="3971" xr:uid="{00000000-0005-0000-0000-0000DA000000}"/>
    <cellStyle name="20% - Accent1 2 4 4" xfId="1225" xr:uid="{00000000-0005-0000-0000-0000DB000000}"/>
    <cellStyle name="20% - Accent1 2 4 4 2" xfId="3099" xr:uid="{00000000-0005-0000-0000-0000DC000000}"/>
    <cellStyle name="20% - Accent1 2 4 4 2 2" xfId="7869" xr:uid="{00000000-0005-0000-0000-0000DD000000}"/>
    <cellStyle name="20% - Accent1 2 4 4 3" xfId="3973" xr:uid="{00000000-0005-0000-0000-0000DE000000}"/>
    <cellStyle name="20% - Accent1 2 4 5" xfId="2165" xr:uid="{00000000-0005-0000-0000-0000DF000000}"/>
    <cellStyle name="20% - Accent1 2 4 5 2" xfId="6936" xr:uid="{00000000-0005-0000-0000-0000E0000000}"/>
    <cellStyle name="20% - Accent1 2 4 6" xfId="3966" xr:uid="{00000000-0005-0000-0000-0000E1000000}"/>
    <cellStyle name="20% - Accent1 2 5" xfId="397" xr:uid="{00000000-0005-0000-0000-0000E2000000}"/>
    <cellStyle name="20% - Accent1 2 5 2" xfId="871" xr:uid="{00000000-0005-0000-0000-0000E3000000}"/>
    <cellStyle name="20% - Accent1 2 5 2 2" xfId="1808" xr:uid="{00000000-0005-0000-0000-0000E4000000}"/>
    <cellStyle name="20% - Accent1 2 5 2 2 2" xfId="3682" xr:uid="{00000000-0005-0000-0000-0000E5000000}"/>
    <cellStyle name="20% - Accent1 2 5 2 2 2 2" xfId="8452" xr:uid="{00000000-0005-0000-0000-0000E6000000}"/>
    <cellStyle name="20% - Accent1 2 5 2 2 3" xfId="3976" xr:uid="{00000000-0005-0000-0000-0000E7000000}"/>
    <cellStyle name="20% - Accent1 2 5 2 3" xfId="2748" xr:uid="{00000000-0005-0000-0000-0000E8000000}"/>
    <cellStyle name="20% - Accent1 2 5 2 3 2" xfId="7519" xr:uid="{00000000-0005-0000-0000-0000E9000000}"/>
    <cellStyle name="20% - Accent1 2 5 2 4" xfId="3975" xr:uid="{00000000-0005-0000-0000-0000EA000000}"/>
    <cellStyle name="20% - Accent1 2 5 3" xfId="1342" xr:uid="{00000000-0005-0000-0000-0000EB000000}"/>
    <cellStyle name="20% - Accent1 2 5 3 2" xfId="3216" xr:uid="{00000000-0005-0000-0000-0000EC000000}"/>
    <cellStyle name="20% - Accent1 2 5 3 2 2" xfId="7986" xr:uid="{00000000-0005-0000-0000-0000ED000000}"/>
    <cellStyle name="20% - Accent1 2 5 3 3" xfId="3977" xr:uid="{00000000-0005-0000-0000-0000EE000000}"/>
    <cellStyle name="20% - Accent1 2 5 4" xfId="2282" xr:uid="{00000000-0005-0000-0000-0000EF000000}"/>
    <cellStyle name="20% - Accent1 2 5 4 2" xfId="7053" xr:uid="{00000000-0005-0000-0000-0000F0000000}"/>
    <cellStyle name="20% - Accent1 2 5 5" xfId="3974" xr:uid="{00000000-0005-0000-0000-0000F1000000}"/>
    <cellStyle name="20% - Accent1 2 6" xfId="651" xr:uid="{00000000-0005-0000-0000-0000F2000000}"/>
    <cellStyle name="20% - Accent1 2 6 2" xfId="1588" xr:uid="{00000000-0005-0000-0000-0000F3000000}"/>
    <cellStyle name="20% - Accent1 2 6 2 2" xfId="3462" xr:uid="{00000000-0005-0000-0000-0000F4000000}"/>
    <cellStyle name="20% - Accent1 2 6 2 2 2" xfId="8232" xr:uid="{00000000-0005-0000-0000-0000F5000000}"/>
    <cellStyle name="20% - Accent1 2 6 2 3" xfId="3979" xr:uid="{00000000-0005-0000-0000-0000F6000000}"/>
    <cellStyle name="20% - Accent1 2 6 3" xfId="2528" xr:uid="{00000000-0005-0000-0000-0000F7000000}"/>
    <cellStyle name="20% - Accent1 2 6 3 2" xfId="7299" xr:uid="{00000000-0005-0000-0000-0000F8000000}"/>
    <cellStyle name="20% - Accent1 2 6 4" xfId="3978" xr:uid="{00000000-0005-0000-0000-0000F9000000}"/>
    <cellStyle name="20% - Accent1 2 7" xfId="1107" xr:uid="{00000000-0005-0000-0000-0000FA000000}"/>
    <cellStyle name="20% - Accent1 2 7 2" xfId="2982" xr:uid="{00000000-0005-0000-0000-0000FB000000}"/>
    <cellStyle name="20% - Accent1 2 7 2 2" xfId="7752" xr:uid="{00000000-0005-0000-0000-0000FC000000}"/>
    <cellStyle name="20% - Accent1 2 7 3" xfId="3980" xr:uid="{00000000-0005-0000-0000-0000FD000000}"/>
    <cellStyle name="20% - Accent1 2 8" xfId="2048" xr:uid="{00000000-0005-0000-0000-0000FE000000}"/>
    <cellStyle name="20% - Accent1 2 8 2" xfId="6819" xr:uid="{00000000-0005-0000-0000-0000FF000000}"/>
    <cellStyle name="20% - Accent1 2 9" xfId="3917" xr:uid="{00000000-0005-0000-0000-000000010000}"/>
    <cellStyle name="20% - Accent1 3" xfId="380" xr:uid="{00000000-0005-0000-0000-000001010000}"/>
    <cellStyle name="20% - Accent1 3 2" xfId="614" xr:uid="{00000000-0005-0000-0000-000002010000}"/>
    <cellStyle name="20% - Accent1 3 2 2" xfId="1088" xr:uid="{00000000-0005-0000-0000-000003010000}"/>
    <cellStyle name="20% - Accent1 3 2 2 2" xfId="2025" xr:uid="{00000000-0005-0000-0000-000004010000}"/>
    <cellStyle name="20% - Accent1 3 2 2 2 2" xfId="3899" xr:uid="{00000000-0005-0000-0000-000005010000}"/>
    <cellStyle name="20% - Accent1 3 2 2 2 2 2" xfId="8669" xr:uid="{00000000-0005-0000-0000-000006010000}"/>
    <cellStyle name="20% - Accent1 3 2 2 2 3" xfId="3984" xr:uid="{00000000-0005-0000-0000-000007010000}"/>
    <cellStyle name="20% - Accent1 3 2 2 3" xfId="2965" xr:uid="{00000000-0005-0000-0000-000008010000}"/>
    <cellStyle name="20% - Accent1 3 2 2 3 2" xfId="7736" xr:uid="{00000000-0005-0000-0000-000009010000}"/>
    <cellStyle name="20% - Accent1 3 2 2 4" xfId="3983" xr:uid="{00000000-0005-0000-0000-00000A010000}"/>
    <cellStyle name="20% - Accent1 3 2 3" xfId="1559" xr:uid="{00000000-0005-0000-0000-00000B010000}"/>
    <cellStyle name="20% - Accent1 3 2 3 2" xfId="3433" xr:uid="{00000000-0005-0000-0000-00000C010000}"/>
    <cellStyle name="20% - Accent1 3 2 3 2 2" xfId="8203" xr:uid="{00000000-0005-0000-0000-00000D010000}"/>
    <cellStyle name="20% - Accent1 3 2 3 3" xfId="3985" xr:uid="{00000000-0005-0000-0000-00000E010000}"/>
    <cellStyle name="20% - Accent1 3 2 4" xfId="2499" xr:uid="{00000000-0005-0000-0000-00000F010000}"/>
    <cellStyle name="20% - Accent1 3 2 4 2" xfId="7270" xr:uid="{00000000-0005-0000-0000-000010010000}"/>
    <cellStyle name="20% - Accent1 3 2 5" xfId="3982" xr:uid="{00000000-0005-0000-0000-000011010000}"/>
    <cellStyle name="20% - Accent1 3 3" xfId="854" xr:uid="{00000000-0005-0000-0000-000012010000}"/>
    <cellStyle name="20% - Accent1 3 3 2" xfId="1791" xr:uid="{00000000-0005-0000-0000-000013010000}"/>
    <cellStyle name="20% - Accent1 3 3 2 2" xfId="3665" xr:uid="{00000000-0005-0000-0000-000014010000}"/>
    <cellStyle name="20% - Accent1 3 3 2 2 2" xfId="8435" xr:uid="{00000000-0005-0000-0000-000015010000}"/>
    <cellStyle name="20% - Accent1 3 3 2 3" xfId="3987" xr:uid="{00000000-0005-0000-0000-000016010000}"/>
    <cellStyle name="20% - Accent1 3 3 3" xfId="2731" xr:uid="{00000000-0005-0000-0000-000017010000}"/>
    <cellStyle name="20% - Accent1 3 3 3 2" xfId="7502" xr:uid="{00000000-0005-0000-0000-000018010000}"/>
    <cellStyle name="20% - Accent1 3 3 4" xfId="3986" xr:uid="{00000000-0005-0000-0000-000019010000}"/>
    <cellStyle name="20% - Accent1 3 4" xfId="1325" xr:uid="{00000000-0005-0000-0000-00001A010000}"/>
    <cellStyle name="20% - Accent1 3 4 2" xfId="3199" xr:uid="{00000000-0005-0000-0000-00001B010000}"/>
    <cellStyle name="20% - Accent1 3 4 2 2" xfId="7969" xr:uid="{00000000-0005-0000-0000-00001C010000}"/>
    <cellStyle name="20% - Accent1 3 4 3" xfId="3988" xr:uid="{00000000-0005-0000-0000-00001D010000}"/>
    <cellStyle name="20% - Accent1 3 5" xfId="2265" xr:uid="{00000000-0005-0000-0000-00001E010000}"/>
    <cellStyle name="20% - Accent1 3 5 2" xfId="7036" xr:uid="{00000000-0005-0000-0000-00001F010000}"/>
    <cellStyle name="20% - Accent1 3 6" xfId="3981" xr:uid="{00000000-0005-0000-0000-000020010000}"/>
    <cellStyle name="20% - Accent1 4" xfId="497" xr:uid="{00000000-0005-0000-0000-000021010000}"/>
    <cellStyle name="20% - Accent1 4 2" xfId="971" xr:uid="{00000000-0005-0000-0000-000022010000}"/>
    <cellStyle name="20% - Accent1 4 2 2" xfId="1908" xr:uid="{00000000-0005-0000-0000-000023010000}"/>
    <cellStyle name="20% - Accent1 4 2 2 2" xfId="3782" xr:uid="{00000000-0005-0000-0000-000024010000}"/>
    <cellStyle name="20% - Accent1 4 2 2 2 2" xfId="8552" xr:uid="{00000000-0005-0000-0000-000025010000}"/>
    <cellStyle name="20% - Accent1 4 2 2 3" xfId="3991" xr:uid="{00000000-0005-0000-0000-000026010000}"/>
    <cellStyle name="20% - Accent1 4 2 3" xfId="2848" xr:uid="{00000000-0005-0000-0000-000027010000}"/>
    <cellStyle name="20% - Accent1 4 2 3 2" xfId="7619" xr:uid="{00000000-0005-0000-0000-000028010000}"/>
    <cellStyle name="20% - Accent1 4 2 4" xfId="3990" xr:uid="{00000000-0005-0000-0000-000029010000}"/>
    <cellStyle name="20% - Accent1 4 3" xfId="1442" xr:uid="{00000000-0005-0000-0000-00002A010000}"/>
    <cellStyle name="20% - Accent1 4 3 2" xfId="3316" xr:uid="{00000000-0005-0000-0000-00002B010000}"/>
    <cellStyle name="20% - Accent1 4 3 2 2" xfId="8086" xr:uid="{00000000-0005-0000-0000-00002C010000}"/>
    <cellStyle name="20% - Accent1 4 3 3" xfId="3992" xr:uid="{00000000-0005-0000-0000-00002D010000}"/>
    <cellStyle name="20% - Accent1 4 4" xfId="2382" xr:uid="{00000000-0005-0000-0000-00002E010000}"/>
    <cellStyle name="20% - Accent1 4 4 2" xfId="7153" xr:uid="{00000000-0005-0000-0000-00002F010000}"/>
    <cellStyle name="20% - Accent1 4 5" xfId="3989" xr:uid="{00000000-0005-0000-0000-000030010000}"/>
    <cellStyle name="20% - Accent1 5" xfId="635" xr:uid="{00000000-0005-0000-0000-000031010000}"/>
    <cellStyle name="20% - Accent1 5 2" xfId="1572" xr:uid="{00000000-0005-0000-0000-000032010000}"/>
    <cellStyle name="20% - Accent1 5 2 2" xfId="3446" xr:uid="{00000000-0005-0000-0000-000033010000}"/>
    <cellStyle name="20% - Accent1 5 2 2 2" xfId="8216" xr:uid="{00000000-0005-0000-0000-000034010000}"/>
    <cellStyle name="20% - Accent1 5 2 3" xfId="3994" xr:uid="{00000000-0005-0000-0000-000035010000}"/>
    <cellStyle name="20% - Accent1 5 3" xfId="2512" xr:uid="{00000000-0005-0000-0000-000036010000}"/>
    <cellStyle name="20% - Accent1 5 3 2" xfId="7283" xr:uid="{00000000-0005-0000-0000-000037010000}"/>
    <cellStyle name="20% - Accent1 5 4" xfId="3993" xr:uid="{00000000-0005-0000-0000-000038010000}"/>
    <cellStyle name="20% - Accent1 6" xfId="1207" xr:uid="{00000000-0005-0000-0000-000039010000}"/>
    <cellStyle name="20% - Accent1 6 2" xfId="3082" xr:uid="{00000000-0005-0000-0000-00003A010000}"/>
    <cellStyle name="20% - Accent1 6 2 2" xfId="7852" xr:uid="{00000000-0005-0000-0000-00003B010000}"/>
    <cellStyle name="20% - Accent1 6 3" xfId="3995" xr:uid="{00000000-0005-0000-0000-00003C010000}"/>
    <cellStyle name="20% - Accent1 7" xfId="2148" xr:uid="{00000000-0005-0000-0000-00003D010000}"/>
    <cellStyle name="20% - Accent1 7 2" xfId="6919" xr:uid="{00000000-0005-0000-0000-00003E010000}"/>
    <cellStyle name="20% - Accent1 8" xfId="3916" xr:uid="{00000000-0005-0000-0000-00003F010000}"/>
    <cellStyle name="20% - Accent2" xfId="236" builtinId="34" customBuiltin="1"/>
    <cellStyle name="20% - Accent2 2" xfId="9" xr:uid="{00000000-0005-0000-0000-000041010000}"/>
    <cellStyle name="20% - Accent2 2 2" xfId="144" xr:uid="{00000000-0005-0000-0000-000042010000}"/>
    <cellStyle name="20% - Accent2 2 2 2" xfId="203" xr:uid="{00000000-0005-0000-0000-000043010000}"/>
    <cellStyle name="20% - Accent2 2 2 2 2" xfId="359" xr:uid="{00000000-0005-0000-0000-000044010000}"/>
    <cellStyle name="20% - Accent2 2 2 2 2 2" xfId="593" xr:uid="{00000000-0005-0000-0000-000045010000}"/>
    <cellStyle name="20% - Accent2 2 2 2 2 2 2" xfId="1067" xr:uid="{00000000-0005-0000-0000-000046010000}"/>
    <cellStyle name="20% - Accent2 2 2 2 2 2 2 2" xfId="2004" xr:uid="{00000000-0005-0000-0000-000047010000}"/>
    <cellStyle name="20% - Accent2 2 2 2 2 2 2 2 2" xfId="3878" xr:uid="{00000000-0005-0000-0000-000048010000}"/>
    <cellStyle name="20% - Accent2 2 2 2 2 2 2 2 2 2" xfId="8648" xr:uid="{00000000-0005-0000-0000-000049010000}"/>
    <cellStyle name="20% - Accent2 2 2 2 2 2 2 2 3" xfId="4003" xr:uid="{00000000-0005-0000-0000-00004A010000}"/>
    <cellStyle name="20% - Accent2 2 2 2 2 2 2 3" xfId="2944" xr:uid="{00000000-0005-0000-0000-00004B010000}"/>
    <cellStyle name="20% - Accent2 2 2 2 2 2 2 3 2" xfId="7715" xr:uid="{00000000-0005-0000-0000-00004C010000}"/>
    <cellStyle name="20% - Accent2 2 2 2 2 2 2 4" xfId="4002" xr:uid="{00000000-0005-0000-0000-00004D010000}"/>
    <cellStyle name="20% - Accent2 2 2 2 2 2 3" xfId="1538" xr:uid="{00000000-0005-0000-0000-00004E010000}"/>
    <cellStyle name="20% - Accent2 2 2 2 2 2 3 2" xfId="3412" xr:uid="{00000000-0005-0000-0000-00004F010000}"/>
    <cellStyle name="20% - Accent2 2 2 2 2 2 3 2 2" xfId="8182" xr:uid="{00000000-0005-0000-0000-000050010000}"/>
    <cellStyle name="20% - Accent2 2 2 2 2 2 3 3" xfId="4004" xr:uid="{00000000-0005-0000-0000-000051010000}"/>
    <cellStyle name="20% - Accent2 2 2 2 2 2 4" xfId="2478" xr:uid="{00000000-0005-0000-0000-000052010000}"/>
    <cellStyle name="20% - Accent2 2 2 2 2 2 4 2" xfId="7249" xr:uid="{00000000-0005-0000-0000-000053010000}"/>
    <cellStyle name="20% - Accent2 2 2 2 2 2 5" xfId="4001" xr:uid="{00000000-0005-0000-0000-000054010000}"/>
    <cellStyle name="20% - Accent2 2 2 2 2 3" xfId="833" xr:uid="{00000000-0005-0000-0000-000055010000}"/>
    <cellStyle name="20% - Accent2 2 2 2 2 3 2" xfId="1770" xr:uid="{00000000-0005-0000-0000-000056010000}"/>
    <cellStyle name="20% - Accent2 2 2 2 2 3 2 2" xfId="3644" xr:uid="{00000000-0005-0000-0000-000057010000}"/>
    <cellStyle name="20% - Accent2 2 2 2 2 3 2 2 2" xfId="8414" xr:uid="{00000000-0005-0000-0000-000058010000}"/>
    <cellStyle name="20% - Accent2 2 2 2 2 3 2 3" xfId="4006" xr:uid="{00000000-0005-0000-0000-000059010000}"/>
    <cellStyle name="20% - Accent2 2 2 2 2 3 3" xfId="2710" xr:uid="{00000000-0005-0000-0000-00005A010000}"/>
    <cellStyle name="20% - Accent2 2 2 2 2 3 3 2" xfId="7481" xr:uid="{00000000-0005-0000-0000-00005B010000}"/>
    <cellStyle name="20% - Accent2 2 2 2 2 3 4" xfId="4005" xr:uid="{00000000-0005-0000-0000-00005C010000}"/>
    <cellStyle name="20% - Accent2 2 2 2 2 4" xfId="1304" xr:uid="{00000000-0005-0000-0000-00005D010000}"/>
    <cellStyle name="20% - Accent2 2 2 2 2 4 2" xfId="3178" xr:uid="{00000000-0005-0000-0000-00005E010000}"/>
    <cellStyle name="20% - Accent2 2 2 2 2 4 2 2" xfId="7948" xr:uid="{00000000-0005-0000-0000-00005F010000}"/>
    <cellStyle name="20% - Accent2 2 2 2 2 4 3" xfId="4007" xr:uid="{00000000-0005-0000-0000-000060010000}"/>
    <cellStyle name="20% - Accent2 2 2 2 2 5" xfId="2244" xr:uid="{00000000-0005-0000-0000-000061010000}"/>
    <cellStyle name="20% - Accent2 2 2 2 2 5 2" xfId="7015" xr:uid="{00000000-0005-0000-0000-000062010000}"/>
    <cellStyle name="20% - Accent2 2 2 2 2 6" xfId="4000" xr:uid="{00000000-0005-0000-0000-000063010000}"/>
    <cellStyle name="20% - Accent2 2 2 2 3" xfId="476" xr:uid="{00000000-0005-0000-0000-000064010000}"/>
    <cellStyle name="20% - Accent2 2 2 2 3 2" xfId="950" xr:uid="{00000000-0005-0000-0000-000065010000}"/>
    <cellStyle name="20% - Accent2 2 2 2 3 2 2" xfId="1887" xr:uid="{00000000-0005-0000-0000-000066010000}"/>
    <cellStyle name="20% - Accent2 2 2 2 3 2 2 2" xfId="3761" xr:uid="{00000000-0005-0000-0000-000067010000}"/>
    <cellStyle name="20% - Accent2 2 2 2 3 2 2 2 2" xfId="8531" xr:uid="{00000000-0005-0000-0000-000068010000}"/>
    <cellStyle name="20% - Accent2 2 2 2 3 2 2 3" xfId="4010" xr:uid="{00000000-0005-0000-0000-000069010000}"/>
    <cellStyle name="20% - Accent2 2 2 2 3 2 3" xfId="2827" xr:uid="{00000000-0005-0000-0000-00006A010000}"/>
    <cellStyle name="20% - Accent2 2 2 2 3 2 3 2" xfId="7598" xr:uid="{00000000-0005-0000-0000-00006B010000}"/>
    <cellStyle name="20% - Accent2 2 2 2 3 2 4" xfId="4009" xr:uid="{00000000-0005-0000-0000-00006C010000}"/>
    <cellStyle name="20% - Accent2 2 2 2 3 3" xfId="1421" xr:uid="{00000000-0005-0000-0000-00006D010000}"/>
    <cellStyle name="20% - Accent2 2 2 2 3 3 2" xfId="3295" xr:uid="{00000000-0005-0000-0000-00006E010000}"/>
    <cellStyle name="20% - Accent2 2 2 2 3 3 2 2" xfId="8065" xr:uid="{00000000-0005-0000-0000-00006F010000}"/>
    <cellStyle name="20% - Accent2 2 2 2 3 3 3" xfId="4011" xr:uid="{00000000-0005-0000-0000-000070010000}"/>
    <cellStyle name="20% - Accent2 2 2 2 3 4" xfId="2361" xr:uid="{00000000-0005-0000-0000-000071010000}"/>
    <cellStyle name="20% - Accent2 2 2 2 3 4 2" xfId="7132" xr:uid="{00000000-0005-0000-0000-000072010000}"/>
    <cellStyle name="20% - Accent2 2 2 2 3 5" xfId="4008" xr:uid="{00000000-0005-0000-0000-000073010000}"/>
    <cellStyle name="20% - Accent2 2 2 2 4" xfId="728" xr:uid="{00000000-0005-0000-0000-000074010000}"/>
    <cellStyle name="20% - Accent2 2 2 2 4 2" xfId="1665" xr:uid="{00000000-0005-0000-0000-000075010000}"/>
    <cellStyle name="20% - Accent2 2 2 2 4 2 2" xfId="3539" xr:uid="{00000000-0005-0000-0000-000076010000}"/>
    <cellStyle name="20% - Accent2 2 2 2 4 2 2 2" xfId="8309" xr:uid="{00000000-0005-0000-0000-000077010000}"/>
    <cellStyle name="20% - Accent2 2 2 2 4 2 3" xfId="4013" xr:uid="{00000000-0005-0000-0000-000078010000}"/>
    <cellStyle name="20% - Accent2 2 2 2 4 3" xfId="2605" xr:uid="{00000000-0005-0000-0000-000079010000}"/>
    <cellStyle name="20% - Accent2 2 2 2 4 3 2" xfId="7376" xr:uid="{00000000-0005-0000-0000-00007A010000}"/>
    <cellStyle name="20% - Accent2 2 2 2 4 4" xfId="4012" xr:uid="{00000000-0005-0000-0000-00007B010000}"/>
    <cellStyle name="20% - Accent2 2 2 2 5" xfId="1186" xr:uid="{00000000-0005-0000-0000-00007C010000}"/>
    <cellStyle name="20% - Accent2 2 2 2 5 2" xfId="3061" xr:uid="{00000000-0005-0000-0000-00007D010000}"/>
    <cellStyle name="20% - Accent2 2 2 2 5 2 2" xfId="7831" xr:uid="{00000000-0005-0000-0000-00007E010000}"/>
    <cellStyle name="20% - Accent2 2 2 2 5 3" xfId="4014" xr:uid="{00000000-0005-0000-0000-00007F010000}"/>
    <cellStyle name="20% - Accent2 2 2 2 6" xfId="2127" xr:uid="{00000000-0005-0000-0000-000080010000}"/>
    <cellStyle name="20% - Accent2 2 2 2 6 2" xfId="6898" xr:uid="{00000000-0005-0000-0000-000081010000}"/>
    <cellStyle name="20% - Accent2 2 2 2 7" xfId="3999" xr:uid="{00000000-0005-0000-0000-000082010000}"/>
    <cellStyle name="20% - Accent2 2 2 3" xfId="307" xr:uid="{00000000-0005-0000-0000-000083010000}"/>
    <cellStyle name="20% - Accent2 2 2 3 2" xfId="541" xr:uid="{00000000-0005-0000-0000-000084010000}"/>
    <cellStyle name="20% - Accent2 2 2 3 2 2" xfId="1015" xr:uid="{00000000-0005-0000-0000-000085010000}"/>
    <cellStyle name="20% - Accent2 2 2 3 2 2 2" xfId="1952" xr:uid="{00000000-0005-0000-0000-000086010000}"/>
    <cellStyle name="20% - Accent2 2 2 3 2 2 2 2" xfId="3826" xr:uid="{00000000-0005-0000-0000-000087010000}"/>
    <cellStyle name="20% - Accent2 2 2 3 2 2 2 2 2" xfId="8596" xr:uid="{00000000-0005-0000-0000-000088010000}"/>
    <cellStyle name="20% - Accent2 2 2 3 2 2 2 3" xfId="4018" xr:uid="{00000000-0005-0000-0000-000089010000}"/>
    <cellStyle name="20% - Accent2 2 2 3 2 2 3" xfId="2892" xr:uid="{00000000-0005-0000-0000-00008A010000}"/>
    <cellStyle name="20% - Accent2 2 2 3 2 2 3 2" xfId="7663" xr:uid="{00000000-0005-0000-0000-00008B010000}"/>
    <cellStyle name="20% - Accent2 2 2 3 2 2 4" xfId="4017" xr:uid="{00000000-0005-0000-0000-00008C010000}"/>
    <cellStyle name="20% - Accent2 2 2 3 2 3" xfId="1486" xr:uid="{00000000-0005-0000-0000-00008D010000}"/>
    <cellStyle name="20% - Accent2 2 2 3 2 3 2" xfId="3360" xr:uid="{00000000-0005-0000-0000-00008E010000}"/>
    <cellStyle name="20% - Accent2 2 2 3 2 3 2 2" xfId="8130" xr:uid="{00000000-0005-0000-0000-00008F010000}"/>
    <cellStyle name="20% - Accent2 2 2 3 2 3 3" xfId="4019" xr:uid="{00000000-0005-0000-0000-000090010000}"/>
    <cellStyle name="20% - Accent2 2 2 3 2 4" xfId="2426" xr:uid="{00000000-0005-0000-0000-000091010000}"/>
    <cellStyle name="20% - Accent2 2 2 3 2 4 2" xfId="7197" xr:uid="{00000000-0005-0000-0000-000092010000}"/>
    <cellStyle name="20% - Accent2 2 2 3 2 5" xfId="4016" xr:uid="{00000000-0005-0000-0000-000093010000}"/>
    <cellStyle name="20% - Accent2 2 2 3 3" xfId="781" xr:uid="{00000000-0005-0000-0000-000094010000}"/>
    <cellStyle name="20% - Accent2 2 2 3 3 2" xfId="1718" xr:uid="{00000000-0005-0000-0000-000095010000}"/>
    <cellStyle name="20% - Accent2 2 2 3 3 2 2" xfId="3592" xr:uid="{00000000-0005-0000-0000-000096010000}"/>
    <cellStyle name="20% - Accent2 2 2 3 3 2 2 2" xfId="8362" xr:uid="{00000000-0005-0000-0000-000097010000}"/>
    <cellStyle name="20% - Accent2 2 2 3 3 2 3" xfId="4021" xr:uid="{00000000-0005-0000-0000-000098010000}"/>
    <cellStyle name="20% - Accent2 2 2 3 3 3" xfId="2658" xr:uid="{00000000-0005-0000-0000-000099010000}"/>
    <cellStyle name="20% - Accent2 2 2 3 3 3 2" xfId="7429" xr:uid="{00000000-0005-0000-0000-00009A010000}"/>
    <cellStyle name="20% - Accent2 2 2 3 3 4" xfId="4020" xr:uid="{00000000-0005-0000-0000-00009B010000}"/>
    <cellStyle name="20% - Accent2 2 2 3 4" xfId="1252" xr:uid="{00000000-0005-0000-0000-00009C010000}"/>
    <cellStyle name="20% - Accent2 2 2 3 4 2" xfId="3126" xr:uid="{00000000-0005-0000-0000-00009D010000}"/>
    <cellStyle name="20% - Accent2 2 2 3 4 2 2" xfId="7896" xr:uid="{00000000-0005-0000-0000-00009E010000}"/>
    <cellStyle name="20% - Accent2 2 2 3 4 3" xfId="4022" xr:uid="{00000000-0005-0000-0000-00009F010000}"/>
    <cellStyle name="20% - Accent2 2 2 3 5" xfId="2192" xr:uid="{00000000-0005-0000-0000-0000A0010000}"/>
    <cellStyle name="20% - Accent2 2 2 3 5 2" xfId="6963" xr:uid="{00000000-0005-0000-0000-0000A1010000}"/>
    <cellStyle name="20% - Accent2 2 2 3 6" xfId="4015" xr:uid="{00000000-0005-0000-0000-0000A2010000}"/>
    <cellStyle name="20% - Accent2 2 2 4" xfId="424" xr:uid="{00000000-0005-0000-0000-0000A3010000}"/>
    <cellStyle name="20% - Accent2 2 2 4 2" xfId="898" xr:uid="{00000000-0005-0000-0000-0000A4010000}"/>
    <cellStyle name="20% - Accent2 2 2 4 2 2" xfId="1835" xr:uid="{00000000-0005-0000-0000-0000A5010000}"/>
    <cellStyle name="20% - Accent2 2 2 4 2 2 2" xfId="3709" xr:uid="{00000000-0005-0000-0000-0000A6010000}"/>
    <cellStyle name="20% - Accent2 2 2 4 2 2 2 2" xfId="8479" xr:uid="{00000000-0005-0000-0000-0000A7010000}"/>
    <cellStyle name="20% - Accent2 2 2 4 2 2 3" xfId="4025" xr:uid="{00000000-0005-0000-0000-0000A8010000}"/>
    <cellStyle name="20% - Accent2 2 2 4 2 3" xfId="2775" xr:uid="{00000000-0005-0000-0000-0000A9010000}"/>
    <cellStyle name="20% - Accent2 2 2 4 2 3 2" xfId="7546" xr:uid="{00000000-0005-0000-0000-0000AA010000}"/>
    <cellStyle name="20% - Accent2 2 2 4 2 4" xfId="4024" xr:uid="{00000000-0005-0000-0000-0000AB010000}"/>
    <cellStyle name="20% - Accent2 2 2 4 3" xfId="1369" xr:uid="{00000000-0005-0000-0000-0000AC010000}"/>
    <cellStyle name="20% - Accent2 2 2 4 3 2" xfId="3243" xr:uid="{00000000-0005-0000-0000-0000AD010000}"/>
    <cellStyle name="20% - Accent2 2 2 4 3 2 2" xfId="8013" xr:uid="{00000000-0005-0000-0000-0000AE010000}"/>
    <cellStyle name="20% - Accent2 2 2 4 3 3" xfId="4026" xr:uid="{00000000-0005-0000-0000-0000AF010000}"/>
    <cellStyle name="20% - Accent2 2 2 4 4" xfId="2309" xr:uid="{00000000-0005-0000-0000-0000B0010000}"/>
    <cellStyle name="20% - Accent2 2 2 4 4 2" xfId="7080" xr:uid="{00000000-0005-0000-0000-0000B1010000}"/>
    <cellStyle name="20% - Accent2 2 2 4 5" xfId="4023" xr:uid="{00000000-0005-0000-0000-0000B2010000}"/>
    <cellStyle name="20% - Accent2 2 2 5" xfId="676" xr:uid="{00000000-0005-0000-0000-0000B3010000}"/>
    <cellStyle name="20% - Accent2 2 2 5 2" xfId="1613" xr:uid="{00000000-0005-0000-0000-0000B4010000}"/>
    <cellStyle name="20% - Accent2 2 2 5 2 2" xfId="3487" xr:uid="{00000000-0005-0000-0000-0000B5010000}"/>
    <cellStyle name="20% - Accent2 2 2 5 2 2 2" xfId="8257" xr:uid="{00000000-0005-0000-0000-0000B6010000}"/>
    <cellStyle name="20% - Accent2 2 2 5 2 3" xfId="4028" xr:uid="{00000000-0005-0000-0000-0000B7010000}"/>
    <cellStyle name="20% - Accent2 2 2 5 3" xfId="2553" xr:uid="{00000000-0005-0000-0000-0000B8010000}"/>
    <cellStyle name="20% - Accent2 2 2 5 3 2" xfId="7324" xr:uid="{00000000-0005-0000-0000-0000B9010000}"/>
    <cellStyle name="20% - Accent2 2 2 5 4" xfId="4027" xr:uid="{00000000-0005-0000-0000-0000BA010000}"/>
    <cellStyle name="20% - Accent2 2 2 6" xfId="1134" xr:uid="{00000000-0005-0000-0000-0000BB010000}"/>
    <cellStyle name="20% - Accent2 2 2 6 2" xfId="3009" xr:uid="{00000000-0005-0000-0000-0000BC010000}"/>
    <cellStyle name="20% - Accent2 2 2 6 2 2" xfId="7779" xr:uid="{00000000-0005-0000-0000-0000BD010000}"/>
    <cellStyle name="20% - Accent2 2 2 6 3" xfId="4029" xr:uid="{00000000-0005-0000-0000-0000BE010000}"/>
    <cellStyle name="20% - Accent2 2 2 7" xfId="2075" xr:uid="{00000000-0005-0000-0000-0000BF010000}"/>
    <cellStyle name="20% - Accent2 2 2 7 2" xfId="6846" xr:uid="{00000000-0005-0000-0000-0000C0010000}"/>
    <cellStyle name="20% - Accent2 2 2 8" xfId="3998" xr:uid="{00000000-0005-0000-0000-0000C1010000}"/>
    <cellStyle name="20% - Accent2 2 3" xfId="176" xr:uid="{00000000-0005-0000-0000-0000C2010000}"/>
    <cellStyle name="20% - Accent2 2 3 2" xfId="333" xr:uid="{00000000-0005-0000-0000-0000C3010000}"/>
    <cellStyle name="20% - Accent2 2 3 2 2" xfId="567" xr:uid="{00000000-0005-0000-0000-0000C4010000}"/>
    <cellStyle name="20% - Accent2 2 3 2 2 2" xfId="1041" xr:uid="{00000000-0005-0000-0000-0000C5010000}"/>
    <cellStyle name="20% - Accent2 2 3 2 2 2 2" xfId="1978" xr:uid="{00000000-0005-0000-0000-0000C6010000}"/>
    <cellStyle name="20% - Accent2 2 3 2 2 2 2 2" xfId="3852" xr:uid="{00000000-0005-0000-0000-0000C7010000}"/>
    <cellStyle name="20% - Accent2 2 3 2 2 2 2 2 2" xfId="8622" xr:uid="{00000000-0005-0000-0000-0000C8010000}"/>
    <cellStyle name="20% - Accent2 2 3 2 2 2 2 3" xfId="4034" xr:uid="{00000000-0005-0000-0000-0000C9010000}"/>
    <cellStyle name="20% - Accent2 2 3 2 2 2 3" xfId="2918" xr:uid="{00000000-0005-0000-0000-0000CA010000}"/>
    <cellStyle name="20% - Accent2 2 3 2 2 2 3 2" xfId="7689" xr:uid="{00000000-0005-0000-0000-0000CB010000}"/>
    <cellStyle name="20% - Accent2 2 3 2 2 2 4" xfId="4033" xr:uid="{00000000-0005-0000-0000-0000CC010000}"/>
    <cellStyle name="20% - Accent2 2 3 2 2 3" xfId="1512" xr:uid="{00000000-0005-0000-0000-0000CD010000}"/>
    <cellStyle name="20% - Accent2 2 3 2 2 3 2" xfId="3386" xr:uid="{00000000-0005-0000-0000-0000CE010000}"/>
    <cellStyle name="20% - Accent2 2 3 2 2 3 2 2" xfId="8156" xr:uid="{00000000-0005-0000-0000-0000CF010000}"/>
    <cellStyle name="20% - Accent2 2 3 2 2 3 3" xfId="4035" xr:uid="{00000000-0005-0000-0000-0000D0010000}"/>
    <cellStyle name="20% - Accent2 2 3 2 2 4" xfId="2452" xr:uid="{00000000-0005-0000-0000-0000D1010000}"/>
    <cellStyle name="20% - Accent2 2 3 2 2 4 2" xfId="7223" xr:uid="{00000000-0005-0000-0000-0000D2010000}"/>
    <cellStyle name="20% - Accent2 2 3 2 2 5" xfId="4032" xr:uid="{00000000-0005-0000-0000-0000D3010000}"/>
    <cellStyle name="20% - Accent2 2 3 2 3" xfId="807" xr:uid="{00000000-0005-0000-0000-0000D4010000}"/>
    <cellStyle name="20% - Accent2 2 3 2 3 2" xfId="1744" xr:uid="{00000000-0005-0000-0000-0000D5010000}"/>
    <cellStyle name="20% - Accent2 2 3 2 3 2 2" xfId="3618" xr:uid="{00000000-0005-0000-0000-0000D6010000}"/>
    <cellStyle name="20% - Accent2 2 3 2 3 2 2 2" xfId="8388" xr:uid="{00000000-0005-0000-0000-0000D7010000}"/>
    <cellStyle name="20% - Accent2 2 3 2 3 2 3" xfId="4037" xr:uid="{00000000-0005-0000-0000-0000D8010000}"/>
    <cellStyle name="20% - Accent2 2 3 2 3 3" xfId="2684" xr:uid="{00000000-0005-0000-0000-0000D9010000}"/>
    <cellStyle name="20% - Accent2 2 3 2 3 3 2" xfId="7455" xr:uid="{00000000-0005-0000-0000-0000DA010000}"/>
    <cellStyle name="20% - Accent2 2 3 2 3 4" xfId="4036" xr:uid="{00000000-0005-0000-0000-0000DB010000}"/>
    <cellStyle name="20% - Accent2 2 3 2 4" xfId="1278" xr:uid="{00000000-0005-0000-0000-0000DC010000}"/>
    <cellStyle name="20% - Accent2 2 3 2 4 2" xfId="3152" xr:uid="{00000000-0005-0000-0000-0000DD010000}"/>
    <cellStyle name="20% - Accent2 2 3 2 4 2 2" xfId="7922" xr:uid="{00000000-0005-0000-0000-0000DE010000}"/>
    <cellStyle name="20% - Accent2 2 3 2 4 3" xfId="4038" xr:uid="{00000000-0005-0000-0000-0000DF010000}"/>
    <cellStyle name="20% - Accent2 2 3 2 5" xfId="2218" xr:uid="{00000000-0005-0000-0000-0000E0010000}"/>
    <cellStyle name="20% - Accent2 2 3 2 5 2" xfId="6989" xr:uid="{00000000-0005-0000-0000-0000E1010000}"/>
    <cellStyle name="20% - Accent2 2 3 2 6" xfId="4031" xr:uid="{00000000-0005-0000-0000-0000E2010000}"/>
    <cellStyle name="20% - Accent2 2 3 3" xfId="450" xr:uid="{00000000-0005-0000-0000-0000E3010000}"/>
    <cellStyle name="20% - Accent2 2 3 3 2" xfId="924" xr:uid="{00000000-0005-0000-0000-0000E4010000}"/>
    <cellStyle name="20% - Accent2 2 3 3 2 2" xfId="1861" xr:uid="{00000000-0005-0000-0000-0000E5010000}"/>
    <cellStyle name="20% - Accent2 2 3 3 2 2 2" xfId="3735" xr:uid="{00000000-0005-0000-0000-0000E6010000}"/>
    <cellStyle name="20% - Accent2 2 3 3 2 2 2 2" xfId="8505" xr:uid="{00000000-0005-0000-0000-0000E7010000}"/>
    <cellStyle name="20% - Accent2 2 3 3 2 2 3" xfId="4041" xr:uid="{00000000-0005-0000-0000-0000E8010000}"/>
    <cellStyle name="20% - Accent2 2 3 3 2 3" xfId="2801" xr:uid="{00000000-0005-0000-0000-0000E9010000}"/>
    <cellStyle name="20% - Accent2 2 3 3 2 3 2" xfId="7572" xr:uid="{00000000-0005-0000-0000-0000EA010000}"/>
    <cellStyle name="20% - Accent2 2 3 3 2 4" xfId="4040" xr:uid="{00000000-0005-0000-0000-0000EB010000}"/>
    <cellStyle name="20% - Accent2 2 3 3 3" xfId="1395" xr:uid="{00000000-0005-0000-0000-0000EC010000}"/>
    <cellStyle name="20% - Accent2 2 3 3 3 2" xfId="3269" xr:uid="{00000000-0005-0000-0000-0000ED010000}"/>
    <cellStyle name="20% - Accent2 2 3 3 3 2 2" xfId="8039" xr:uid="{00000000-0005-0000-0000-0000EE010000}"/>
    <cellStyle name="20% - Accent2 2 3 3 3 3" xfId="4042" xr:uid="{00000000-0005-0000-0000-0000EF010000}"/>
    <cellStyle name="20% - Accent2 2 3 3 4" xfId="2335" xr:uid="{00000000-0005-0000-0000-0000F0010000}"/>
    <cellStyle name="20% - Accent2 2 3 3 4 2" xfId="7106" xr:uid="{00000000-0005-0000-0000-0000F1010000}"/>
    <cellStyle name="20% - Accent2 2 3 3 5" xfId="4039" xr:uid="{00000000-0005-0000-0000-0000F2010000}"/>
    <cellStyle name="20% - Accent2 2 3 4" xfId="702" xr:uid="{00000000-0005-0000-0000-0000F3010000}"/>
    <cellStyle name="20% - Accent2 2 3 4 2" xfId="1639" xr:uid="{00000000-0005-0000-0000-0000F4010000}"/>
    <cellStyle name="20% - Accent2 2 3 4 2 2" xfId="3513" xr:uid="{00000000-0005-0000-0000-0000F5010000}"/>
    <cellStyle name="20% - Accent2 2 3 4 2 2 2" xfId="8283" xr:uid="{00000000-0005-0000-0000-0000F6010000}"/>
    <cellStyle name="20% - Accent2 2 3 4 2 3" xfId="4044" xr:uid="{00000000-0005-0000-0000-0000F7010000}"/>
    <cellStyle name="20% - Accent2 2 3 4 3" xfId="2579" xr:uid="{00000000-0005-0000-0000-0000F8010000}"/>
    <cellStyle name="20% - Accent2 2 3 4 3 2" xfId="7350" xr:uid="{00000000-0005-0000-0000-0000F9010000}"/>
    <cellStyle name="20% - Accent2 2 3 4 4" xfId="4043" xr:uid="{00000000-0005-0000-0000-0000FA010000}"/>
    <cellStyle name="20% - Accent2 2 3 5" xfId="1160" xr:uid="{00000000-0005-0000-0000-0000FB010000}"/>
    <cellStyle name="20% - Accent2 2 3 5 2" xfId="3035" xr:uid="{00000000-0005-0000-0000-0000FC010000}"/>
    <cellStyle name="20% - Accent2 2 3 5 2 2" xfId="7805" xr:uid="{00000000-0005-0000-0000-0000FD010000}"/>
    <cellStyle name="20% - Accent2 2 3 5 3" xfId="4045" xr:uid="{00000000-0005-0000-0000-0000FE010000}"/>
    <cellStyle name="20% - Accent2 2 3 6" xfId="2101" xr:uid="{00000000-0005-0000-0000-0000FF010000}"/>
    <cellStyle name="20% - Accent2 2 3 6 2" xfId="6872" xr:uid="{00000000-0005-0000-0000-000000020000}"/>
    <cellStyle name="20% - Accent2 2 3 7" xfId="4030" xr:uid="{00000000-0005-0000-0000-000001020000}"/>
    <cellStyle name="20% - Accent2 2 4" xfId="281" xr:uid="{00000000-0005-0000-0000-000002020000}"/>
    <cellStyle name="20% - Accent2 2 4 2" xfId="515" xr:uid="{00000000-0005-0000-0000-000003020000}"/>
    <cellStyle name="20% - Accent2 2 4 2 2" xfId="989" xr:uid="{00000000-0005-0000-0000-000004020000}"/>
    <cellStyle name="20% - Accent2 2 4 2 2 2" xfId="1926" xr:uid="{00000000-0005-0000-0000-000005020000}"/>
    <cellStyle name="20% - Accent2 2 4 2 2 2 2" xfId="3800" xr:uid="{00000000-0005-0000-0000-000006020000}"/>
    <cellStyle name="20% - Accent2 2 4 2 2 2 2 2" xfId="8570" xr:uid="{00000000-0005-0000-0000-000007020000}"/>
    <cellStyle name="20% - Accent2 2 4 2 2 2 3" xfId="4049" xr:uid="{00000000-0005-0000-0000-000008020000}"/>
    <cellStyle name="20% - Accent2 2 4 2 2 3" xfId="2866" xr:uid="{00000000-0005-0000-0000-000009020000}"/>
    <cellStyle name="20% - Accent2 2 4 2 2 3 2" xfId="7637" xr:uid="{00000000-0005-0000-0000-00000A020000}"/>
    <cellStyle name="20% - Accent2 2 4 2 2 4" xfId="4048" xr:uid="{00000000-0005-0000-0000-00000B020000}"/>
    <cellStyle name="20% - Accent2 2 4 2 3" xfId="1460" xr:uid="{00000000-0005-0000-0000-00000C020000}"/>
    <cellStyle name="20% - Accent2 2 4 2 3 2" xfId="3334" xr:uid="{00000000-0005-0000-0000-00000D020000}"/>
    <cellStyle name="20% - Accent2 2 4 2 3 2 2" xfId="8104" xr:uid="{00000000-0005-0000-0000-00000E020000}"/>
    <cellStyle name="20% - Accent2 2 4 2 3 3" xfId="4050" xr:uid="{00000000-0005-0000-0000-00000F020000}"/>
    <cellStyle name="20% - Accent2 2 4 2 4" xfId="2400" xr:uid="{00000000-0005-0000-0000-000010020000}"/>
    <cellStyle name="20% - Accent2 2 4 2 4 2" xfId="7171" xr:uid="{00000000-0005-0000-0000-000011020000}"/>
    <cellStyle name="20% - Accent2 2 4 2 5" xfId="4047" xr:uid="{00000000-0005-0000-0000-000012020000}"/>
    <cellStyle name="20% - Accent2 2 4 3" xfId="755" xr:uid="{00000000-0005-0000-0000-000013020000}"/>
    <cellStyle name="20% - Accent2 2 4 3 2" xfId="1692" xr:uid="{00000000-0005-0000-0000-000014020000}"/>
    <cellStyle name="20% - Accent2 2 4 3 2 2" xfId="3566" xr:uid="{00000000-0005-0000-0000-000015020000}"/>
    <cellStyle name="20% - Accent2 2 4 3 2 2 2" xfId="8336" xr:uid="{00000000-0005-0000-0000-000016020000}"/>
    <cellStyle name="20% - Accent2 2 4 3 2 3" xfId="4052" xr:uid="{00000000-0005-0000-0000-000017020000}"/>
    <cellStyle name="20% - Accent2 2 4 3 3" xfId="2632" xr:uid="{00000000-0005-0000-0000-000018020000}"/>
    <cellStyle name="20% - Accent2 2 4 3 3 2" xfId="7403" xr:uid="{00000000-0005-0000-0000-000019020000}"/>
    <cellStyle name="20% - Accent2 2 4 3 4" xfId="4051" xr:uid="{00000000-0005-0000-0000-00001A020000}"/>
    <cellStyle name="20% - Accent2 2 4 4" xfId="1226" xr:uid="{00000000-0005-0000-0000-00001B020000}"/>
    <cellStyle name="20% - Accent2 2 4 4 2" xfId="3100" xr:uid="{00000000-0005-0000-0000-00001C020000}"/>
    <cellStyle name="20% - Accent2 2 4 4 2 2" xfId="7870" xr:uid="{00000000-0005-0000-0000-00001D020000}"/>
    <cellStyle name="20% - Accent2 2 4 4 3" xfId="4053" xr:uid="{00000000-0005-0000-0000-00001E020000}"/>
    <cellStyle name="20% - Accent2 2 4 5" xfId="2166" xr:uid="{00000000-0005-0000-0000-00001F020000}"/>
    <cellStyle name="20% - Accent2 2 4 5 2" xfId="6937" xr:uid="{00000000-0005-0000-0000-000020020000}"/>
    <cellStyle name="20% - Accent2 2 4 6" xfId="4046" xr:uid="{00000000-0005-0000-0000-000021020000}"/>
    <cellStyle name="20% - Accent2 2 5" xfId="398" xr:uid="{00000000-0005-0000-0000-000022020000}"/>
    <cellStyle name="20% - Accent2 2 5 2" xfId="872" xr:uid="{00000000-0005-0000-0000-000023020000}"/>
    <cellStyle name="20% - Accent2 2 5 2 2" xfId="1809" xr:uid="{00000000-0005-0000-0000-000024020000}"/>
    <cellStyle name="20% - Accent2 2 5 2 2 2" xfId="3683" xr:uid="{00000000-0005-0000-0000-000025020000}"/>
    <cellStyle name="20% - Accent2 2 5 2 2 2 2" xfId="8453" xr:uid="{00000000-0005-0000-0000-000026020000}"/>
    <cellStyle name="20% - Accent2 2 5 2 2 3" xfId="4056" xr:uid="{00000000-0005-0000-0000-000027020000}"/>
    <cellStyle name="20% - Accent2 2 5 2 3" xfId="2749" xr:uid="{00000000-0005-0000-0000-000028020000}"/>
    <cellStyle name="20% - Accent2 2 5 2 3 2" xfId="7520" xr:uid="{00000000-0005-0000-0000-000029020000}"/>
    <cellStyle name="20% - Accent2 2 5 2 4" xfId="4055" xr:uid="{00000000-0005-0000-0000-00002A020000}"/>
    <cellStyle name="20% - Accent2 2 5 3" xfId="1343" xr:uid="{00000000-0005-0000-0000-00002B020000}"/>
    <cellStyle name="20% - Accent2 2 5 3 2" xfId="3217" xr:uid="{00000000-0005-0000-0000-00002C020000}"/>
    <cellStyle name="20% - Accent2 2 5 3 2 2" xfId="7987" xr:uid="{00000000-0005-0000-0000-00002D020000}"/>
    <cellStyle name="20% - Accent2 2 5 3 3" xfId="4057" xr:uid="{00000000-0005-0000-0000-00002E020000}"/>
    <cellStyle name="20% - Accent2 2 5 4" xfId="2283" xr:uid="{00000000-0005-0000-0000-00002F020000}"/>
    <cellStyle name="20% - Accent2 2 5 4 2" xfId="7054" xr:uid="{00000000-0005-0000-0000-000030020000}"/>
    <cellStyle name="20% - Accent2 2 5 5" xfId="4054" xr:uid="{00000000-0005-0000-0000-000031020000}"/>
    <cellStyle name="20% - Accent2 2 6" xfId="652" xr:uid="{00000000-0005-0000-0000-000032020000}"/>
    <cellStyle name="20% - Accent2 2 6 2" xfId="1589" xr:uid="{00000000-0005-0000-0000-000033020000}"/>
    <cellStyle name="20% - Accent2 2 6 2 2" xfId="3463" xr:uid="{00000000-0005-0000-0000-000034020000}"/>
    <cellStyle name="20% - Accent2 2 6 2 2 2" xfId="8233" xr:uid="{00000000-0005-0000-0000-000035020000}"/>
    <cellStyle name="20% - Accent2 2 6 2 3" xfId="4059" xr:uid="{00000000-0005-0000-0000-000036020000}"/>
    <cellStyle name="20% - Accent2 2 6 3" xfId="2529" xr:uid="{00000000-0005-0000-0000-000037020000}"/>
    <cellStyle name="20% - Accent2 2 6 3 2" xfId="7300" xr:uid="{00000000-0005-0000-0000-000038020000}"/>
    <cellStyle name="20% - Accent2 2 6 4" xfId="4058" xr:uid="{00000000-0005-0000-0000-000039020000}"/>
    <cellStyle name="20% - Accent2 2 7" xfId="1108" xr:uid="{00000000-0005-0000-0000-00003A020000}"/>
    <cellStyle name="20% - Accent2 2 7 2" xfId="2983" xr:uid="{00000000-0005-0000-0000-00003B020000}"/>
    <cellStyle name="20% - Accent2 2 7 2 2" xfId="7753" xr:uid="{00000000-0005-0000-0000-00003C020000}"/>
    <cellStyle name="20% - Accent2 2 7 3" xfId="4060" xr:uid="{00000000-0005-0000-0000-00003D020000}"/>
    <cellStyle name="20% - Accent2 2 8" xfId="2049" xr:uid="{00000000-0005-0000-0000-00003E020000}"/>
    <cellStyle name="20% - Accent2 2 8 2" xfId="6820" xr:uid="{00000000-0005-0000-0000-00003F020000}"/>
    <cellStyle name="20% - Accent2 2 9" xfId="3997" xr:uid="{00000000-0005-0000-0000-000040020000}"/>
    <cellStyle name="20% - Accent2 3" xfId="382" xr:uid="{00000000-0005-0000-0000-000041020000}"/>
    <cellStyle name="20% - Accent2 3 2" xfId="616" xr:uid="{00000000-0005-0000-0000-000042020000}"/>
    <cellStyle name="20% - Accent2 3 2 2" xfId="1090" xr:uid="{00000000-0005-0000-0000-000043020000}"/>
    <cellStyle name="20% - Accent2 3 2 2 2" xfId="2027" xr:uid="{00000000-0005-0000-0000-000044020000}"/>
    <cellStyle name="20% - Accent2 3 2 2 2 2" xfId="3901" xr:uid="{00000000-0005-0000-0000-000045020000}"/>
    <cellStyle name="20% - Accent2 3 2 2 2 2 2" xfId="8671" xr:uid="{00000000-0005-0000-0000-000046020000}"/>
    <cellStyle name="20% - Accent2 3 2 2 2 3" xfId="4064" xr:uid="{00000000-0005-0000-0000-000047020000}"/>
    <cellStyle name="20% - Accent2 3 2 2 3" xfId="2967" xr:uid="{00000000-0005-0000-0000-000048020000}"/>
    <cellStyle name="20% - Accent2 3 2 2 3 2" xfId="7738" xr:uid="{00000000-0005-0000-0000-000049020000}"/>
    <cellStyle name="20% - Accent2 3 2 2 4" xfId="4063" xr:uid="{00000000-0005-0000-0000-00004A020000}"/>
    <cellStyle name="20% - Accent2 3 2 3" xfId="1561" xr:uid="{00000000-0005-0000-0000-00004B020000}"/>
    <cellStyle name="20% - Accent2 3 2 3 2" xfId="3435" xr:uid="{00000000-0005-0000-0000-00004C020000}"/>
    <cellStyle name="20% - Accent2 3 2 3 2 2" xfId="8205" xr:uid="{00000000-0005-0000-0000-00004D020000}"/>
    <cellStyle name="20% - Accent2 3 2 3 3" xfId="4065" xr:uid="{00000000-0005-0000-0000-00004E020000}"/>
    <cellStyle name="20% - Accent2 3 2 4" xfId="2501" xr:uid="{00000000-0005-0000-0000-00004F020000}"/>
    <cellStyle name="20% - Accent2 3 2 4 2" xfId="7272" xr:uid="{00000000-0005-0000-0000-000050020000}"/>
    <cellStyle name="20% - Accent2 3 2 5" xfId="4062" xr:uid="{00000000-0005-0000-0000-000051020000}"/>
    <cellStyle name="20% - Accent2 3 3" xfId="856" xr:uid="{00000000-0005-0000-0000-000052020000}"/>
    <cellStyle name="20% - Accent2 3 3 2" xfId="1793" xr:uid="{00000000-0005-0000-0000-000053020000}"/>
    <cellStyle name="20% - Accent2 3 3 2 2" xfId="3667" xr:uid="{00000000-0005-0000-0000-000054020000}"/>
    <cellStyle name="20% - Accent2 3 3 2 2 2" xfId="8437" xr:uid="{00000000-0005-0000-0000-000055020000}"/>
    <cellStyle name="20% - Accent2 3 3 2 3" xfId="4067" xr:uid="{00000000-0005-0000-0000-000056020000}"/>
    <cellStyle name="20% - Accent2 3 3 3" xfId="2733" xr:uid="{00000000-0005-0000-0000-000057020000}"/>
    <cellStyle name="20% - Accent2 3 3 3 2" xfId="7504" xr:uid="{00000000-0005-0000-0000-000058020000}"/>
    <cellStyle name="20% - Accent2 3 3 4" xfId="4066" xr:uid="{00000000-0005-0000-0000-000059020000}"/>
    <cellStyle name="20% - Accent2 3 4" xfId="1327" xr:uid="{00000000-0005-0000-0000-00005A020000}"/>
    <cellStyle name="20% - Accent2 3 4 2" xfId="3201" xr:uid="{00000000-0005-0000-0000-00005B020000}"/>
    <cellStyle name="20% - Accent2 3 4 2 2" xfId="7971" xr:uid="{00000000-0005-0000-0000-00005C020000}"/>
    <cellStyle name="20% - Accent2 3 4 3" xfId="4068" xr:uid="{00000000-0005-0000-0000-00005D020000}"/>
    <cellStyle name="20% - Accent2 3 5" xfId="2267" xr:uid="{00000000-0005-0000-0000-00005E020000}"/>
    <cellStyle name="20% - Accent2 3 5 2" xfId="7038" xr:uid="{00000000-0005-0000-0000-00005F020000}"/>
    <cellStyle name="20% - Accent2 3 6" xfId="4061" xr:uid="{00000000-0005-0000-0000-000060020000}"/>
    <cellStyle name="20% - Accent2 4" xfId="499" xr:uid="{00000000-0005-0000-0000-000061020000}"/>
    <cellStyle name="20% - Accent2 4 2" xfId="973" xr:uid="{00000000-0005-0000-0000-000062020000}"/>
    <cellStyle name="20% - Accent2 4 2 2" xfId="1910" xr:uid="{00000000-0005-0000-0000-000063020000}"/>
    <cellStyle name="20% - Accent2 4 2 2 2" xfId="3784" xr:uid="{00000000-0005-0000-0000-000064020000}"/>
    <cellStyle name="20% - Accent2 4 2 2 2 2" xfId="8554" xr:uid="{00000000-0005-0000-0000-000065020000}"/>
    <cellStyle name="20% - Accent2 4 2 2 3" xfId="4071" xr:uid="{00000000-0005-0000-0000-000066020000}"/>
    <cellStyle name="20% - Accent2 4 2 3" xfId="2850" xr:uid="{00000000-0005-0000-0000-000067020000}"/>
    <cellStyle name="20% - Accent2 4 2 3 2" xfId="7621" xr:uid="{00000000-0005-0000-0000-000068020000}"/>
    <cellStyle name="20% - Accent2 4 2 4" xfId="4070" xr:uid="{00000000-0005-0000-0000-000069020000}"/>
    <cellStyle name="20% - Accent2 4 3" xfId="1444" xr:uid="{00000000-0005-0000-0000-00006A020000}"/>
    <cellStyle name="20% - Accent2 4 3 2" xfId="3318" xr:uid="{00000000-0005-0000-0000-00006B020000}"/>
    <cellStyle name="20% - Accent2 4 3 2 2" xfId="8088" xr:uid="{00000000-0005-0000-0000-00006C020000}"/>
    <cellStyle name="20% - Accent2 4 3 3" xfId="4072" xr:uid="{00000000-0005-0000-0000-00006D020000}"/>
    <cellStyle name="20% - Accent2 4 4" xfId="2384" xr:uid="{00000000-0005-0000-0000-00006E020000}"/>
    <cellStyle name="20% - Accent2 4 4 2" xfId="7155" xr:uid="{00000000-0005-0000-0000-00006F020000}"/>
    <cellStyle name="20% - Accent2 4 5" xfId="4069" xr:uid="{00000000-0005-0000-0000-000070020000}"/>
    <cellStyle name="20% - Accent2 5" xfId="637" xr:uid="{00000000-0005-0000-0000-000071020000}"/>
    <cellStyle name="20% - Accent2 5 2" xfId="1574" xr:uid="{00000000-0005-0000-0000-000072020000}"/>
    <cellStyle name="20% - Accent2 5 2 2" xfId="3448" xr:uid="{00000000-0005-0000-0000-000073020000}"/>
    <cellStyle name="20% - Accent2 5 2 2 2" xfId="8218" xr:uid="{00000000-0005-0000-0000-000074020000}"/>
    <cellStyle name="20% - Accent2 5 2 3" xfId="4074" xr:uid="{00000000-0005-0000-0000-000075020000}"/>
    <cellStyle name="20% - Accent2 5 3" xfId="2514" xr:uid="{00000000-0005-0000-0000-000076020000}"/>
    <cellStyle name="20% - Accent2 5 3 2" xfId="7285" xr:uid="{00000000-0005-0000-0000-000077020000}"/>
    <cellStyle name="20% - Accent2 5 4" xfId="4073" xr:uid="{00000000-0005-0000-0000-000078020000}"/>
    <cellStyle name="20% - Accent2 6" xfId="1209" xr:uid="{00000000-0005-0000-0000-000079020000}"/>
    <cellStyle name="20% - Accent2 6 2" xfId="3084" xr:uid="{00000000-0005-0000-0000-00007A020000}"/>
    <cellStyle name="20% - Accent2 6 2 2" xfId="7854" xr:uid="{00000000-0005-0000-0000-00007B020000}"/>
    <cellStyle name="20% - Accent2 6 3" xfId="4075" xr:uid="{00000000-0005-0000-0000-00007C020000}"/>
    <cellStyle name="20% - Accent2 7" xfId="2150" xr:uid="{00000000-0005-0000-0000-00007D020000}"/>
    <cellStyle name="20% - Accent2 7 2" xfId="6921" xr:uid="{00000000-0005-0000-0000-00007E020000}"/>
    <cellStyle name="20% - Accent2 8" xfId="3996" xr:uid="{00000000-0005-0000-0000-00007F020000}"/>
    <cellStyle name="20% - Accent3" xfId="240" builtinId="38" customBuiltin="1"/>
    <cellStyle name="20% - Accent3 2" xfId="10" xr:uid="{00000000-0005-0000-0000-000081020000}"/>
    <cellStyle name="20% - Accent3 2 2" xfId="145" xr:uid="{00000000-0005-0000-0000-000082020000}"/>
    <cellStyle name="20% - Accent3 2 2 2" xfId="204" xr:uid="{00000000-0005-0000-0000-000083020000}"/>
    <cellStyle name="20% - Accent3 2 2 2 2" xfId="360" xr:uid="{00000000-0005-0000-0000-000084020000}"/>
    <cellStyle name="20% - Accent3 2 2 2 2 2" xfId="594" xr:uid="{00000000-0005-0000-0000-000085020000}"/>
    <cellStyle name="20% - Accent3 2 2 2 2 2 2" xfId="1068" xr:uid="{00000000-0005-0000-0000-000086020000}"/>
    <cellStyle name="20% - Accent3 2 2 2 2 2 2 2" xfId="2005" xr:uid="{00000000-0005-0000-0000-000087020000}"/>
    <cellStyle name="20% - Accent3 2 2 2 2 2 2 2 2" xfId="3879" xr:uid="{00000000-0005-0000-0000-000088020000}"/>
    <cellStyle name="20% - Accent3 2 2 2 2 2 2 2 2 2" xfId="8649" xr:uid="{00000000-0005-0000-0000-000089020000}"/>
    <cellStyle name="20% - Accent3 2 2 2 2 2 2 2 3" xfId="4083" xr:uid="{00000000-0005-0000-0000-00008A020000}"/>
    <cellStyle name="20% - Accent3 2 2 2 2 2 2 3" xfId="2945" xr:uid="{00000000-0005-0000-0000-00008B020000}"/>
    <cellStyle name="20% - Accent3 2 2 2 2 2 2 3 2" xfId="7716" xr:uid="{00000000-0005-0000-0000-00008C020000}"/>
    <cellStyle name="20% - Accent3 2 2 2 2 2 2 4" xfId="4082" xr:uid="{00000000-0005-0000-0000-00008D020000}"/>
    <cellStyle name="20% - Accent3 2 2 2 2 2 3" xfId="1539" xr:uid="{00000000-0005-0000-0000-00008E020000}"/>
    <cellStyle name="20% - Accent3 2 2 2 2 2 3 2" xfId="3413" xr:uid="{00000000-0005-0000-0000-00008F020000}"/>
    <cellStyle name="20% - Accent3 2 2 2 2 2 3 2 2" xfId="8183" xr:uid="{00000000-0005-0000-0000-000090020000}"/>
    <cellStyle name="20% - Accent3 2 2 2 2 2 3 3" xfId="4084" xr:uid="{00000000-0005-0000-0000-000091020000}"/>
    <cellStyle name="20% - Accent3 2 2 2 2 2 4" xfId="2479" xr:uid="{00000000-0005-0000-0000-000092020000}"/>
    <cellStyle name="20% - Accent3 2 2 2 2 2 4 2" xfId="7250" xr:uid="{00000000-0005-0000-0000-000093020000}"/>
    <cellStyle name="20% - Accent3 2 2 2 2 2 5" xfId="4081" xr:uid="{00000000-0005-0000-0000-000094020000}"/>
    <cellStyle name="20% - Accent3 2 2 2 2 3" xfId="834" xr:uid="{00000000-0005-0000-0000-000095020000}"/>
    <cellStyle name="20% - Accent3 2 2 2 2 3 2" xfId="1771" xr:uid="{00000000-0005-0000-0000-000096020000}"/>
    <cellStyle name="20% - Accent3 2 2 2 2 3 2 2" xfId="3645" xr:uid="{00000000-0005-0000-0000-000097020000}"/>
    <cellStyle name="20% - Accent3 2 2 2 2 3 2 2 2" xfId="8415" xr:uid="{00000000-0005-0000-0000-000098020000}"/>
    <cellStyle name="20% - Accent3 2 2 2 2 3 2 3" xfId="4086" xr:uid="{00000000-0005-0000-0000-000099020000}"/>
    <cellStyle name="20% - Accent3 2 2 2 2 3 3" xfId="2711" xr:uid="{00000000-0005-0000-0000-00009A020000}"/>
    <cellStyle name="20% - Accent3 2 2 2 2 3 3 2" xfId="7482" xr:uid="{00000000-0005-0000-0000-00009B020000}"/>
    <cellStyle name="20% - Accent3 2 2 2 2 3 4" xfId="4085" xr:uid="{00000000-0005-0000-0000-00009C020000}"/>
    <cellStyle name="20% - Accent3 2 2 2 2 4" xfId="1305" xr:uid="{00000000-0005-0000-0000-00009D020000}"/>
    <cellStyle name="20% - Accent3 2 2 2 2 4 2" xfId="3179" xr:uid="{00000000-0005-0000-0000-00009E020000}"/>
    <cellStyle name="20% - Accent3 2 2 2 2 4 2 2" xfId="7949" xr:uid="{00000000-0005-0000-0000-00009F020000}"/>
    <cellStyle name="20% - Accent3 2 2 2 2 4 3" xfId="4087" xr:uid="{00000000-0005-0000-0000-0000A0020000}"/>
    <cellStyle name="20% - Accent3 2 2 2 2 5" xfId="2245" xr:uid="{00000000-0005-0000-0000-0000A1020000}"/>
    <cellStyle name="20% - Accent3 2 2 2 2 5 2" xfId="7016" xr:uid="{00000000-0005-0000-0000-0000A2020000}"/>
    <cellStyle name="20% - Accent3 2 2 2 2 6" xfId="4080" xr:uid="{00000000-0005-0000-0000-0000A3020000}"/>
    <cellStyle name="20% - Accent3 2 2 2 3" xfId="477" xr:uid="{00000000-0005-0000-0000-0000A4020000}"/>
    <cellStyle name="20% - Accent3 2 2 2 3 2" xfId="951" xr:uid="{00000000-0005-0000-0000-0000A5020000}"/>
    <cellStyle name="20% - Accent3 2 2 2 3 2 2" xfId="1888" xr:uid="{00000000-0005-0000-0000-0000A6020000}"/>
    <cellStyle name="20% - Accent3 2 2 2 3 2 2 2" xfId="3762" xr:uid="{00000000-0005-0000-0000-0000A7020000}"/>
    <cellStyle name="20% - Accent3 2 2 2 3 2 2 2 2" xfId="8532" xr:uid="{00000000-0005-0000-0000-0000A8020000}"/>
    <cellStyle name="20% - Accent3 2 2 2 3 2 2 3" xfId="4090" xr:uid="{00000000-0005-0000-0000-0000A9020000}"/>
    <cellStyle name="20% - Accent3 2 2 2 3 2 3" xfId="2828" xr:uid="{00000000-0005-0000-0000-0000AA020000}"/>
    <cellStyle name="20% - Accent3 2 2 2 3 2 3 2" xfId="7599" xr:uid="{00000000-0005-0000-0000-0000AB020000}"/>
    <cellStyle name="20% - Accent3 2 2 2 3 2 4" xfId="4089" xr:uid="{00000000-0005-0000-0000-0000AC020000}"/>
    <cellStyle name="20% - Accent3 2 2 2 3 3" xfId="1422" xr:uid="{00000000-0005-0000-0000-0000AD020000}"/>
    <cellStyle name="20% - Accent3 2 2 2 3 3 2" xfId="3296" xr:uid="{00000000-0005-0000-0000-0000AE020000}"/>
    <cellStyle name="20% - Accent3 2 2 2 3 3 2 2" xfId="8066" xr:uid="{00000000-0005-0000-0000-0000AF020000}"/>
    <cellStyle name="20% - Accent3 2 2 2 3 3 3" xfId="4091" xr:uid="{00000000-0005-0000-0000-0000B0020000}"/>
    <cellStyle name="20% - Accent3 2 2 2 3 4" xfId="2362" xr:uid="{00000000-0005-0000-0000-0000B1020000}"/>
    <cellStyle name="20% - Accent3 2 2 2 3 4 2" xfId="7133" xr:uid="{00000000-0005-0000-0000-0000B2020000}"/>
    <cellStyle name="20% - Accent3 2 2 2 3 5" xfId="4088" xr:uid="{00000000-0005-0000-0000-0000B3020000}"/>
    <cellStyle name="20% - Accent3 2 2 2 4" xfId="729" xr:uid="{00000000-0005-0000-0000-0000B4020000}"/>
    <cellStyle name="20% - Accent3 2 2 2 4 2" xfId="1666" xr:uid="{00000000-0005-0000-0000-0000B5020000}"/>
    <cellStyle name="20% - Accent3 2 2 2 4 2 2" xfId="3540" xr:uid="{00000000-0005-0000-0000-0000B6020000}"/>
    <cellStyle name="20% - Accent3 2 2 2 4 2 2 2" xfId="8310" xr:uid="{00000000-0005-0000-0000-0000B7020000}"/>
    <cellStyle name="20% - Accent3 2 2 2 4 2 3" xfId="4093" xr:uid="{00000000-0005-0000-0000-0000B8020000}"/>
    <cellStyle name="20% - Accent3 2 2 2 4 3" xfId="2606" xr:uid="{00000000-0005-0000-0000-0000B9020000}"/>
    <cellStyle name="20% - Accent3 2 2 2 4 3 2" xfId="7377" xr:uid="{00000000-0005-0000-0000-0000BA020000}"/>
    <cellStyle name="20% - Accent3 2 2 2 4 4" xfId="4092" xr:uid="{00000000-0005-0000-0000-0000BB020000}"/>
    <cellStyle name="20% - Accent3 2 2 2 5" xfId="1187" xr:uid="{00000000-0005-0000-0000-0000BC020000}"/>
    <cellStyle name="20% - Accent3 2 2 2 5 2" xfId="3062" xr:uid="{00000000-0005-0000-0000-0000BD020000}"/>
    <cellStyle name="20% - Accent3 2 2 2 5 2 2" xfId="7832" xr:uid="{00000000-0005-0000-0000-0000BE020000}"/>
    <cellStyle name="20% - Accent3 2 2 2 5 3" xfId="4094" xr:uid="{00000000-0005-0000-0000-0000BF020000}"/>
    <cellStyle name="20% - Accent3 2 2 2 6" xfId="2128" xr:uid="{00000000-0005-0000-0000-0000C0020000}"/>
    <cellStyle name="20% - Accent3 2 2 2 6 2" xfId="6899" xr:uid="{00000000-0005-0000-0000-0000C1020000}"/>
    <cellStyle name="20% - Accent3 2 2 2 7" xfId="4079" xr:uid="{00000000-0005-0000-0000-0000C2020000}"/>
    <cellStyle name="20% - Accent3 2 2 3" xfId="308" xr:uid="{00000000-0005-0000-0000-0000C3020000}"/>
    <cellStyle name="20% - Accent3 2 2 3 2" xfId="542" xr:uid="{00000000-0005-0000-0000-0000C4020000}"/>
    <cellStyle name="20% - Accent3 2 2 3 2 2" xfId="1016" xr:uid="{00000000-0005-0000-0000-0000C5020000}"/>
    <cellStyle name="20% - Accent3 2 2 3 2 2 2" xfId="1953" xr:uid="{00000000-0005-0000-0000-0000C6020000}"/>
    <cellStyle name="20% - Accent3 2 2 3 2 2 2 2" xfId="3827" xr:uid="{00000000-0005-0000-0000-0000C7020000}"/>
    <cellStyle name="20% - Accent3 2 2 3 2 2 2 2 2" xfId="8597" xr:uid="{00000000-0005-0000-0000-0000C8020000}"/>
    <cellStyle name="20% - Accent3 2 2 3 2 2 2 3" xfId="4098" xr:uid="{00000000-0005-0000-0000-0000C9020000}"/>
    <cellStyle name="20% - Accent3 2 2 3 2 2 3" xfId="2893" xr:uid="{00000000-0005-0000-0000-0000CA020000}"/>
    <cellStyle name="20% - Accent3 2 2 3 2 2 3 2" xfId="7664" xr:uid="{00000000-0005-0000-0000-0000CB020000}"/>
    <cellStyle name="20% - Accent3 2 2 3 2 2 4" xfId="4097" xr:uid="{00000000-0005-0000-0000-0000CC020000}"/>
    <cellStyle name="20% - Accent3 2 2 3 2 3" xfId="1487" xr:uid="{00000000-0005-0000-0000-0000CD020000}"/>
    <cellStyle name="20% - Accent3 2 2 3 2 3 2" xfId="3361" xr:uid="{00000000-0005-0000-0000-0000CE020000}"/>
    <cellStyle name="20% - Accent3 2 2 3 2 3 2 2" xfId="8131" xr:uid="{00000000-0005-0000-0000-0000CF020000}"/>
    <cellStyle name="20% - Accent3 2 2 3 2 3 3" xfId="4099" xr:uid="{00000000-0005-0000-0000-0000D0020000}"/>
    <cellStyle name="20% - Accent3 2 2 3 2 4" xfId="2427" xr:uid="{00000000-0005-0000-0000-0000D1020000}"/>
    <cellStyle name="20% - Accent3 2 2 3 2 4 2" xfId="7198" xr:uid="{00000000-0005-0000-0000-0000D2020000}"/>
    <cellStyle name="20% - Accent3 2 2 3 2 5" xfId="4096" xr:uid="{00000000-0005-0000-0000-0000D3020000}"/>
    <cellStyle name="20% - Accent3 2 2 3 3" xfId="782" xr:uid="{00000000-0005-0000-0000-0000D4020000}"/>
    <cellStyle name="20% - Accent3 2 2 3 3 2" xfId="1719" xr:uid="{00000000-0005-0000-0000-0000D5020000}"/>
    <cellStyle name="20% - Accent3 2 2 3 3 2 2" xfId="3593" xr:uid="{00000000-0005-0000-0000-0000D6020000}"/>
    <cellStyle name="20% - Accent3 2 2 3 3 2 2 2" xfId="8363" xr:uid="{00000000-0005-0000-0000-0000D7020000}"/>
    <cellStyle name="20% - Accent3 2 2 3 3 2 3" xfId="4101" xr:uid="{00000000-0005-0000-0000-0000D8020000}"/>
    <cellStyle name="20% - Accent3 2 2 3 3 3" xfId="2659" xr:uid="{00000000-0005-0000-0000-0000D9020000}"/>
    <cellStyle name="20% - Accent3 2 2 3 3 3 2" xfId="7430" xr:uid="{00000000-0005-0000-0000-0000DA020000}"/>
    <cellStyle name="20% - Accent3 2 2 3 3 4" xfId="4100" xr:uid="{00000000-0005-0000-0000-0000DB020000}"/>
    <cellStyle name="20% - Accent3 2 2 3 4" xfId="1253" xr:uid="{00000000-0005-0000-0000-0000DC020000}"/>
    <cellStyle name="20% - Accent3 2 2 3 4 2" xfId="3127" xr:uid="{00000000-0005-0000-0000-0000DD020000}"/>
    <cellStyle name="20% - Accent3 2 2 3 4 2 2" xfId="7897" xr:uid="{00000000-0005-0000-0000-0000DE020000}"/>
    <cellStyle name="20% - Accent3 2 2 3 4 3" xfId="4102" xr:uid="{00000000-0005-0000-0000-0000DF020000}"/>
    <cellStyle name="20% - Accent3 2 2 3 5" xfId="2193" xr:uid="{00000000-0005-0000-0000-0000E0020000}"/>
    <cellStyle name="20% - Accent3 2 2 3 5 2" xfId="6964" xr:uid="{00000000-0005-0000-0000-0000E1020000}"/>
    <cellStyle name="20% - Accent3 2 2 3 6" xfId="4095" xr:uid="{00000000-0005-0000-0000-0000E2020000}"/>
    <cellStyle name="20% - Accent3 2 2 4" xfId="425" xr:uid="{00000000-0005-0000-0000-0000E3020000}"/>
    <cellStyle name="20% - Accent3 2 2 4 2" xfId="899" xr:uid="{00000000-0005-0000-0000-0000E4020000}"/>
    <cellStyle name="20% - Accent3 2 2 4 2 2" xfId="1836" xr:uid="{00000000-0005-0000-0000-0000E5020000}"/>
    <cellStyle name="20% - Accent3 2 2 4 2 2 2" xfId="3710" xr:uid="{00000000-0005-0000-0000-0000E6020000}"/>
    <cellStyle name="20% - Accent3 2 2 4 2 2 2 2" xfId="8480" xr:uid="{00000000-0005-0000-0000-0000E7020000}"/>
    <cellStyle name="20% - Accent3 2 2 4 2 2 3" xfId="4105" xr:uid="{00000000-0005-0000-0000-0000E8020000}"/>
    <cellStyle name="20% - Accent3 2 2 4 2 3" xfId="2776" xr:uid="{00000000-0005-0000-0000-0000E9020000}"/>
    <cellStyle name="20% - Accent3 2 2 4 2 3 2" xfId="7547" xr:uid="{00000000-0005-0000-0000-0000EA020000}"/>
    <cellStyle name="20% - Accent3 2 2 4 2 4" xfId="4104" xr:uid="{00000000-0005-0000-0000-0000EB020000}"/>
    <cellStyle name="20% - Accent3 2 2 4 3" xfId="1370" xr:uid="{00000000-0005-0000-0000-0000EC020000}"/>
    <cellStyle name="20% - Accent3 2 2 4 3 2" xfId="3244" xr:uid="{00000000-0005-0000-0000-0000ED020000}"/>
    <cellStyle name="20% - Accent3 2 2 4 3 2 2" xfId="8014" xr:uid="{00000000-0005-0000-0000-0000EE020000}"/>
    <cellStyle name="20% - Accent3 2 2 4 3 3" xfId="4106" xr:uid="{00000000-0005-0000-0000-0000EF020000}"/>
    <cellStyle name="20% - Accent3 2 2 4 4" xfId="2310" xr:uid="{00000000-0005-0000-0000-0000F0020000}"/>
    <cellStyle name="20% - Accent3 2 2 4 4 2" xfId="7081" xr:uid="{00000000-0005-0000-0000-0000F1020000}"/>
    <cellStyle name="20% - Accent3 2 2 4 5" xfId="4103" xr:uid="{00000000-0005-0000-0000-0000F2020000}"/>
    <cellStyle name="20% - Accent3 2 2 5" xfId="677" xr:uid="{00000000-0005-0000-0000-0000F3020000}"/>
    <cellStyle name="20% - Accent3 2 2 5 2" xfId="1614" xr:uid="{00000000-0005-0000-0000-0000F4020000}"/>
    <cellStyle name="20% - Accent3 2 2 5 2 2" xfId="3488" xr:uid="{00000000-0005-0000-0000-0000F5020000}"/>
    <cellStyle name="20% - Accent3 2 2 5 2 2 2" xfId="8258" xr:uid="{00000000-0005-0000-0000-0000F6020000}"/>
    <cellStyle name="20% - Accent3 2 2 5 2 3" xfId="4108" xr:uid="{00000000-0005-0000-0000-0000F7020000}"/>
    <cellStyle name="20% - Accent3 2 2 5 3" xfId="2554" xr:uid="{00000000-0005-0000-0000-0000F8020000}"/>
    <cellStyle name="20% - Accent3 2 2 5 3 2" xfId="7325" xr:uid="{00000000-0005-0000-0000-0000F9020000}"/>
    <cellStyle name="20% - Accent3 2 2 5 4" xfId="4107" xr:uid="{00000000-0005-0000-0000-0000FA020000}"/>
    <cellStyle name="20% - Accent3 2 2 6" xfId="1135" xr:uid="{00000000-0005-0000-0000-0000FB020000}"/>
    <cellStyle name="20% - Accent3 2 2 6 2" xfId="3010" xr:uid="{00000000-0005-0000-0000-0000FC020000}"/>
    <cellStyle name="20% - Accent3 2 2 6 2 2" xfId="7780" xr:uid="{00000000-0005-0000-0000-0000FD020000}"/>
    <cellStyle name="20% - Accent3 2 2 6 3" xfId="4109" xr:uid="{00000000-0005-0000-0000-0000FE020000}"/>
    <cellStyle name="20% - Accent3 2 2 7" xfId="2076" xr:uid="{00000000-0005-0000-0000-0000FF020000}"/>
    <cellStyle name="20% - Accent3 2 2 7 2" xfId="6847" xr:uid="{00000000-0005-0000-0000-000000030000}"/>
    <cellStyle name="20% - Accent3 2 2 8" xfId="4078" xr:uid="{00000000-0005-0000-0000-000001030000}"/>
    <cellStyle name="20% - Accent3 2 3" xfId="177" xr:uid="{00000000-0005-0000-0000-000002030000}"/>
    <cellStyle name="20% - Accent3 2 3 2" xfId="334" xr:uid="{00000000-0005-0000-0000-000003030000}"/>
    <cellStyle name="20% - Accent3 2 3 2 2" xfId="568" xr:uid="{00000000-0005-0000-0000-000004030000}"/>
    <cellStyle name="20% - Accent3 2 3 2 2 2" xfId="1042" xr:uid="{00000000-0005-0000-0000-000005030000}"/>
    <cellStyle name="20% - Accent3 2 3 2 2 2 2" xfId="1979" xr:uid="{00000000-0005-0000-0000-000006030000}"/>
    <cellStyle name="20% - Accent3 2 3 2 2 2 2 2" xfId="3853" xr:uid="{00000000-0005-0000-0000-000007030000}"/>
    <cellStyle name="20% - Accent3 2 3 2 2 2 2 2 2" xfId="8623" xr:uid="{00000000-0005-0000-0000-000008030000}"/>
    <cellStyle name="20% - Accent3 2 3 2 2 2 2 3" xfId="4114" xr:uid="{00000000-0005-0000-0000-000009030000}"/>
    <cellStyle name="20% - Accent3 2 3 2 2 2 3" xfId="2919" xr:uid="{00000000-0005-0000-0000-00000A030000}"/>
    <cellStyle name="20% - Accent3 2 3 2 2 2 3 2" xfId="7690" xr:uid="{00000000-0005-0000-0000-00000B030000}"/>
    <cellStyle name="20% - Accent3 2 3 2 2 2 4" xfId="4113" xr:uid="{00000000-0005-0000-0000-00000C030000}"/>
    <cellStyle name="20% - Accent3 2 3 2 2 3" xfId="1513" xr:uid="{00000000-0005-0000-0000-00000D030000}"/>
    <cellStyle name="20% - Accent3 2 3 2 2 3 2" xfId="3387" xr:uid="{00000000-0005-0000-0000-00000E030000}"/>
    <cellStyle name="20% - Accent3 2 3 2 2 3 2 2" xfId="8157" xr:uid="{00000000-0005-0000-0000-00000F030000}"/>
    <cellStyle name="20% - Accent3 2 3 2 2 3 3" xfId="4115" xr:uid="{00000000-0005-0000-0000-000010030000}"/>
    <cellStyle name="20% - Accent3 2 3 2 2 4" xfId="2453" xr:uid="{00000000-0005-0000-0000-000011030000}"/>
    <cellStyle name="20% - Accent3 2 3 2 2 4 2" xfId="7224" xr:uid="{00000000-0005-0000-0000-000012030000}"/>
    <cellStyle name="20% - Accent3 2 3 2 2 5" xfId="4112" xr:uid="{00000000-0005-0000-0000-000013030000}"/>
    <cellStyle name="20% - Accent3 2 3 2 3" xfId="808" xr:uid="{00000000-0005-0000-0000-000014030000}"/>
    <cellStyle name="20% - Accent3 2 3 2 3 2" xfId="1745" xr:uid="{00000000-0005-0000-0000-000015030000}"/>
    <cellStyle name="20% - Accent3 2 3 2 3 2 2" xfId="3619" xr:uid="{00000000-0005-0000-0000-000016030000}"/>
    <cellStyle name="20% - Accent3 2 3 2 3 2 2 2" xfId="8389" xr:uid="{00000000-0005-0000-0000-000017030000}"/>
    <cellStyle name="20% - Accent3 2 3 2 3 2 3" xfId="4117" xr:uid="{00000000-0005-0000-0000-000018030000}"/>
    <cellStyle name="20% - Accent3 2 3 2 3 3" xfId="2685" xr:uid="{00000000-0005-0000-0000-000019030000}"/>
    <cellStyle name="20% - Accent3 2 3 2 3 3 2" xfId="7456" xr:uid="{00000000-0005-0000-0000-00001A030000}"/>
    <cellStyle name="20% - Accent3 2 3 2 3 4" xfId="4116" xr:uid="{00000000-0005-0000-0000-00001B030000}"/>
    <cellStyle name="20% - Accent3 2 3 2 4" xfId="1279" xr:uid="{00000000-0005-0000-0000-00001C030000}"/>
    <cellStyle name="20% - Accent3 2 3 2 4 2" xfId="3153" xr:uid="{00000000-0005-0000-0000-00001D030000}"/>
    <cellStyle name="20% - Accent3 2 3 2 4 2 2" xfId="7923" xr:uid="{00000000-0005-0000-0000-00001E030000}"/>
    <cellStyle name="20% - Accent3 2 3 2 4 3" xfId="4118" xr:uid="{00000000-0005-0000-0000-00001F030000}"/>
    <cellStyle name="20% - Accent3 2 3 2 5" xfId="2219" xr:uid="{00000000-0005-0000-0000-000020030000}"/>
    <cellStyle name="20% - Accent3 2 3 2 5 2" xfId="6990" xr:uid="{00000000-0005-0000-0000-000021030000}"/>
    <cellStyle name="20% - Accent3 2 3 2 6" xfId="4111" xr:uid="{00000000-0005-0000-0000-000022030000}"/>
    <cellStyle name="20% - Accent3 2 3 3" xfId="451" xr:uid="{00000000-0005-0000-0000-000023030000}"/>
    <cellStyle name="20% - Accent3 2 3 3 2" xfId="925" xr:uid="{00000000-0005-0000-0000-000024030000}"/>
    <cellStyle name="20% - Accent3 2 3 3 2 2" xfId="1862" xr:uid="{00000000-0005-0000-0000-000025030000}"/>
    <cellStyle name="20% - Accent3 2 3 3 2 2 2" xfId="3736" xr:uid="{00000000-0005-0000-0000-000026030000}"/>
    <cellStyle name="20% - Accent3 2 3 3 2 2 2 2" xfId="8506" xr:uid="{00000000-0005-0000-0000-000027030000}"/>
    <cellStyle name="20% - Accent3 2 3 3 2 2 3" xfId="4121" xr:uid="{00000000-0005-0000-0000-000028030000}"/>
    <cellStyle name="20% - Accent3 2 3 3 2 3" xfId="2802" xr:uid="{00000000-0005-0000-0000-000029030000}"/>
    <cellStyle name="20% - Accent3 2 3 3 2 3 2" xfId="7573" xr:uid="{00000000-0005-0000-0000-00002A030000}"/>
    <cellStyle name="20% - Accent3 2 3 3 2 4" xfId="4120" xr:uid="{00000000-0005-0000-0000-00002B030000}"/>
    <cellStyle name="20% - Accent3 2 3 3 3" xfId="1396" xr:uid="{00000000-0005-0000-0000-00002C030000}"/>
    <cellStyle name="20% - Accent3 2 3 3 3 2" xfId="3270" xr:uid="{00000000-0005-0000-0000-00002D030000}"/>
    <cellStyle name="20% - Accent3 2 3 3 3 2 2" xfId="8040" xr:uid="{00000000-0005-0000-0000-00002E030000}"/>
    <cellStyle name="20% - Accent3 2 3 3 3 3" xfId="4122" xr:uid="{00000000-0005-0000-0000-00002F030000}"/>
    <cellStyle name="20% - Accent3 2 3 3 4" xfId="2336" xr:uid="{00000000-0005-0000-0000-000030030000}"/>
    <cellStyle name="20% - Accent3 2 3 3 4 2" xfId="7107" xr:uid="{00000000-0005-0000-0000-000031030000}"/>
    <cellStyle name="20% - Accent3 2 3 3 5" xfId="4119" xr:uid="{00000000-0005-0000-0000-000032030000}"/>
    <cellStyle name="20% - Accent3 2 3 4" xfId="703" xr:uid="{00000000-0005-0000-0000-000033030000}"/>
    <cellStyle name="20% - Accent3 2 3 4 2" xfId="1640" xr:uid="{00000000-0005-0000-0000-000034030000}"/>
    <cellStyle name="20% - Accent3 2 3 4 2 2" xfId="3514" xr:uid="{00000000-0005-0000-0000-000035030000}"/>
    <cellStyle name="20% - Accent3 2 3 4 2 2 2" xfId="8284" xr:uid="{00000000-0005-0000-0000-000036030000}"/>
    <cellStyle name="20% - Accent3 2 3 4 2 3" xfId="4124" xr:uid="{00000000-0005-0000-0000-000037030000}"/>
    <cellStyle name="20% - Accent3 2 3 4 3" xfId="2580" xr:uid="{00000000-0005-0000-0000-000038030000}"/>
    <cellStyle name="20% - Accent3 2 3 4 3 2" xfId="7351" xr:uid="{00000000-0005-0000-0000-000039030000}"/>
    <cellStyle name="20% - Accent3 2 3 4 4" xfId="4123" xr:uid="{00000000-0005-0000-0000-00003A030000}"/>
    <cellStyle name="20% - Accent3 2 3 5" xfId="1161" xr:uid="{00000000-0005-0000-0000-00003B030000}"/>
    <cellStyle name="20% - Accent3 2 3 5 2" xfId="3036" xr:uid="{00000000-0005-0000-0000-00003C030000}"/>
    <cellStyle name="20% - Accent3 2 3 5 2 2" xfId="7806" xr:uid="{00000000-0005-0000-0000-00003D030000}"/>
    <cellStyle name="20% - Accent3 2 3 5 3" xfId="4125" xr:uid="{00000000-0005-0000-0000-00003E030000}"/>
    <cellStyle name="20% - Accent3 2 3 6" xfId="2102" xr:uid="{00000000-0005-0000-0000-00003F030000}"/>
    <cellStyle name="20% - Accent3 2 3 6 2" xfId="6873" xr:uid="{00000000-0005-0000-0000-000040030000}"/>
    <cellStyle name="20% - Accent3 2 3 7" xfId="4110" xr:uid="{00000000-0005-0000-0000-000041030000}"/>
    <cellStyle name="20% - Accent3 2 4" xfId="282" xr:uid="{00000000-0005-0000-0000-000042030000}"/>
    <cellStyle name="20% - Accent3 2 4 2" xfId="516" xr:uid="{00000000-0005-0000-0000-000043030000}"/>
    <cellStyle name="20% - Accent3 2 4 2 2" xfId="990" xr:uid="{00000000-0005-0000-0000-000044030000}"/>
    <cellStyle name="20% - Accent3 2 4 2 2 2" xfId="1927" xr:uid="{00000000-0005-0000-0000-000045030000}"/>
    <cellStyle name="20% - Accent3 2 4 2 2 2 2" xfId="3801" xr:uid="{00000000-0005-0000-0000-000046030000}"/>
    <cellStyle name="20% - Accent3 2 4 2 2 2 2 2" xfId="8571" xr:uid="{00000000-0005-0000-0000-000047030000}"/>
    <cellStyle name="20% - Accent3 2 4 2 2 2 3" xfId="4129" xr:uid="{00000000-0005-0000-0000-000048030000}"/>
    <cellStyle name="20% - Accent3 2 4 2 2 3" xfId="2867" xr:uid="{00000000-0005-0000-0000-000049030000}"/>
    <cellStyle name="20% - Accent3 2 4 2 2 3 2" xfId="7638" xr:uid="{00000000-0005-0000-0000-00004A030000}"/>
    <cellStyle name="20% - Accent3 2 4 2 2 4" xfId="4128" xr:uid="{00000000-0005-0000-0000-00004B030000}"/>
    <cellStyle name="20% - Accent3 2 4 2 3" xfId="1461" xr:uid="{00000000-0005-0000-0000-00004C030000}"/>
    <cellStyle name="20% - Accent3 2 4 2 3 2" xfId="3335" xr:uid="{00000000-0005-0000-0000-00004D030000}"/>
    <cellStyle name="20% - Accent3 2 4 2 3 2 2" xfId="8105" xr:uid="{00000000-0005-0000-0000-00004E030000}"/>
    <cellStyle name="20% - Accent3 2 4 2 3 3" xfId="4130" xr:uid="{00000000-0005-0000-0000-00004F030000}"/>
    <cellStyle name="20% - Accent3 2 4 2 4" xfId="2401" xr:uid="{00000000-0005-0000-0000-000050030000}"/>
    <cellStyle name="20% - Accent3 2 4 2 4 2" xfId="7172" xr:uid="{00000000-0005-0000-0000-000051030000}"/>
    <cellStyle name="20% - Accent3 2 4 2 5" xfId="4127" xr:uid="{00000000-0005-0000-0000-000052030000}"/>
    <cellStyle name="20% - Accent3 2 4 3" xfId="756" xr:uid="{00000000-0005-0000-0000-000053030000}"/>
    <cellStyle name="20% - Accent3 2 4 3 2" xfId="1693" xr:uid="{00000000-0005-0000-0000-000054030000}"/>
    <cellStyle name="20% - Accent3 2 4 3 2 2" xfId="3567" xr:uid="{00000000-0005-0000-0000-000055030000}"/>
    <cellStyle name="20% - Accent3 2 4 3 2 2 2" xfId="8337" xr:uid="{00000000-0005-0000-0000-000056030000}"/>
    <cellStyle name="20% - Accent3 2 4 3 2 3" xfId="4132" xr:uid="{00000000-0005-0000-0000-000057030000}"/>
    <cellStyle name="20% - Accent3 2 4 3 3" xfId="2633" xr:uid="{00000000-0005-0000-0000-000058030000}"/>
    <cellStyle name="20% - Accent3 2 4 3 3 2" xfId="7404" xr:uid="{00000000-0005-0000-0000-000059030000}"/>
    <cellStyle name="20% - Accent3 2 4 3 4" xfId="4131" xr:uid="{00000000-0005-0000-0000-00005A030000}"/>
    <cellStyle name="20% - Accent3 2 4 4" xfId="1227" xr:uid="{00000000-0005-0000-0000-00005B030000}"/>
    <cellStyle name="20% - Accent3 2 4 4 2" xfId="3101" xr:uid="{00000000-0005-0000-0000-00005C030000}"/>
    <cellStyle name="20% - Accent3 2 4 4 2 2" xfId="7871" xr:uid="{00000000-0005-0000-0000-00005D030000}"/>
    <cellStyle name="20% - Accent3 2 4 4 3" xfId="4133" xr:uid="{00000000-0005-0000-0000-00005E030000}"/>
    <cellStyle name="20% - Accent3 2 4 5" xfId="2167" xr:uid="{00000000-0005-0000-0000-00005F030000}"/>
    <cellStyle name="20% - Accent3 2 4 5 2" xfId="6938" xr:uid="{00000000-0005-0000-0000-000060030000}"/>
    <cellStyle name="20% - Accent3 2 4 6" xfId="4126" xr:uid="{00000000-0005-0000-0000-000061030000}"/>
    <cellStyle name="20% - Accent3 2 5" xfId="399" xr:uid="{00000000-0005-0000-0000-000062030000}"/>
    <cellStyle name="20% - Accent3 2 5 2" xfId="873" xr:uid="{00000000-0005-0000-0000-000063030000}"/>
    <cellStyle name="20% - Accent3 2 5 2 2" xfId="1810" xr:uid="{00000000-0005-0000-0000-000064030000}"/>
    <cellStyle name="20% - Accent3 2 5 2 2 2" xfId="3684" xr:uid="{00000000-0005-0000-0000-000065030000}"/>
    <cellStyle name="20% - Accent3 2 5 2 2 2 2" xfId="8454" xr:uid="{00000000-0005-0000-0000-000066030000}"/>
    <cellStyle name="20% - Accent3 2 5 2 2 3" xfId="4136" xr:uid="{00000000-0005-0000-0000-000067030000}"/>
    <cellStyle name="20% - Accent3 2 5 2 3" xfId="2750" xr:uid="{00000000-0005-0000-0000-000068030000}"/>
    <cellStyle name="20% - Accent3 2 5 2 3 2" xfId="7521" xr:uid="{00000000-0005-0000-0000-000069030000}"/>
    <cellStyle name="20% - Accent3 2 5 2 4" xfId="4135" xr:uid="{00000000-0005-0000-0000-00006A030000}"/>
    <cellStyle name="20% - Accent3 2 5 3" xfId="1344" xr:uid="{00000000-0005-0000-0000-00006B030000}"/>
    <cellStyle name="20% - Accent3 2 5 3 2" xfId="3218" xr:uid="{00000000-0005-0000-0000-00006C030000}"/>
    <cellStyle name="20% - Accent3 2 5 3 2 2" xfId="7988" xr:uid="{00000000-0005-0000-0000-00006D030000}"/>
    <cellStyle name="20% - Accent3 2 5 3 3" xfId="4137" xr:uid="{00000000-0005-0000-0000-00006E030000}"/>
    <cellStyle name="20% - Accent3 2 5 4" xfId="2284" xr:uid="{00000000-0005-0000-0000-00006F030000}"/>
    <cellStyle name="20% - Accent3 2 5 4 2" xfId="7055" xr:uid="{00000000-0005-0000-0000-000070030000}"/>
    <cellStyle name="20% - Accent3 2 5 5" xfId="4134" xr:uid="{00000000-0005-0000-0000-000071030000}"/>
    <cellStyle name="20% - Accent3 2 6" xfId="653" xr:uid="{00000000-0005-0000-0000-000072030000}"/>
    <cellStyle name="20% - Accent3 2 6 2" xfId="1590" xr:uid="{00000000-0005-0000-0000-000073030000}"/>
    <cellStyle name="20% - Accent3 2 6 2 2" xfId="3464" xr:uid="{00000000-0005-0000-0000-000074030000}"/>
    <cellStyle name="20% - Accent3 2 6 2 2 2" xfId="8234" xr:uid="{00000000-0005-0000-0000-000075030000}"/>
    <cellStyle name="20% - Accent3 2 6 2 3" xfId="4139" xr:uid="{00000000-0005-0000-0000-000076030000}"/>
    <cellStyle name="20% - Accent3 2 6 3" xfId="2530" xr:uid="{00000000-0005-0000-0000-000077030000}"/>
    <cellStyle name="20% - Accent3 2 6 3 2" xfId="7301" xr:uid="{00000000-0005-0000-0000-000078030000}"/>
    <cellStyle name="20% - Accent3 2 6 4" xfId="4138" xr:uid="{00000000-0005-0000-0000-000079030000}"/>
    <cellStyle name="20% - Accent3 2 7" xfId="1109" xr:uid="{00000000-0005-0000-0000-00007A030000}"/>
    <cellStyle name="20% - Accent3 2 7 2" xfId="2984" xr:uid="{00000000-0005-0000-0000-00007B030000}"/>
    <cellStyle name="20% - Accent3 2 7 2 2" xfId="7754" xr:uid="{00000000-0005-0000-0000-00007C030000}"/>
    <cellStyle name="20% - Accent3 2 7 3" xfId="4140" xr:uid="{00000000-0005-0000-0000-00007D030000}"/>
    <cellStyle name="20% - Accent3 2 8" xfId="2050" xr:uid="{00000000-0005-0000-0000-00007E030000}"/>
    <cellStyle name="20% - Accent3 2 8 2" xfId="6821" xr:uid="{00000000-0005-0000-0000-00007F030000}"/>
    <cellStyle name="20% - Accent3 2 9" xfId="4077" xr:uid="{00000000-0005-0000-0000-000080030000}"/>
    <cellStyle name="20% - Accent3 3" xfId="384" xr:uid="{00000000-0005-0000-0000-000081030000}"/>
    <cellStyle name="20% - Accent3 3 2" xfId="618" xr:uid="{00000000-0005-0000-0000-000082030000}"/>
    <cellStyle name="20% - Accent3 3 2 2" xfId="1092" xr:uid="{00000000-0005-0000-0000-000083030000}"/>
    <cellStyle name="20% - Accent3 3 2 2 2" xfId="2029" xr:uid="{00000000-0005-0000-0000-000084030000}"/>
    <cellStyle name="20% - Accent3 3 2 2 2 2" xfId="3903" xr:uid="{00000000-0005-0000-0000-000085030000}"/>
    <cellStyle name="20% - Accent3 3 2 2 2 2 2" xfId="8673" xr:uid="{00000000-0005-0000-0000-000086030000}"/>
    <cellStyle name="20% - Accent3 3 2 2 2 3" xfId="4144" xr:uid="{00000000-0005-0000-0000-000087030000}"/>
    <cellStyle name="20% - Accent3 3 2 2 3" xfId="2969" xr:uid="{00000000-0005-0000-0000-000088030000}"/>
    <cellStyle name="20% - Accent3 3 2 2 3 2" xfId="7740" xr:uid="{00000000-0005-0000-0000-000089030000}"/>
    <cellStyle name="20% - Accent3 3 2 2 4" xfId="4143" xr:uid="{00000000-0005-0000-0000-00008A030000}"/>
    <cellStyle name="20% - Accent3 3 2 3" xfId="1563" xr:uid="{00000000-0005-0000-0000-00008B030000}"/>
    <cellStyle name="20% - Accent3 3 2 3 2" xfId="3437" xr:uid="{00000000-0005-0000-0000-00008C030000}"/>
    <cellStyle name="20% - Accent3 3 2 3 2 2" xfId="8207" xr:uid="{00000000-0005-0000-0000-00008D030000}"/>
    <cellStyle name="20% - Accent3 3 2 3 3" xfId="4145" xr:uid="{00000000-0005-0000-0000-00008E030000}"/>
    <cellStyle name="20% - Accent3 3 2 4" xfId="2503" xr:uid="{00000000-0005-0000-0000-00008F030000}"/>
    <cellStyle name="20% - Accent3 3 2 4 2" xfId="7274" xr:uid="{00000000-0005-0000-0000-000090030000}"/>
    <cellStyle name="20% - Accent3 3 2 5" xfId="4142" xr:uid="{00000000-0005-0000-0000-000091030000}"/>
    <cellStyle name="20% - Accent3 3 3" xfId="858" xr:uid="{00000000-0005-0000-0000-000092030000}"/>
    <cellStyle name="20% - Accent3 3 3 2" xfId="1795" xr:uid="{00000000-0005-0000-0000-000093030000}"/>
    <cellStyle name="20% - Accent3 3 3 2 2" xfId="3669" xr:uid="{00000000-0005-0000-0000-000094030000}"/>
    <cellStyle name="20% - Accent3 3 3 2 2 2" xfId="8439" xr:uid="{00000000-0005-0000-0000-000095030000}"/>
    <cellStyle name="20% - Accent3 3 3 2 3" xfId="4147" xr:uid="{00000000-0005-0000-0000-000096030000}"/>
    <cellStyle name="20% - Accent3 3 3 3" xfId="2735" xr:uid="{00000000-0005-0000-0000-000097030000}"/>
    <cellStyle name="20% - Accent3 3 3 3 2" xfId="7506" xr:uid="{00000000-0005-0000-0000-000098030000}"/>
    <cellStyle name="20% - Accent3 3 3 4" xfId="4146" xr:uid="{00000000-0005-0000-0000-000099030000}"/>
    <cellStyle name="20% - Accent3 3 4" xfId="1329" xr:uid="{00000000-0005-0000-0000-00009A030000}"/>
    <cellStyle name="20% - Accent3 3 4 2" xfId="3203" xr:uid="{00000000-0005-0000-0000-00009B030000}"/>
    <cellStyle name="20% - Accent3 3 4 2 2" xfId="7973" xr:uid="{00000000-0005-0000-0000-00009C030000}"/>
    <cellStyle name="20% - Accent3 3 4 3" xfId="4148" xr:uid="{00000000-0005-0000-0000-00009D030000}"/>
    <cellStyle name="20% - Accent3 3 5" xfId="2269" xr:uid="{00000000-0005-0000-0000-00009E030000}"/>
    <cellStyle name="20% - Accent3 3 5 2" xfId="7040" xr:uid="{00000000-0005-0000-0000-00009F030000}"/>
    <cellStyle name="20% - Accent3 3 6" xfId="4141" xr:uid="{00000000-0005-0000-0000-0000A0030000}"/>
    <cellStyle name="20% - Accent3 4" xfId="501" xr:uid="{00000000-0005-0000-0000-0000A1030000}"/>
    <cellStyle name="20% - Accent3 4 2" xfId="975" xr:uid="{00000000-0005-0000-0000-0000A2030000}"/>
    <cellStyle name="20% - Accent3 4 2 2" xfId="1912" xr:uid="{00000000-0005-0000-0000-0000A3030000}"/>
    <cellStyle name="20% - Accent3 4 2 2 2" xfId="3786" xr:uid="{00000000-0005-0000-0000-0000A4030000}"/>
    <cellStyle name="20% - Accent3 4 2 2 2 2" xfId="8556" xr:uid="{00000000-0005-0000-0000-0000A5030000}"/>
    <cellStyle name="20% - Accent3 4 2 2 3" xfId="4151" xr:uid="{00000000-0005-0000-0000-0000A6030000}"/>
    <cellStyle name="20% - Accent3 4 2 3" xfId="2852" xr:uid="{00000000-0005-0000-0000-0000A7030000}"/>
    <cellStyle name="20% - Accent3 4 2 3 2" xfId="7623" xr:uid="{00000000-0005-0000-0000-0000A8030000}"/>
    <cellStyle name="20% - Accent3 4 2 4" xfId="4150" xr:uid="{00000000-0005-0000-0000-0000A9030000}"/>
    <cellStyle name="20% - Accent3 4 3" xfId="1446" xr:uid="{00000000-0005-0000-0000-0000AA030000}"/>
    <cellStyle name="20% - Accent3 4 3 2" xfId="3320" xr:uid="{00000000-0005-0000-0000-0000AB030000}"/>
    <cellStyle name="20% - Accent3 4 3 2 2" xfId="8090" xr:uid="{00000000-0005-0000-0000-0000AC030000}"/>
    <cellStyle name="20% - Accent3 4 3 3" xfId="4152" xr:uid="{00000000-0005-0000-0000-0000AD030000}"/>
    <cellStyle name="20% - Accent3 4 4" xfId="2386" xr:uid="{00000000-0005-0000-0000-0000AE030000}"/>
    <cellStyle name="20% - Accent3 4 4 2" xfId="7157" xr:uid="{00000000-0005-0000-0000-0000AF030000}"/>
    <cellStyle name="20% - Accent3 4 5" xfId="4149" xr:uid="{00000000-0005-0000-0000-0000B0030000}"/>
    <cellStyle name="20% - Accent3 5" xfId="639" xr:uid="{00000000-0005-0000-0000-0000B1030000}"/>
    <cellStyle name="20% - Accent3 5 2" xfId="1576" xr:uid="{00000000-0005-0000-0000-0000B2030000}"/>
    <cellStyle name="20% - Accent3 5 2 2" xfId="3450" xr:uid="{00000000-0005-0000-0000-0000B3030000}"/>
    <cellStyle name="20% - Accent3 5 2 2 2" xfId="8220" xr:uid="{00000000-0005-0000-0000-0000B4030000}"/>
    <cellStyle name="20% - Accent3 5 2 3" xfId="4154" xr:uid="{00000000-0005-0000-0000-0000B5030000}"/>
    <cellStyle name="20% - Accent3 5 3" xfId="2516" xr:uid="{00000000-0005-0000-0000-0000B6030000}"/>
    <cellStyle name="20% - Accent3 5 3 2" xfId="7287" xr:uid="{00000000-0005-0000-0000-0000B7030000}"/>
    <cellStyle name="20% - Accent3 5 4" xfId="4153" xr:uid="{00000000-0005-0000-0000-0000B8030000}"/>
    <cellStyle name="20% - Accent3 6" xfId="1211" xr:uid="{00000000-0005-0000-0000-0000B9030000}"/>
    <cellStyle name="20% - Accent3 6 2" xfId="3086" xr:uid="{00000000-0005-0000-0000-0000BA030000}"/>
    <cellStyle name="20% - Accent3 6 2 2" xfId="7856" xr:uid="{00000000-0005-0000-0000-0000BB030000}"/>
    <cellStyle name="20% - Accent3 6 3" xfId="4155" xr:uid="{00000000-0005-0000-0000-0000BC030000}"/>
    <cellStyle name="20% - Accent3 7" xfId="2152" xr:uid="{00000000-0005-0000-0000-0000BD030000}"/>
    <cellStyle name="20% - Accent3 7 2" xfId="6923" xr:uid="{00000000-0005-0000-0000-0000BE030000}"/>
    <cellStyle name="20% - Accent3 8" xfId="4076" xr:uid="{00000000-0005-0000-0000-0000BF030000}"/>
    <cellStyle name="20% - Accent4" xfId="244" builtinId="42" customBuiltin="1"/>
    <cellStyle name="20% - Accent4 2" xfId="11" xr:uid="{00000000-0005-0000-0000-0000C1030000}"/>
    <cellStyle name="20% - Accent4 2 2" xfId="146" xr:uid="{00000000-0005-0000-0000-0000C2030000}"/>
    <cellStyle name="20% - Accent4 2 2 2" xfId="205" xr:uid="{00000000-0005-0000-0000-0000C3030000}"/>
    <cellStyle name="20% - Accent4 2 2 2 2" xfId="361" xr:uid="{00000000-0005-0000-0000-0000C4030000}"/>
    <cellStyle name="20% - Accent4 2 2 2 2 2" xfId="595" xr:uid="{00000000-0005-0000-0000-0000C5030000}"/>
    <cellStyle name="20% - Accent4 2 2 2 2 2 2" xfId="1069" xr:uid="{00000000-0005-0000-0000-0000C6030000}"/>
    <cellStyle name="20% - Accent4 2 2 2 2 2 2 2" xfId="2006" xr:uid="{00000000-0005-0000-0000-0000C7030000}"/>
    <cellStyle name="20% - Accent4 2 2 2 2 2 2 2 2" xfId="3880" xr:uid="{00000000-0005-0000-0000-0000C8030000}"/>
    <cellStyle name="20% - Accent4 2 2 2 2 2 2 2 2 2" xfId="8650" xr:uid="{00000000-0005-0000-0000-0000C9030000}"/>
    <cellStyle name="20% - Accent4 2 2 2 2 2 2 2 3" xfId="4163" xr:uid="{00000000-0005-0000-0000-0000CA030000}"/>
    <cellStyle name="20% - Accent4 2 2 2 2 2 2 3" xfId="2946" xr:uid="{00000000-0005-0000-0000-0000CB030000}"/>
    <cellStyle name="20% - Accent4 2 2 2 2 2 2 3 2" xfId="7717" xr:uid="{00000000-0005-0000-0000-0000CC030000}"/>
    <cellStyle name="20% - Accent4 2 2 2 2 2 2 4" xfId="4162" xr:uid="{00000000-0005-0000-0000-0000CD030000}"/>
    <cellStyle name="20% - Accent4 2 2 2 2 2 3" xfId="1540" xr:uid="{00000000-0005-0000-0000-0000CE030000}"/>
    <cellStyle name="20% - Accent4 2 2 2 2 2 3 2" xfId="3414" xr:uid="{00000000-0005-0000-0000-0000CF030000}"/>
    <cellStyle name="20% - Accent4 2 2 2 2 2 3 2 2" xfId="8184" xr:uid="{00000000-0005-0000-0000-0000D0030000}"/>
    <cellStyle name="20% - Accent4 2 2 2 2 2 3 3" xfId="4164" xr:uid="{00000000-0005-0000-0000-0000D1030000}"/>
    <cellStyle name="20% - Accent4 2 2 2 2 2 4" xfId="2480" xr:uid="{00000000-0005-0000-0000-0000D2030000}"/>
    <cellStyle name="20% - Accent4 2 2 2 2 2 4 2" xfId="7251" xr:uid="{00000000-0005-0000-0000-0000D3030000}"/>
    <cellStyle name="20% - Accent4 2 2 2 2 2 5" xfId="4161" xr:uid="{00000000-0005-0000-0000-0000D4030000}"/>
    <cellStyle name="20% - Accent4 2 2 2 2 3" xfId="835" xr:uid="{00000000-0005-0000-0000-0000D5030000}"/>
    <cellStyle name="20% - Accent4 2 2 2 2 3 2" xfId="1772" xr:uid="{00000000-0005-0000-0000-0000D6030000}"/>
    <cellStyle name="20% - Accent4 2 2 2 2 3 2 2" xfId="3646" xr:uid="{00000000-0005-0000-0000-0000D7030000}"/>
    <cellStyle name="20% - Accent4 2 2 2 2 3 2 2 2" xfId="8416" xr:uid="{00000000-0005-0000-0000-0000D8030000}"/>
    <cellStyle name="20% - Accent4 2 2 2 2 3 2 3" xfId="4166" xr:uid="{00000000-0005-0000-0000-0000D9030000}"/>
    <cellStyle name="20% - Accent4 2 2 2 2 3 3" xfId="2712" xr:uid="{00000000-0005-0000-0000-0000DA030000}"/>
    <cellStyle name="20% - Accent4 2 2 2 2 3 3 2" xfId="7483" xr:uid="{00000000-0005-0000-0000-0000DB030000}"/>
    <cellStyle name="20% - Accent4 2 2 2 2 3 4" xfId="4165" xr:uid="{00000000-0005-0000-0000-0000DC030000}"/>
    <cellStyle name="20% - Accent4 2 2 2 2 4" xfId="1306" xr:uid="{00000000-0005-0000-0000-0000DD030000}"/>
    <cellStyle name="20% - Accent4 2 2 2 2 4 2" xfId="3180" xr:uid="{00000000-0005-0000-0000-0000DE030000}"/>
    <cellStyle name="20% - Accent4 2 2 2 2 4 2 2" xfId="7950" xr:uid="{00000000-0005-0000-0000-0000DF030000}"/>
    <cellStyle name="20% - Accent4 2 2 2 2 4 3" xfId="4167" xr:uid="{00000000-0005-0000-0000-0000E0030000}"/>
    <cellStyle name="20% - Accent4 2 2 2 2 5" xfId="2246" xr:uid="{00000000-0005-0000-0000-0000E1030000}"/>
    <cellStyle name="20% - Accent4 2 2 2 2 5 2" xfId="7017" xr:uid="{00000000-0005-0000-0000-0000E2030000}"/>
    <cellStyle name="20% - Accent4 2 2 2 2 6" xfId="4160" xr:uid="{00000000-0005-0000-0000-0000E3030000}"/>
    <cellStyle name="20% - Accent4 2 2 2 3" xfId="478" xr:uid="{00000000-0005-0000-0000-0000E4030000}"/>
    <cellStyle name="20% - Accent4 2 2 2 3 2" xfId="952" xr:uid="{00000000-0005-0000-0000-0000E5030000}"/>
    <cellStyle name="20% - Accent4 2 2 2 3 2 2" xfId="1889" xr:uid="{00000000-0005-0000-0000-0000E6030000}"/>
    <cellStyle name="20% - Accent4 2 2 2 3 2 2 2" xfId="3763" xr:uid="{00000000-0005-0000-0000-0000E7030000}"/>
    <cellStyle name="20% - Accent4 2 2 2 3 2 2 2 2" xfId="8533" xr:uid="{00000000-0005-0000-0000-0000E8030000}"/>
    <cellStyle name="20% - Accent4 2 2 2 3 2 2 3" xfId="4170" xr:uid="{00000000-0005-0000-0000-0000E9030000}"/>
    <cellStyle name="20% - Accent4 2 2 2 3 2 3" xfId="2829" xr:uid="{00000000-0005-0000-0000-0000EA030000}"/>
    <cellStyle name="20% - Accent4 2 2 2 3 2 3 2" xfId="7600" xr:uid="{00000000-0005-0000-0000-0000EB030000}"/>
    <cellStyle name="20% - Accent4 2 2 2 3 2 4" xfId="4169" xr:uid="{00000000-0005-0000-0000-0000EC030000}"/>
    <cellStyle name="20% - Accent4 2 2 2 3 3" xfId="1423" xr:uid="{00000000-0005-0000-0000-0000ED030000}"/>
    <cellStyle name="20% - Accent4 2 2 2 3 3 2" xfId="3297" xr:uid="{00000000-0005-0000-0000-0000EE030000}"/>
    <cellStyle name="20% - Accent4 2 2 2 3 3 2 2" xfId="8067" xr:uid="{00000000-0005-0000-0000-0000EF030000}"/>
    <cellStyle name="20% - Accent4 2 2 2 3 3 3" xfId="4171" xr:uid="{00000000-0005-0000-0000-0000F0030000}"/>
    <cellStyle name="20% - Accent4 2 2 2 3 4" xfId="2363" xr:uid="{00000000-0005-0000-0000-0000F1030000}"/>
    <cellStyle name="20% - Accent4 2 2 2 3 4 2" xfId="7134" xr:uid="{00000000-0005-0000-0000-0000F2030000}"/>
    <cellStyle name="20% - Accent4 2 2 2 3 5" xfId="4168" xr:uid="{00000000-0005-0000-0000-0000F3030000}"/>
    <cellStyle name="20% - Accent4 2 2 2 4" xfId="730" xr:uid="{00000000-0005-0000-0000-0000F4030000}"/>
    <cellStyle name="20% - Accent4 2 2 2 4 2" xfId="1667" xr:uid="{00000000-0005-0000-0000-0000F5030000}"/>
    <cellStyle name="20% - Accent4 2 2 2 4 2 2" xfId="3541" xr:uid="{00000000-0005-0000-0000-0000F6030000}"/>
    <cellStyle name="20% - Accent4 2 2 2 4 2 2 2" xfId="8311" xr:uid="{00000000-0005-0000-0000-0000F7030000}"/>
    <cellStyle name="20% - Accent4 2 2 2 4 2 3" xfId="4173" xr:uid="{00000000-0005-0000-0000-0000F8030000}"/>
    <cellStyle name="20% - Accent4 2 2 2 4 3" xfId="2607" xr:uid="{00000000-0005-0000-0000-0000F9030000}"/>
    <cellStyle name="20% - Accent4 2 2 2 4 3 2" xfId="7378" xr:uid="{00000000-0005-0000-0000-0000FA030000}"/>
    <cellStyle name="20% - Accent4 2 2 2 4 4" xfId="4172" xr:uid="{00000000-0005-0000-0000-0000FB030000}"/>
    <cellStyle name="20% - Accent4 2 2 2 5" xfId="1188" xr:uid="{00000000-0005-0000-0000-0000FC030000}"/>
    <cellStyle name="20% - Accent4 2 2 2 5 2" xfId="3063" xr:uid="{00000000-0005-0000-0000-0000FD030000}"/>
    <cellStyle name="20% - Accent4 2 2 2 5 2 2" xfId="7833" xr:uid="{00000000-0005-0000-0000-0000FE030000}"/>
    <cellStyle name="20% - Accent4 2 2 2 5 3" xfId="4174" xr:uid="{00000000-0005-0000-0000-0000FF030000}"/>
    <cellStyle name="20% - Accent4 2 2 2 6" xfId="2129" xr:uid="{00000000-0005-0000-0000-000000040000}"/>
    <cellStyle name="20% - Accent4 2 2 2 6 2" xfId="6900" xr:uid="{00000000-0005-0000-0000-000001040000}"/>
    <cellStyle name="20% - Accent4 2 2 2 7" xfId="4159" xr:uid="{00000000-0005-0000-0000-000002040000}"/>
    <cellStyle name="20% - Accent4 2 2 3" xfId="309" xr:uid="{00000000-0005-0000-0000-000003040000}"/>
    <cellStyle name="20% - Accent4 2 2 3 2" xfId="543" xr:uid="{00000000-0005-0000-0000-000004040000}"/>
    <cellStyle name="20% - Accent4 2 2 3 2 2" xfId="1017" xr:uid="{00000000-0005-0000-0000-000005040000}"/>
    <cellStyle name="20% - Accent4 2 2 3 2 2 2" xfId="1954" xr:uid="{00000000-0005-0000-0000-000006040000}"/>
    <cellStyle name="20% - Accent4 2 2 3 2 2 2 2" xfId="3828" xr:uid="{00000000-0005-0000-0000-000007040000}"/>
    <cellStyle name="20% - Accent4 2 2 3 2 2 2 2 2" xfId="8598" xr:uid="{00000000-0005-0000-0000-000008040000}"/>
    <cellStyle name="20% - Accent4 2 2 3 2 2 2 3" xfId="4178" xr:uid="{00000000-0005-0000-0000-000009040000}"/>
    <cellStyle name="20% - Accent4 2 2 3 2 2 3" xfId="2894" xr:uid="{00000000-0005-0000-0000-00000A040000}"/>
    <cellStyle name="20% - Accent4 2 2 3 2 2 3 2" xfId="7665" xr:uid="{00000000-0005-0000-0000-00000B040000}"/>
    <cellStyle name="20% - Accent4 2 2 3 2 2 4" xfId="4177" xr:uid="{00000000-0005-0000-0000-00000C040000}"/>
    <cellStyle name="20% - Accent4 2 2 3 2 3" xfId="1488" xr:uid="{00000000-0005-0000-0000-00000D040000}"/>
    <cellStyle name="20% - Accent4 2 2 3 2 3 2" xfId="3362" xr:uid="{00000000-0005-0000-0000-00000E040000}"/>
    <cellStyle name="20% - Accent4 2 2 3 2 3 2 2" xfId="8132" xr:uid="{00000000-0005-0000-0000-00000F040000}"/>
    <cellStyle name="20% - Accent4 2 2 3 2 3 3" xfId="4179" xr:uid="{00000000-0005-0000-0000-000010040000}"/>
    <cellStyle name="20% - Accent4 2 2 3 2 4" xfId="2428" xr:uid="{00000000-0005-0000-0000-000011040000}"/>
    <cellStyle name="20% - Accent4 2 2 3 2 4 2" xfId="7199" xr:uid="{00000000-0005-0000-0000-000012040000}"/>
    <cellStyle name="20% - Accent4 2 2 3 2 5" xfId="4176" xr:uid="{00000000-0005-0000-0000-000013040000}"/>
    <cellStyle name="20% - Accent4 2 2 3 3" xfId="783" xr:uid="{00000000-0005-0000-0000-000014040000}"/>
    <cellStyle name="20% - Accent4 2 2 3 3 2" xfId="1720" xr:uid="{00000000-0005-0000-0000-000015040000}"/>
    <cellStyle name="20% - Accent4 2 2 3 3 2 2" xfId="3594" xr:uid="{00000000-0005-0000-0000-000016040000}"/>
    <cellStyle name="20% - Accent4 2 2 3 3 2 2 2" xfId="8364" xr:uid="{00000000-0005-0000-0000-000017040000}"/>
    <cellStyle name="20% - Accent4 2 2 3 3 2 3" xfId="4181" xr:uid="{00000000-0005-0000-0000-000018040000}"/>
    <cellStyle name="20% - Accent4 2 2 3 3 3" xfId="2660" xr:uid="{00000000-0005-0000-0000-000019040000}"/>
    <cellStyle name="20% - Accent4 2 2 3 3 3 2" xfId="7431" xr:uid="{00000000-0005-0000-0000-00001A040000}"/>
    <cellStyle name="20% - Accent4 2 2 3 3 4" xfId="4180" xr:uid="{00000000-0005-0000-0000-00001B040000}"/>
    <cellStyle name="20% - Accent4 2 2 3 4" xfId="1254" xr:uid="{00000000-0005-0000-0000-00001C040000}"/>
    <cellStyle name="20% - Accent4 2 2 3 4 2" xfId="3128" xr:uid="{00000000-0005-0000-0000-00001D040000}"/>
    <cellStyle name="20% - Accent4 2 2 3 4 2 2" xfId="7898" xr:uid="{00000000-0005-0000-0000-00001E040000}"/>
    <cellStyle name="20% - Accent4 2 2 3 4 3" xfId="4182" xr:uid="{00000000-0005-0000-0000-00001F040000}"/>
    <cellStyle name="20% - Accent4 2 2 3 5" xfId="2194" xr:uid="{00000000-0005-0000-0000-000020040000}"/>
    <cellStyle name="20% - Accent4 2 2 3 5 2" xfId="6965" xr:uid="{00000000-0005-0000-0000-000021040000}"/>
    <cellStyle name="20% - Accent4 2 2 3 6" xfId="4175" xr:uid="{00000000-0005-0000-0000-000022040000}"/>
    <cellStyle name="20% - Accent4 2 2 4" xfId="426" xr:uid="{00000000-0005-0000-0000-000023040000}"/>
    <cellStyle name="20% - Accent4 2 2 4 2" xfId="900" xr:uid="{00000000-0005-0000-0000-000024040000}"/>
    <cellStyle name="20% - Accent4 2 2 4 2 2" xfId="1837" xr:uid="{00000000-0005-0000-0000-000025040000}"/>
    <cellStyle name="20% - Accent4 2 2 4 2 2 2" xfId="3711" xr:uid="{00000000-0005-0000-0000-000026040000}"/>
    <cellStyle name="20% - Accent4 2 2 4 2 2 2 2" xfId="8481" xr:uid="{00000000-0005-0000-0000-000027040000}"/>
    <cellStyle name="20% - Accent4 2 2 4 2 2 3" xfId="4185" xr:uid="{00000000-0005-0000-0000-000028040000}"/>
    <cellStyle name="20% - Accent4 2 2 4 2 3" xfId="2777" xr:uid="{00000000-0005-0000-0000-000029040000}"/>
    <cellStyle name="20% - Accent4 2 2 4 2 3 2" xfId="7548" xr:uid="{00000000-0005-0000-0000-00002A040000}"/>
    <cellStyle name="20% - Accent4 2 2 4 2 4" xfId="4184" xr:uid="{00000000-0005-0000-0000-00002B040000}"/>
    <cellStyle name="20% - Accent4 2 2 4 3" xfId="1371" xr:uid="{00000000-0005-0000-0000-00002C040000}"/>
    <cellStyle name="20% - Accent4 2 2 4 3 2" xfId="3245" xr:uid="{00000000-0005-0000-0000-00002D040000}"/>
    <cellStyle name="20% - Accent4 2 2 4 3 2 2" xfId="8015" xr:uid="{00000000-0005-0000-0000-00002E040000}"/>
    <cellStyle name="20% - Accent4 2 2 4 3 3" xfId="4186" xr:uid="{00000000-0005-0000-0000-00002F040000}"/>
    <cellStyle name="20% - Accent4 2 2 4 4" xfId="2311" xr:uid="{00000000-0005-0000-0000-000030040000}"/>
    <cellStyle name="20% - Accent4 2 2 4 4 2" xfId="7082" xr:uid="{00000000-0005-0000-0000-000031040000}"/>
    <cellStyle name="20% - Accent4 2 2 4 5" xfId="4183" xr:uid="{00000000-0005-0000-0000-000032040000}"/>
    <cellStyle name="20% - Accent4 2 2 5" xfId="678" xr:uid="{00000000-0005-0000-0000-000033040000}"/>
    <cellStyle name="20% - Accent4 2 2 5 2" xfId="1615" xr:uid="{00000000-0005-0000-0000-000034040000}"/>
    <cellStyle name="20% - Accent4 2 2 5 2 2" xfId="3489" xr:uid="{00000000-0005-0000-0000-000035040000}"/>
    <cellStyle name="20% - Accent4 2 2 5 2 2 2" xfId="8259" xr:uid="{00000000-0005-0000-0000-000036040000}"/>
    <cellStyle name="20% - Accent4 2 2 5 2 3" xfId="4188" xr:uid="{00000000-0005-0000-0000-000037040000}"/>
    <cellStyle name="20% - Accent4 2 2 5 3" xfId="2555" xr:uid="{00000000-0005-0000-0000-000038040000}"/>
    <cellStyle name="20% - Accent4 2 2 5 3 2" xfId="7326" xr:uid="{00000000-0005-0000-0000-000039040000}"/>
    <cellStyle name="20% - Accent4 2 2 5 4" xfId="4187" xr:uid="{00000000-0005-0000-0000-00003A040000}"/>
    <cellStyle name="20% - Accent4 2 2 6" xfId="1136" xr:uid="{00000000-0005-0000-0000-00003B040000}"/>
    <cellStyle name="20% - Accent4 2 2 6 2" xfId="3011" xr:uid="{00000000-0005-0000-0000-00003C040000}"/>
    <cellStyle name="20% - Accent4 2 2 6 2 2" xfId="7781" xr:uid="{00000000-0005-0000-0000-00003D040000}"/>
    <cellStyle name="20% - Accent4 2 2 6 3" xfId="4189" xr:uid="{00000000-0005-0000-0000-00003E040000}"/>
    <cellStyle name="20% - Accent4 2 2 7" xfId="2077" xr:uid="{00000000-0005-0000-0000-00003F040000}"/>
    <cellStyle name="20% - Accent4 2 2 7 2" xfId="6848" xr:uid="{00000000-0005-0000-0000-000040040000}"/>
    <cellStyle name="20% - Accent4 2 2 8" xfId="4158" xr:uid="{00000000-0005-0000-0000-000041040000}"/>
    <cellStyle name="20% - Accent4 2 3" xfId="178" xr:uid="{00000000-0005-0000-0000-000042040000}"/>
    <cellStyle name="20% - Accent4 2 3 2" xfId="335" xr:uid="{00000000-0005-0000-0000-000043040000}"/>
    <cellStyle name="20% - Accent4 2 3 2 2" xfId="569" xr:uid="{00000000-0005-0000-0000-000044040000}"/>
    <cellStyle name="20% - Accent4 2 3 2 2 2" xfId="1043" xr:uid="{00000000-0005-0000-0000-000045040000}"/>
    <cellStyle name="20% - Accent4 2 3 2 2 2 2" xfId="1980" xr:uid="{00000000-0005-0000-0000-000046040000}"/>
    <cellStyle name="20% - Accent4 2 3 2 2 2 2 2" xfId="3854" xr:uid="{00000000-0005-0000-0000-000047040000}"/>
    <cellStyle name="20% - Accent4 2 3 2 2 2 2 2 2" xfId="8624" xr:uid="{00000000-0005-0000-0000-000048040000}"/>
    <cellStyle name="20% - Accent4 2 3 2 2 2 2 3" xfId="4194" xr:uid="{00000000-0005-0000-0000-000049040000}"/>
    <cellStyle name="20% - Accent4 2 3 2 2 2 3" xfId="2920" xr:uid="{00000000-0005-0000-0000-00004A040000}"/>
    <cellStyle name="20% - Accent4 2 3 2 2 2 3 2" xfId="7691" xr:uid="{00000000-0005-0000-0000-00004B040000}"/>
    <cellStyle name="20% - Accent4 2 3 2 2 2 4" xfId="4193" xr:uid="{00000000-0005-0000-0000-00004C040000}"/>
    <cellStyle name="20% - Accent4 2 3 2 2 3" xfId="1514" xr:uid="{00000000-0005-0000-0000-00004D040000}"/>
    <cellStyle name="20% - Accent4 2 3 2 2 3 2" xfId="3388" xr:uid="{00000000-0005-0000-0000-00004E040000}"/>
    <cellStyle name="20% - Accent4 2 3 2 2 3 2 2" xfId="8158" xr:uid="{00000000-0005-0000-0000-00004F040000}"/>
    <cellStyle name="20% - Accent4 2 3 2 2 3 3" xfId="4195" xr:uid="{00000000-0005-0000-0000-000050040000}"/>
    <cellStyle name="20% - Accent4 2 3 2 2 4" xfId="2454" xr:uid="{00000000-0005-0000-0000-000051040000}"/>
    <cellStyle name="20% - Accent4 2 3 2 2 4 2" xfId="7225" xr:uid="{00000000-0005-0000-0000-000052040000}"/>
    <cellStyle name="20% - Accent4 2 3 2 2 5" xfId="4192" xr:uid="{00000000-0005-0000-0000-000053040000}"/>
    <cellStyle name="20% - Accent4 2 3 2 3" xfId="809" xr:uid="{00000000-0005-0000-0000-000054040000}"/>
    <cellStyle name="20% - Accent4 2 3 2 3 2" xfId="1746" xr:uid="{00000000-0005-0000-0000-000055040000}"/>
    <cellStyle name="20% - Accent4 2 3 2 3 2 2" xfId="3620" xr:uid="{00000000-0005-0000-0000-000056040000}"/>
    <cellStyle name="20% - Accent4 2 3 2 3 2 2 2" xfId="8390" xr:uid="{00000000-0005-0000-0000-000057040000}"/>
    <cellStyle name="20% - Accent4 2 3 2 3 2 3" xfId="4197" xr:uid="{00000000-0005-0000-0000-000058040000}"/>
    <cellStyle name="20% - Accent4 2 3 2 3 3" xfId="2686" xr:uid="{00000000-0005-0000-0000-000059040000}"/>
    <cellStyle name="20% - Accent4 2 3 2 3 3 2" xfId="7457" xr:uid="{00000000-0005-0000-0000-00005A040000}"/>
    <cellStyle name="20% - Accent4 2 3 2 3 4" xfId="4196" xr:uid="{00000000-0005-0000-0000-00005B040000}"/>
    <cellStyle name="20% - Accent4 2 3 2 4" xfId="1280" xr:uid="{00000000-0005-0000-0000-00005C040000}"/>
    <cellStyle name="20% - Accent4 2 3 2 4 2" xfId="3154" xr:uid="{00000000-0005-0000-0000-00005D040000}"/>
    <cellStyle name="20% - Accent4 2 3 2 4 2 2" xfId="7924" xr:uid="{00000000-0005-0000-0000-00005E040000}"/>
    <cellStyle name="20% - Accent4 2 3 2 4 3" xfId="4198" xr:uid="{00000000-0005-0000-0000-00005F040000}"/>
    <cellStyle name="20% - Accent4 2 3 2 5" xfId="2220" xr:uid="{00000000-0005-0000-0000-000060040000}"/>
    <cellStyle name="20% - Accent4 2 3 2 5 2" xfId="6991" xr:uid="{00000000-0005-0000-0000-000061040000}"/>
    <cellStyle name="20% - Accent4 2 3 2 6" xfId="4191" xr:uid="{00000000-0005-0000-0000-000062040000}"/>
    <cellStyle name="20% - Accent4 2 3 3" xfId="452" xr:uid="{00000000-0005-0000-0000-000063040000}"/>
    <cellStyle name="20% - Accent4 2 3 3 2" xfId="926" xr:uid="{00000000-0005-0000-0000-000064040000}"/>
    <cellStyle name="20% - Accent4 2 3 3 2 2" xfId="1863" xr:uid="{00000000-0005-0000-0000-000065040000}"/>
    <cellStyle name="20% - Accent4 2 3 3 2 2 2" xfId="3737" xr:uid="{00000000-0005-0000-0000-000066040000}"/>
    <cellStyle name="20% - Accent4 2 3 3 2 2 2 2" xfId="8507" xr:uid="{00000000-0005-0000-0000-000067040000}"/>
    <cellStyle name="20% - Accent4 2 3 3 2 2 3" xfId="4201" xr:uid="{00000000-0005-0000-0000-000068040000}"/>
    <cellStyle name="20% - Accent4 2 3 3 2 3" xfId="2803" xr:uid="{00000000-0005-0000-0000-000069040000}"/>
    <cellStyle name="20% - Accent4 2 3 3 2 3 2" xfId="7574" xr:uid="{00000000-0005-0000-0000-00006A040000}"/>
    <cellStyle name="20% - Accent4 2 3 3 2 4" xfId="4200" xr:uid="{00000000-0005-0000-0000-00006B040000}"/>
    <cellStyle name="20% - Accent4 2 3 3 3" xfId="1397" xr:uid="{00000000-0005-0000-0000-00006C040000}"/>
    <cellStyle name="20% - Accent4 2 3 3 3 2" xfId="3271" xr:uid="{00000000-0005-0000-0000-00006D040000}"/>
    <cellStyle name="20% - Accent4 2 3 3 3 2 2" xfId="8041" xr:uid="{00000000-0005-0000-0000-00006E040000}"/>
    <cellStyle name="20% - Accent4 2 3 3 3 3" xfId="4202" xr:uid="{00000000-0005-0000-0000-00006F040000}"/>
    <cellStyle name="20% - Accent4 2 3 3 4" xfId="2337" xr:uid="{00000000-0005-0000-0000-000070040000}"/>
    <cellStyle name="20% - Accent4 2 3 3 4 2" xfId="7108" xr:uid="{00000000-0005-0000-0000-000071040000}"/>
    <cellStyle name="20% - Accent4 2 3 3 5" xfId="4199" xr:uid="{00000000-0005-0000-0000-000072040000}"/>
    <cellStyle name="20% - Accent4 2 3 4" xfId="704" xr:uid="{00000000-0005-0000-0000-000073040000}"/>
    <cellStyle name="20% - Accent4 2 3 4 2" xfId="1641" xr:uid="{00000000-0005-0000-0000-000074040000}"/>
    <cellStyle name="20% - Accent4 2 3 4 2 2" xfId="3515" xr:uid="{00000000-0005-0000-0000-000075040000}"/>
    <cellStyle name="20% - Accent4 2 3 4 2 2 2" xfId="8285" xr:uid="{00000000-0005-0000-0000-000076040000}"/>
    <cellStyle name="20% - Accent4 2 3 4 2 3" xfId="4204" xr:uid="{00000000-0005-0000-0000-000077040000}"/>
    <cellStyle name="20% - Accent4 2 3 4 3" xfId="2581" xr:uid="{00000000-0005-0000-0000-000078040000}"/>
    <cellStyle name="20% - Accent4 2 3 4 3 2" xfId="7352" xr:uid="{00000000-0005-0000-0000-000079040000}"/>
    <cellStyle name="20% - Accent4 2 3 4 4" xfId="4203" xr:uid="{00000000-0005-0000-0000-00007A040000}"/>
    <cellStyle name="20% - Accent4 2 3 5" xfId="1162" xr:uid="{00000000-0005-0000-0000-00007B040000}"/>
    <cellStyle name="20% - Accent4 2 3 5 2" xfId="3037" xr:uid="{00000000-0005-0000-0000-00007C040000}"/>
    <cellStyle name="20% - Accent4 2 3 5 2 2" xfId="7807" xr:uid="{00000000-0005-0000-0000-00007D040000}"/>
    <cellStyle name="20% - Accent4 2 3 5 3" xfId="4205" xr:uid="{00000000-0005-0000-0000-00007E040000}"/>
    <cellStyle name="20% - Accent4 2 3 6" xfId="2103" xr:uid="{00000000-0005-0000-0000-00007F040000}"/>
    <cellStyle name="20% - Accent4 2 3 6 2" xfId="6874" xr:uid="{00000000-0005-0000-0000-000080040000}"/>
    <cellStyle name="20% - Accent4 2 3 7" xfId="4190" xr:uid="{00000000-0005-0000-0000-000081040000}"/>
    <cellStyle name="20% - Accent4 2 4" xfId="283" xr:uid="{00000000-0005-0000-0000-000082040000}"/>
    <cellStyle name="20% - Accent4 2 4 2" xfId="517" xr:uid="{00000000-0005-0000-0000-000083040000}"/>
    <cellStyle name="20% - Accent4 2 4 2 2" xfId="991" xr:uid="{00000000-0005-0000-0000-000084040000}"/>
    <cellStyle name="20% - Accent4 2 4 2 2 2" xfId="1928" xr:uid="{00000000-0005-0000-0000-000085040000}"/>
    <cellStyle name="20% - Accent4 2 4 2 2 2 2" xfId="3802" xr:uid="{00000000-0005-0000-0000-000086040000}"/>
    <cellStyle name="20% - Accent4 2 4 2 2 2 2 2" xfId="8572" xr:uid="{00000000-0005-0000-0000-000087040000}"/>
    <cellStyle name="20% - Accent4 2 4 2 2 2 3" xfId="4209" xr:uid="{00000000-0005-0000-0000-000088040000}"/>
    <cellStyle name="20% - Accent4 2 4 2 2 3" xfId="2868" xr:uid="{00000000-0005-0000-0000-000089040000}"/>
    <cellStyle name="20% - Accent4 2 4 2 2 3 2" xfId="7639" xr:uid="{00000000-0005-0000-0000-00008A040000}"/>
    <cellStyle name="20% - Accent4 2 4 2 2 4" xfId="4208" xr:uid="{00000000-0005-0000-0000-00008B040000}"/>
    <cellStyle name="20% - Accent4 2 4 2 3" xfId="1462" xr:uid="{00000000-0005-0000-0000-00008C040000}"/>
    <cellStyle name="20% - Accent4 2 4 2 3 2" xfId="3336" xr:uid="{00000000-0005-0000-0000-00008D040000}"/>
    <cellStyle name="20% - Accent4 2 4 2 3 2 2" xfId="8106" xr:uid="{00000000-0005-0000-0000-00008E040000}"/>
    <cellStyle name="20% - Accent4 2 4 2 3 3" xfId="4210" xr:uid="{00000000-0005-0000-0000-00008F040000}"/>
    <cellStyle name="20% - Accent4 2 4 2 4" xfId="2402" xr:uid="{00000000-0005-0000-0000-000090040000}"/>
    <cellStyle name="20% - Accent4 2 4 2 4 2" xfId="7173" xr:uid="{00000000-0005-0000-0000-000091040000}"/>
    <cellStyle name="20% - Accent4 2 4 2 5" xfId="4207" xr:uid="{00000000-0005-0000-0000-000092040000}"/>
    <cellStyle name="20% - Accent4 2 4 3" xfId="757" xr:uid="{00000000-0005-0000-0000-000093040000}"/>
    <cellStyle name="20% - Accent4 2 4 3 2" xfId="1694" xr:uid="{00000000-0005-0000-0000-000094040000}"/>
    <cellStyle name="20% - Accent4 2 4 3 2 2" xfId="3568" xr:uid="{00000000-0005-0000-0000-000095040000}"/>
    <cellStyle name="20% - Accent4 2 4 3 2 2 2" xfId="8338" xr:uid="{00000000-0005-0000-0000-000096040000}"/>
    <cellStyle name="20% - Accent4 2 4 3 2 3" xfId="4212" xr:uid="{00000000-0005-0000-0000-000097040000}"/>
    <cellStyle name="20% - Accent4 2 4 3 3" xfId="2634" xr:uid="{00000000-0005-0000-0000-000098040000}"/>
    <cellStyle name="20% - Accent4 2 4 3 3 2" xfId="7405" xr:uid="{00000000-0005-0000-0000-000099040000}"/>
    <cellStyle name="20% - Accent4 2 4 3 4" xfId="4211" xr:uid="{00000000-0005-0000-0000-00009A040000}"/>
    <cellStyle name="20% - Accent4 2 4 4" xfId="1228" xr:uid="{00000000-0005-0000-0000-00009B040000}"/>
    <cellStyle name="20% - Accent4 2 4 4 2" xfId="3102" xr:uid="{00000000-0005-0000-0000-00009C040000}"/>
    <cellStyle name="20% - Accent4 2 4 4 2 2" xfId="7872" xr:uid="{00000000-0005-0000-0000-00009D040000}"/>
    <cellStyle name="20% - Accent4 2 4 4 3" xfId="4213" xr:uid="{00000000-0005-0000-0000-00009E040000}"/>
    <cellStyle name="20% - Accent4 2 4 5" xfId="2168" xr:uid="{00000000-0005-0000-0000-00009F040000}"/>
    <cellStyle name="20% - Accent4 2 4 5 2" xfId="6939" xr:uid="{00000000-0005-0000-0000-0000A0040000}"/>
    <cellStyle name="20% - Accent4 2 4 6" xfId="4206" xr:uid="{00000000-0005-0000-0000-0000A1040000}"/>
    <cellStyle name="20% - Accent4 2 5" xfId="400" xr:uid="{00000000-0005-0000-0000-0000A2040000}"/>
    <cellStyle name="20% - Accent4 2 5 2" xfId="874" xr:uid="{00000000-0005-0000-0000-0000A3040000}"/>
    <cellStyle name="20% - Accent4 2 5 2 2" xfId="1811" xr:uid="{00000000-0005-0000-0000-0000A4040000}"/>
    <cellStyle name="20% - Accent4 2 5 2 2 2" xfId="3685" xr:uid="{00000000-0005-0000-0000-0000A5040000}"/>
    <cellStyle name="20% - Accent4 2 5 2 2 2 2" xfId="8455" xr:uid="{00000000-0005-0000-0000-0000A6040000}"/>
    <cellStyle name="20% - Accent4 2 5 2 2 3" xfId="4216" xr:uid="{00000000-0005-0000-0000-0000A7040000}"/>
    <cellStyle name="20% - Accent4 2 5 2 3" xfId="2751" xr:uid="{00000000-0005-0000-0000-0000A8040000}"/>
    <cellStyle name="20% - Accent4 2 5 2 3 2" xfId="7522" xr:uid="{00000000-0005-0000-0000-0000A9040000}"/>
    <cellStyle name="20% - Accent4 2 5 2 4" xfId="4215" xr:uid="{00000000-0005-0000-0000-0000AA040000}"/>
    <cellStyle name="20% - Accent4 2 5 3" xfId="1345" xr:uid="{00000000-0005-0000-0000-0000AB040000}"/>
    <cellStyle name="20% - Accent4 2 5 3 2" xfId="3219" xr:uid="{00000000-0005-0000-0000-0000AC040000}"/>
    <cellStyle name="20% - Accent4 2 5 3 2 2" xfId="7989" xr:uid="{00000000-0005-0000-0000-0000AD040000}"/>
    <cellStyle name="20% - Accent4 2 5 3 3" xfId="4217" xr:uid="{00000000-0005-0000-0000-0000AE040000}"/>
    <cellStyle name="20% - Accent4 2 5 4" xfId="2285" xr:uid="{00000000-0005-0000-0000-0000AF040000}"/>
    <cellStyle name="20% - Accent4 2 5 4 2" xfId="7056" xr:uid="{00000000-0005-0000-0000-0000B0040000}"/>
    <cellStyle name="20% - Accent4 2 5 5" xfId="4214" xr:uid="{00000000-0005-0000-0000-0000B1040000}"/>
    <cellStyle name="20% - Accent4 2 6" xfId="654" xr:uid="{00000000-0005-0000-0000-0000B2040000}"/>
    <cellStyle name="20% - Accent4 2 6 2" xfId="1591" xr:uid="{00000000-0005-0000-0000-0000B3040000}"/>
    <cellStyle name="20% - Accent4 2 6 2 2" xfId="3465" xr:uid="{00000000-0005-0000-0000-0000B4040000}"/>
    <cellStyle name="20% - Accent4 2 6 2 2 2" xfId="8235" xr:uid="{00000000-0005-0000-0000-0000B5040000}"/>
    <cellStyle name="20% - Accent4 2 6 2 3" xfId="4219" xr:uid="{00000000-0005-0000-0000-0000B6040000}"/>
    <cellStyle name="20% - Accent4 2 6 3" xfId="2531" xr:uid="{00000000-0005-0000-0000-0000B7040000}"/>
    <cellStyle name="20% - Accent4 2 6 3 2" xfId="7302" xr:uid="{00000000-0005-0000-0000-0000B8040000}"/>
    <cellStyle name="20% - Accent4 2 6 4" xfId="4218" xr:uid="{00000000-0005-0000-0000-0000B9040000}"/>
    <cellStyle name="20% - Accent4 2 7" xfId="1110" xr:uid="{00000000-0005-0000-0000-0000BA040000}"/>
    <cellStyle name="20% - Accent4 2 7 2" xfId="2985" xr:uid="{00000000-0005-0000-0000-0000BB040000}"/>
    <cellStyle name="20% - Accent4 2 7 2 2" xfId="7755" xr:uid="{00000000-0005-0000-0000-0000BC040000}"/>
    <cellStyle name="20% - Accent4 2 7 3" xfId="4220" xr:uid="{00000000-0005-0000-0000-0000BD040000}"/>
    <cellStyle name="20% - Accent4 2 8" xfId="2051" xr:uid="{00000000-0005-0000-0000-0000BE040000}"/>
    <cellStyle name="20% - Accent4 2 8 2" xfId="6822" xr:uid="{00000000-0005-0000-0000-0000BF040000}"/>
    <cellStyle name="20% - Accent4 2 9" xfId="4157" xr:uid="{00000000-0005-0000-0000-0000C0040000}"/>
    <cellStyle name="20% - Accent4 3" xfId="386" xr:uid="{00000000-0005-0000-0000-0000C1040000}"/>
    <cellStyle name="20% - Accent4 3 2" xfId="620" xr:uid="{00000000-0005-0000-0000-0000C2040000}"/>
    <cellStyle name="20% - Accent4 3 2 2" xfId="1094" xr:uid="{00000000-0005-0000-0000-0000C3040000}"/>
    <cellStyle name="20% - Accent4 3 2 2 2" xfId="2031" xr:uid="{00000000-0005-0000-0000-0000C4040000}"/>
    <cellStyle name="20% - Accent4 3 2 2 2 2" xfId="3905" xr:uid="{00000000-0005-0000-0000-0000C5040000}"/>
    <cellStyle name="20% - Accent4 3 2 2 2 2 2" xfId="8675" xr:uid="{00000000-0005-0000-0000-0000C6040000}"/>
    <cellStyle name="20% - Accent4 3 2 2 2 3" xfId="4224" xr:uid="{00000000-0005-0000-0000-0000C7040000}"/>
    <cellStyle name="20% - Accent4 3 2 2 3" xfId="2971" xr:uid="{00000000-0005-0000-0000-0000C8040000}"/>
    <cellStyle name="20% - Accent4 3 2 2 3 2" xfId="7742" xr:uid="{00000000-0005-0000-0000-0000C9040000}"/>
    <cellStyle name="20% - Accent4 3 2 2 4" xfId="4223" xr:uid="{00000000-0005-0000-0000-0000CA040000}"/>
    <cellStyle name="20% - Accent4 3 2 3" xfId="1565" xr:uid="{00000000-0005-0000-0000-0000CB040000}"/>
    <cellStyle name="20% - Accent4 3 2 3 2" xfId="3439" xr:uid="{00000000-0005-0000-0000-0000CC040000}"/>
    <cellStyle name="20% - Accent4 3 2 3 2 2" xfId="8209" xr:uid="{00000000-0005-0000-0000-0000CD040000}"/>
    <cellStyle name="20% - Accent4 3 2 3 3" xfId="4225" xr:uid="{00000000-0005-0000-0000-0000CE040000}"/>
    <cellStyle name="20% - Accent4 3 2 4" xfId="2505" xr:uid="{00000000-0005-0000-0000-0000CF040000}"/>
    <cellStyle name="20% - Accent4 3 2 4 2" xfId="7276" xr:uid="{00000000-0005-0000-0000-0000D0040000}"/>
    <cellStyle name="20% - Accent4 3 2 5" xfId="4222" xr:uid="{00000000-0005-0000-0000-0000D1040000}"/>
    <cellStyle name="20% - Accent4 3 3" xfId="860" xr:uid="{00000000-0005-0000-0000-0000D2040000}"/>
    <cellStyle name="20% - Accent4 3 3 2" xfId="1797" xr:uid="{00000000-0005-0000-0000-0000D3040000}"/>
    <cellStyle name="20% - Accent4 3 3 2 2" xfId="3671" xr:uid="{00000000-0005-0000-0000-0000D4040000}"/>
    <cellStyle name="20% - Accent4 3 3 2 2 2" xfId="8441" xr:uid="{00000000-0005-0000-0000-0000D5040000}"/>
    <cellStyle name="20% - Accent4 3 3 2 3" xfId="4227" xr:uid="{00000000-0005-0000-0000-0000D6040000}"/>
    <cellStyle name="20% - Accent4 3 3 3" xfId="2737" xr:uid="{00000000-0005-0000-0000-0000D7040000}"/>
    <cellStyle name="20% - Accent4 3 3 3 2" xfId="7508" xr:uid="{00000000-0005-0000-0000-0000D8040000}"/>
    <cellStyle name="20% - Accent4 3 3 4" xfId="4226" xr:uid="{00000000-0005-0000-0000-0000D9040000}"/>
    <cellStyle name="20% - Accent4 3 4" xfId="1331" xr:uid="{00000000-0005-0000-0000-0000DA040000}"/>
    <cellStyle name="20% - Accent4 3 4 2" xfId="3205" xr:uid="{00000000-0005-0000-0000-0000DB040000}"/>
    <cellStyle name="20% - Accent4 3 4 2 2" xfId="7975" xr:uid="{00000000-0005-0000-0000-0000DC040000}"/>
    <cellStyle name="20% - Accent4 3 4 3" xfId="4228" xr:uid="{00000000-0005-0000-0000-0000DD040000}"/>
    <cellStyle name="20% - Accent4 3 5" xfId="2271" xr:uid="{00000000-0005-0000-0000-0000DE040000}"/>
    <cellStyle name="20% - Accent4 3 5 2" xfId="7042" xr:uid="{00000000-0005-0000-0000-0000DF040000}"/>
    <cellStyle name="20% - Accent4 3 6" xfId="4221" xr:uid="{00000000-0005-0000-0000-0000E0040000}"/>
    <cellStyle name="20% - Accent4 4" xfId="503" xr:uid="{00000000-0005-0000-0000-0000E1040000}"/>
    <cellStyle name="20% - Accent4 4 2" xfId="977" xr:uid="{00000000-0005-0000-0000-0000E2040000}"/>
    <cellStyle name="20% - Accent4 4 2 2" xfId="1914" xr:uid="{00000000-0005-0000-0000-0000E3040000}"/>
    <cellStyle name="20% - Accent4 4 2 2 2" xfId="3788" xr:uid="{00000000-0005-0000-0000-0000E4040000}"/>
    <cellStyle name="20% - Accent4 4 2 2 2 2" xfId="8558" xr:uid="{00000000-0005-0000-0000-0000E5040000}"/>
    <cellStyle name="20% - Accent4 4 2 2 3" xfId="4231" xr:uid="{00000000-0005-0000-0000-0000E6040000}"/>
    <cellStyle name="20% - Accent4 4 2 3" xfId="2854" xr:uid="{00000000-0005-0000-0000-0000E7040000}"/>
    <cellStyle name="20% - Accent4 4 2 3 2" xfId="7625" xr:uid="{00000000-0005-0000-0000-0000E8040000}"/>
    <cellStyle name="20% - Accent4 4 2 4" xfId="4230" xr:uid="{00000000-0005-0000-0000-0000E9040000}"/>
    <cellStyle name="20% - Accent4 4 3" xfId="1448" xr:uid="{00000000-0005-0000-0000-0000EA040000}"/>
    <cellStyle name="20% - Accent4 4 3 2" xfId="3322" xr:uid="{00000000-0005-0000-0000-0000EB040000}"/>
    <cellStyle name="20% - Accent4 4 3 2 2" xfId="8092" xr:uid="{00000000-0005-0000-0000-0000EC040000}"/>
    <cellStyle name="20% - Accent4 4 3 3" xfId="4232" xr:uid="{00000000-0005-0000-0000-0000ED040000}"/>
    <cellStyle name="20% - Accent4 4 4" xfId="2388" xr:uid="{00000000-0005-0000-0000-0000EE040000}"/>
    <cellStyle name="20% - Accent4 4 4 2" xfId="7159" xr:uid="{00000000-0005-0000-0000-0000EF040000}"/>
    <cellStyle name="20% - Accent4 4 5" xfId="4229" xr:uid="{00000000-0005-0000-0000-0000F0040000}"/>
    <cellStyle name="20% - Accent4 5" xfId="641" xr:uid="{00000000-0005-0000-0000-0000F1040000}"/>
    <cellStyle name="20% - Accent4 5 2" xfId="1578" xr:uid="{00000000-0005-0000-0000-0000F2040000}"/>
    <cellStyle name="20% - Accent4 5 2 2" xfId="3452" xr:uid="{00000000-0005-0000-0000-0000F3040000}"/>
    <cellStyle name="20% - Accent4 5 2 2 2" xfId="8222" xr:uid="{00000000-0005-0000-0000-0000F4040000}"/>
    <cellStyle name="20% - Accent4 5 2 3" xfId="4234" xr:uid="{00000000-0005-0000-0000-0000F5040000}"/>
    <cellStyle name="20% - Accent4 5 3" xfId="2518" xr:uid="{00000000-0005-0000-0000-0000F6040000}"/>
    <cellStyle name="20% - Accent4 5 3 2" xfId="7289" xr:uid="{00000000-0005-0000-0000-0000F7040000}"/>
    <cellStyle name="20% - Accent4 5 4" xfId="4233" xr:uid="{00000000-0005-0000-0000-0000F8040000}"/>
    <cellStyle name="20% - Accent4 6" xfId="1213" xr:uid="{00000000-0005-0000-0000-0000F9040000}"/>
    <cellStyle name="20% - Accent4 6 2" xfId="3088" xr:uid="{00000000-0005-0000-0000-0000FA040000}"/>
    <cellStyle name="20% - Accent4 6 2 2" xfId="7858" xr:uid="{00000000-0005-0000-0000-0000FB040000}"/>
    <cellStyle name="20% - Accent4 6 3" xfId="4235" xr:uid="{00000000-0005-0000-0000-0000FC040000}"/>
    <cellStyle name="20% - Accent4 7" xfId="2154" xr:uid="{00000000-0005-0000-0000-0000FD040000}"/>
    <cellStyle name="20% - Accent4 7 2" xfId="6925" xr:uid="{00000000-0005-0000-0000-0000FE040000}"/>
    <cellStyle name="20% - Accent4 8" xfId="4156" xr:uid="{00000000-0005-0000-0000-0000FF040000}"/>
    <cellStyle name="20% - Accent5" xfId="248" builtinId="46" customBuiltin="1"/>
    <cellStyle name="20% - Accent5 2" xfId="12" xr:uid="{00000000-0005-0000-0000-000001050000}"/>
    <cellStyle name="20% - Accent5 2 2" xfId="147" xr:uid="{00000000-0005-0000-0000-000002050000}"/>
    <cellStyle name="20% - Accent5 2 2 2" xfId="206" xr:uid="{00000000-0005-0000-0000-000003050000}"/>
    <cellStyle name="20% - Accent5 2 2 2 2" xfId="362" xr:uid="{00000000-0005-0000-0000-000004050000}"/>
    <cellStyle name="20% - Accent5 2 2 2 2 2" xfId="596" xr:uid="{00000000-0005-0000-0000-000005050000}"/>
    <cellStyle name="20% - Accent5 2 2 2 2 2 2" xfId="1070" xr:uid="{00000000-0005-0000-0000-000006050000}"/>
    <cellStyle name="20% - Accent5 2 2 2 2 2 2 2" xfId="2007" xr:uid="{00000000-0005-0000-0000-000007050000}"/>
    <cellStyle name="20% - Accent5 2 2 2 2 2 2 2 2" xfId="3881" xr:uid="{00000000-0005-0000-0000-000008050000}"/>
    <cellStyle name="20% - Accent5 2 2 2 2 2 2 2 2 2" xfId="8651" xr:uid="{00000000-0005-0000-0000-000009050000}"/>
    <cellStyle name="20% - Accent5 2 2 2 2 2 2 2 3" xfId="4243" xr:uid="{00000000-0005-0000-0000-00000A050000}"/>
    <cellStyle name="20% - Accent5 2 2 2 2 2 2 3" xfId="2947" xr:uid="{00000000-0005-0000-0000-00000B050000}"/>
    <cellStyle name="20% - Accent5 2 2 2 2 2 2 3 2" xfId="7718" xr:uid="{00000000-0005-0000-0000-00000C050000}"/>
    <cellStyle name="20% - Accent5 2 2 2 2 2 2 4" xfId="4242" xr:uid="{00000000-0005-0000-0000-00000D050000}"/>
    <cellStyle name="20% - Accent5 2 2 2 2 2 3" xfId="1541" xr:uid="{00000000-0005-0000-0000-00000E050000}"/>
    <cellStyle name="20% - Accent5 2 2 2 2 2 3 2" xfId="3415" xr:uid="{00000000-0005-0000-0000-00000F050000}"/>
    <cellStyle name="20% - Accent5 2 2 2 2 2 3 2 2" xfId="8185" xr:uid="{00000000-0005-0000-0000-000010050000}"/>
    <cellStyle name="20% - Accent5 2 2 2 2 2 3 3" xfId="4244" xr:uid="{00000000-0005-0000-0000-000011050000}"/>
    <cellStyle name="20% - Accent5 2 2 2 2 2 4" xfId="2481" xr:uid="{00000000-0005-0000-0000-000012050000}"/>
    <cellStyle name="20% - Accent5 2 2 2 2 2 4 2" xfId="7252" xr:uid="{00000000-0005-0000-0000-000013050000}"/>
    <cellStyle name="20% - Accent5 2 2 2 2 2 5" xfId="4241" xr:uid="{00000000-0005-0000-0000-000014050000}"/>
    <cellStyle name="20% - Accent5 2 2 2 2 3" xfId="836" xr:uid="{00000000-0005-0000-0000-000015050000}"/>
    <cellStyle name="20% - Accent5 2 2 2 2 3 2" xfId="1773" xr:uid="{00000000-0005-0000-0000-000016050000}"/>
    <cellStyle name="20% - Accent5 2 2 2 2 3 2 2" xfId="3647" xr:uid="{00000000-0005-0000-0000-000017050000}"/>
    <cellStyle name="20% - Accent5 2 2 2 2 3 2 2 2" xfId="8417" xr:uid="{00000000-0005-0000-0000-000018050000}"/>
    <cellStyle name="20% - Accent5 2 2 2 2 3 2 3" xfId="4246" xr:uid="{00000000-0005-0000-0000-000019050000}"/>
    <cellStyle name="20% - Accent5 2 2 2 2 3 3" xfId="2713" xr:uid="{00000000-0005-0000-0000-00001A050000}"/>
    <cellStyle name="20% - Accent5 2 2 2 2 3 3 2" xfId="7484" xr:uid="{00000000-0005-0000-0000-00001B050000}"/>
    <cellStyle name="20% - Accent5 2 2 2 2 3 4" xfId="4245" xr:uid="{00000000-0005-0000-0000-00001C050000}"/>
    <cellStyle name="20% - Accent5 2 2 2 2 4" xfId="1307" xr:uid="{00000000-0005-0000-0000-00001D050000}"/>
    <cellStyle name="20% - Accent5 2 2 2 2 4 2" xfId="3181" xr:uid="{00000000-0005-0000-0000-00001E050000}"/>
    <cellStyle name="20% - Accent5 2 2 2 2 4 2 2" xfId="7951" xr:uid="{00000000-0005-0000-0000-00001F050000}"/>
    <cellStyle name="20% - Accent5 2 2 2 2 4 3" xfId="4247" xr:uid="{00000000-0005-0000-0000-000020050000}"/>
    <cellStyle name="20% - Accent5 2 2 2 2 5" xfId="2247" xr:uid="{00000000-0005-0000-0000-000021050000}"/>
    <cellStyle name="20% - Accent5 2 2 2 2 5 2" xfId="7018" xr:uid="{00000000-0005-0000-0000-000022050000}"/>
    <cellStyle name="20% - Accent5 2 2 2 2 6" xfId="4240" xr:uid="{00000000-0005-0000-0000-000023050000}"/>
    <cellStyle name="20% - Accent5 2 2 2 3" xfId="479" xr:uid="{00000000-0005-0000-0000-000024050000}"/>
    <cellStyle name="20% - Accent5 2 2 2 3 2" xfId="953" xr:uid="{00000000-0005-0000-0000-000025050000}"/>
    <cellStyle name="20% - Accent5 2 2 2 3 2 2" xfId="1890" xr:uid="{00000000-0005-0000-0000-000026050000}"/>
    <cellStyle name="20% - Accent5 2 2 2 3 2 2 2" xfId="3764" xr:uid="{00000000-0005-0000-0000-000027050000}"/>
    <cellStyle name="20% - Accent5 2 2 2 3 2 2 2 2" xfId="8534" xr:uid="{00000000-0005-0000-0000-000028050000}"/>
    <cellStyle name="20% - Accent5 2 2 2 3 2 2 3" xfId="4250" xr:uid="{00000000-0005-0000-0000-000029050000}"/>
    <cellStyle name="20% - Accent5 2 2 2 3 2 3" xfId="2830" xr:uid="{00000000-0005-0000-0000-00002A050000}"/>
    <cellStyle name="20% - Accent5 2 2 2 3 2 3 2" xfId="7601" xr:uid="{00000000-0005-0000-0000-00002B050000}"/>
    <cellStyle name="20% - Accent5 2 2 2 3 2 4" xfId="4249" xr:uid="{00000000-0005-0000-0000-00002C050000}"/>
    <cellStyle name="20% - Accent5 2 2 2 3 3" xfId="1424" xr:uid="{00000000-0005-0000-0000-00002D050000}"/>
    <cellStyle name="20% - Accent5 2 2 2 3 3 2" xfId="3298" xr:uid="{00000000-0005-0000-0000-00002E050000}"/>
    <cellStyle name="20% - Accent5 2 2 2 3 3 2 2" xfId="8068" xr:uid="{00000000-0005-0000-0000-00002F050000}"/>
    <cellStyle name="20% - Accent5 2 2 2 3 3 3" xfId="4251" xr:uid="{00000000-0005-0000-0000-000030050000}"/>
    <cellStyle name="20% - Accent5 2 2 2 3 4" xfId="2364" xr:uid="{00000000-0005-0000-0000-000031050000}"/>
    <cellStyle name="20% - Accent5 2 2 2 3 4 2" xfId="7135" xr:uid="{00000000-0005-0000-0000-000032050000}"/>
    <cellStyle name="20% - Accent5 2 2 2 3 5" xfId="4248" xr:uid="{00000000-0005-0000-0000-000033050000}"/>
    <cellStyle name="20% - Accent5 2 2 2 4" xfId="731" xr:uid="{00000000-0005-0000-0000-000034050000}"/>
    <cellStyle name="20% - Accent5 2 2 2 4 2" xfId="1668" xr:uid="{00000000-0005-0000-0000-000035050000}"/>
    <cellStyle name="20% - Accent5 2 2 2 4 2 2" xfId="3542" xr:uid="{00000000-0005-0000-0000-000036050000}"/>
    <cellStyle name="20% - Accent5 2 2 2 4 2 2 2" xfId="8312" xr:uid="{00000000-0005-0000-0000-000037050000}"/>
    <cellStyle name="20% - Accent5 2 2 2 4 2 3" xfId="4253" xr:uid="{00000000-0005-0000-0000-000038050000}"/>
    <cellStyle name="20% - Accent5 2 2 2 4 3" xfId="2608" xr:uid="{00000000-0005-0000-0000-000039050000}"/>
    <cellStyle name="20% - Accent5 2 2 2 4 3 2" xfId="7379" xr:uid="{00000000-0005-0000-0000-00003A050000}"/>
    <cellStyle name="20% - Accent5 2 2 2 4 4" xfId="4252" xr:uid="{00000000-0005-0000-0000-00003B050000}"/>
    <cellStyle name="20% - Accent5 2 2 2 5" xfId="1189" xr:uid="{00000000-0005-0000-0000-00003C050000}"/>
    <cellStyle name="20% - Accent5 2 2 2 5 2" xfId="3064" xr:uid="{00000000-0005-0000-0000-00003D050000}"/>
    <cellStyle name="20% - Accent5 2 2 2 5 2 2" xfId="7834" xr:uid="{00000000-0005-0000-0000-00003E050000}"/>
    <cellStyle name="20% - Accent5 2 2 2 5 3" xfId="4254" xr:uid="{00000000-0005-0000-0000-00003F050000}"/>
    <cellStyle name="20% - Accent5 2 2 2 6" xfId="2130" xr:uid="{00000000-0005-0000-0000-000040050000}"/>
    <cellStyle name="20% - Accent5 2 2 2 6 2" xfId="6901" xr:uid="{00000000-0005-0000-0000-000041050000}"/>
    <cellStyle name="20% - Accent5 2 2 2 7" xfId="4239" xr:uid="{00000000-0005-0000-0000-000042050000}"/>
    <cellStyle name="20% - Accent5 2 2 3" xfId="310" xr:uid="{00000000-0005-0000-0000-000043050000}"/>
    <cellStyle name="20% - Accent5 2 2 3 2" xfId="544" xr:uid="{00000000-0005-0000-0000-000044050000}"/>
    <cellStyle name="20% - Accent5 2 2 3 2 2" xfId="1018" xr:uid="{00000000-0005-0000-0000-000045050000}"/>
    <cellStyle name="20% - Accent5 2 2 3 2 2 2" xfId="1955" xr:uid="{00000000-0005-0000-0000-000046050000}"/>
    <cellStyle name="20% - Accent5 2 2 3 2 2 2 2" xfId="3829" xr:uid="{00000000-0005-0000-0000-000047050000}"/>
    <cellStyle name="20% - Accent5 2 2 3 2 2 2 2 2" xfId="8599" xr:uid="{00000000-0005-0000-0000-000048050000}"/>
    <cellStyle name="20% - Accent5 2 2 3 2 2 2 3" xfId="4258" xr:uid="{00000000-0005-0000-0000-000049050000}"/>
    <cellStyle name="20% - Accent5 2 2 3 2 2 3" xfId="2895" xr:uid="{00000000-0005-0000-0000-00004A050000}"/>
    <cellStyle name="20% - Accent5 2 2 3 2 2 3 2" xfId="7666" xr:uid="{00000000-0005-0000-0000-00004B050000}"/>
    <cellStyle name="20% - Accent5 2 2 3 2 2 4" xfId="4257" xr:uid="{00000000-0005-0000-0000-00004C050000}"/>
    <cellStyle name="20% - Accent5 2 2 3 2 3" xfId="1489" xr:uid="{00000000-0005-0000-0000-00004D050000}"/>
    <cellStyle name="20% - Accent5 2 2 3 2 3 2" xfId="3363" xr:uid="{00000000-0005-0000-0000-00004E050000}"/>
    <cellStyle name="20% - Accent5 2 2 3 2 3 2 2" xfId="8133" xr:uid="{00000000-0005-0000-0000-00004F050000}"/>
    <cellStyle name="20% - Accent5 2 2 3 2 3 3" xfId="4259" xr:uid="{00000000-0005-0000-0000-000050050000}"/>
    <cellStyle name="20% - Accent5 2 2 3 2 4" xfId="2429" xr:uid="{00000000-0005-0000-0000-000051050000}"/>
    <cellStyle name="20% - Accent5 2 2 3 2 4 2" xfId="7200" xr:uid="{00000000-0005-0000-0000-000052050000}"/>
    <cellStyle name="20% - Accent5 2 2 3 2 5" xfId="4256" xr:uid="{00000000-0005-0000-0000-000053050000}"/>
    <cellStyle name="20% - Accent5 2 2 3 3" xfId="784" xr:uid="{00000000-0005-0000-0000-000054050000}"/>
    <cellStyle name="20% - Accent5 2 2 3 3 2" xfId="1721" xr:uid="{00000000-0005-0000-0000-000055050000}"/>
    <cellStyle name="20% - Accent5 2 2 3 3 2 2" xfId="3595" xr:uid="{00000000-0005-0000-0000-000056050000}"/>
    <cellStyle name="20% - Accent5 2 2 3 3 2 2 2" xfId="8365" xr:uid="{00000000-0005-0000-0000-000057050000}"/>
    <cellStyle name="20% - Accent5 2 2 3 3 2 3" xfId="4261" xr:uid="{00000000-0005-0000-0000-000058050000}"/>
    <cellStyle name="20% - Accent5 2 2 3 3 3" xfId="2661" xr:uid="{00000000-0005-0000-0000-000059050000}"/>
    <cellStyle name="20% - Accent5 2 2 3 3 3 2" xfId="7432" xr:uid="{00000000-0005-0000-0000-00005A050000}"/>
    <cellStyle name="20% - Accent5 2 2 3 3 4" xfId="4260" xr:uid="{00000000-0005-0000-0000-00005B050000}"/>
    <cellStyle name="20% - Accent5 2 2 3 4" xfId="1255" xr:uid="{00000000-0005-0000-0000-00005C050000}"/>
    <cellStyle name="20% - Accent5 2 2 3 4 2" xfId="3129" xr:uid="{00000000-0005-0000-0000-00005D050000}"/>
    <cellStyle name="20% - Accent5 2 2 3 4 2 2" xfId="7899" xr:uid="{00000000-0005-0000-0000-00005E050000}"/>
    <cellStyle name="20% - Accent5 2 2 3 4 3" xfId="4262" xr:uid="{00000000-0005-0000-0000-00005F050000}"/>
    <cellStyle name="20% - Accent5 2 2 3 5" xfId="2195" xr:uid="{00000000-0005-0000-0000-000060050000}"/>
    <cellStyle name="20% - Accent5 2 2 3 5 2" xfId="6966" xr:uid="{00000000-0005-0000-0000-000061050000}"/>
    <cellStyle name="20% - Accent5 2 2 3 6" xfId="4255" xr:uid="{00000000-0005-0000-0000-000062050000}"/>
    <cellStyle name="20% - Accent5 2 2 4" xfId="427" xr:uid="{00000000-0005-0000-0000-000063050000}"/>
    <cellStyle name="20% - Accent5 2 2 4 2" xfId="901" xr:uid="{00000000-0005-0000-0000-000064050000}"/>
    <cellStyle name="20% - Accent5 2 2 4 2 2" xfId="1838" xr:uid="{00000000-0005-0000-0000-000065050000}"/>
    <cellStyle name="20% - Accent5 2 2 4 2 2 2" xfId="3712" xr:uid="{00000000-0005-0000-0000-000066050000}"/>
    <cellStyle name="20% - Accent5 2 2 4 2 2 2 2" xfId="8482" xr:uid="{00000000-0005-0000-0000-000067050000}"/>
    <cellStyle name="20% - Accent5 2 2 4 2 2 3" xfId="4265" xr:uid="{00000000-0005-0000-0000-000068050000}"/>
    <cellStyle name="20% - Accent5 2 2 4 2 3" xfId="2778" xr:uid="{00000000-0005-0000-0000-000069050000}"/>
    <cellStyle name="20% - Accent5 2 2 4 2 3 2" xfId="7549" xr:uid="{00000000-0005-0000-0000-00006A050000}"/>
    <cellStyle name="20% - Accent5 2 2 4 2 4" xfId="4264" xr:uid="{00000000-0005-0000-0000-00006B050000}"/>
    <cellStyle name="20% - Accent5 2 2 4 3" xfId="1372" xr:uid="{00000000-0005-0000-0000-00006C050000}"/>
    <cellStyle name="20% - Accent5 2 2 4 3 2" xfId="3246" xr:uid="{00000000-0005-0000-0000-00006D050000}"/>
    <cellStyle name="20% - Accent5 2 2 4 3 2 2" xfId="8016" xr:uid="{00000000-0005-0000-0000-00006E050000}"/>
    <cellStyle name="20% - Accent5 2 2 4 3 3" xfId="4266" xr:uid="{00000000-0005-0000-0000-00006F050000}"/>
    <cellStyle name="20% - Accent5 2 2 4 4" xfId="2312" xr:uid="{00000000-0005-0000-0000-000070050000}"/>
    <cellStyle name="20% - Accent5 2 2 4 4 2" xfId="7083" xr:uid="{00000000-0005-0000-0000-000071050000}"/>
    <cellStyle name="20% - Accent5 2 2 4 5" xfId="4263" xr:uid="{00000000-0005-0000-0000-000072050000}"/>
    <cellStyle name="20% - Accent5 2 2 5" xfId="679" xr:uid="{00000000-0005-0000-0000-000073050000}"/>
    <cellStyle name="20% - Accent5 2 2 5 2" xfId="1616" xr:uid="{00000000-0005-0000-0000-000074050000}"/>
    <cellStyle name="20% - Accent5 2 2 5 2 2" xfId="3490" xr:uid="{00000000-0005-0000-0000-000075050000}"/>
    <cellStyle name="20% - Accent5 2 2 5 2 2 2" xfId="8260" xr:uid="{00000000-0005-0000-0000-000076050000}"/>
    <cellStyle name="20% - Accent5 2 2 5 2 3" xfId="4268" xr:uid="{00000000-0005-0000-0000-000077050000}"/>
    <cellStyle name="20% - Accent5 2 2 5 3" xfId="2556" xr:uid="{00000000-0005-0000-0000-000078050000}"/>
    <cellStyle name="20% - Accent5 2 2 5 3 2" xfId="7327" xr:uid="{00000000-0005-0000-0000-000079050000}"/>
    <cellStyle name="20% - Accent5 2 2 5 4" xfId="4267" xr:uid="{00000000-0005-0000-0000-00007A050000}"/>
    <cellStyle name="20% - Accent5 2 2 6" xfId="1137" xr:uid="{00000000-0005-0000-0000-00007B050000}"/>
    <cellStyle name="20% - Accent5 2 2 6 2" xfId="3012" xr:uid="{00000000-0005-0000-0000-00007C050000}"/>
    <cellStyle name="20% - Accent5 2 2 6 2 2" xfId="7782" xr:uid="{00000000-0005-0000-0000-00007D050000}"/>
    <cellStyle name="20% - Accent5 2 2 6 3" xfId="4269" xr:uid="{00000000-0005-0000-0000-00007E050000}"/>
    <cellStyle name="20% - Accent5 2 2 7" xfId="2078" xr:uid="{00000000-0005-0000-0000-00007F050000}"/>
    <cellStyle name="20% - Accent5 2 2 7 2" xfId="6849" xr:uid="{00000000-0005-0000-0000-000080050000}"/>
    <cellStyle name="20% - Accent5 2 2 8" xfId="4238" xr:uid="{00000000-0005-0000-0000-000081050000}"/>
    <cellStyle name="20% - Accent5 2 3" xfId="179" xr:uid="{00000000-0005-0000-0000-000082050000}"/>
    <cellStyle name="20% - Accent5 2 3 2" xfId="336" xr:uid="{00000000-0005-0000-0000-000083050000}"/>
    <cellStyle name="20% - Accent5 2 3 2 2" xfId="570" xr:uid="{00000000-0005-0000-0000-000084050000}"/>
    <cellStyle name="20% - Accent5 2 3 2 2 2" xfId="1044" xr:uid="{00000000-0005-0000-0000-000085050000}"/>
    <cellStyle name="20% - Accent5 2 3 2 2 2 2" xfId="1981" xr:uid="{00000000-0005-0000-0000-000086050000}"/>
    <cellStyle name="20% - Accent5 2 3 2 2 2 2 2" xfId="3855" xr:uid="{00000000-0005-0000-0000-000087050000}"/>
    <cellStyle name="20% - Accent5 2 3 2 2 2 2 2 2" xfId="8625" xr:uid="{00000000-0005-0000-0000-000088050000}"/>
    <cellStyle name="20% - Accent5 2 3 2 2 2 2 3" xfId="4274" xr:uid="{00000000-0005-0000-0000-000089050000}"/>
    <cellStyle name="20% - Accent5 2 3 2 2 2 3" xfId="2921" xr:uid="{00000000-0005-0000-0000-00008A050000}"/>
    <cellStyle name="20% - Accent5 2 3 2 2 2 3 2" xfId="7692" xr:uid="{00000000-0005-0000-0000-00008B050000}"/>
    <cellStyle name="20% - Accent5 2 3 2 2 2 4" xfId="4273" xr:uid="{00000000-0005-0000-0000-00008C050000}"/>
    <cellStyle name="20% - Accent5 2 3 2 2 3" xfId="1515" xr:uid="{00000000-0005-0000-0000-00008D050000}"/>
    <cellStyle name="20% - Accent5 2 3 2 2 3 2" xfId="3389" xr:uid="{00000000-0005-0000-0000-00008E050000}"/>
    <cellStyle name="20% - Accent5 2 3 2 2 3 2 2" xfId="8159" xr:uid="{00000000-0005-0000-0000-00008F050000}"/>
    <cellStyle name="20% - Accent5 2 3 2 2 3 3" xfId="4275" xr:uid="{00000000-0005-0000-0000-000090050000}"/>
    <cellStyle name="20% - Accent5 2 3 2 2 4" xfId="2455" xr:uid="{00000000-0005-0000-0000-000091050000}"/>
    <cellStyle name="20% - Accent5 2 3 2 2 4 2" xfId="7226" xr:uid="{00000000-0005-0000-0000-000092050000}"/>
    <cellStyle name="20% - Accent5 2 3 2 2 5" xfId="4272" xr:uid="{00000000-0005-0000-0000-000093050000}"/>
    <cellStyle name="20% - Accent5 2 3 2 3" xfId="810" xr:uid="{00000000-0005-0000-0000-000094050000}"/>
    <cellStyle name="20% - Accent5 2 3 2 3 2" xfId="1747" xr:uid="{00000000-0005-0000-0000-000095050000}"/>
    <cellStyle name="20% - Accent5 2 3 2 3 2 2" xfId="3621" xr:uid="{00000000-0005-0000-0000-000096050000}"/>
    <cellStyle name="20% - Accent5 2 3 2 3 2 2 2" xfId="8391" xr:uid="{00000000-0005-0000-0000-000097050000}"/>
    <cellStyle name="20% - Accent5 2 3 2 3 2 3" xfId="4277" xr:uid="{00000000-0005-0000-0000-000098050000}"/>
    <cellStyle name="20% - Accent5 2 3 2 3 3" xfId="2687" xr:uid="{00000000-0005-0000-0000-000099050000}"/>
    <cellStyle name="20% - Accent5 2 3 2 3 3 2" xfId="7458" xr:uid="{00000000-0005-0000-0000-00009A050000}"/>
    <cellStyle name="20% - Accent5 2 3 2 3 4" xfId="4276" xr:uid="{00000000-0005-0000-0000-00009B050000}"/>
    <cellStyle name="20% - Accent5 2 3 2 4" xfId="1281" xr:uid="{00000000-0005-0000-0000-00009C050000}"/>
    <cellStyle name="20% - Accent5 2 3 2 4 2" xfId="3155" xr:uid="{00000000-0005-0000-0000-00009D050000}"/>
    <cellStyle name="20% - Accent5 2 3 2 4 2 2" xfId="7925" xr:uid="{00000000-0005-0000-0000-00009E050000}"/>
    <cellStyle name="20% - Accent5 2 3 2 4 3" xfId="4278" xr:uid="{00000000-0005-0000-0000-00009F050000}"/>
    <cellStyle name="20% - Accent5 2 3 2 5" xfId="2221" xr:uid="{00000000-0005-0000-0000-0000A0050000}"/>
    <cellStyle name="20% - Accent5 2 3 2 5 2" xfId="6992" xr:uid="{00000000-0005-0000-0000-0000A1050000}"/>
    <cellStyle name="20% - Accent5 2 3 2 6" xfId="4271" xr:uid="{00000000-0005-0000-0000-0000A2050000}"/>
    <cellStyle name="20% - Accent5 2 3 3" xfId="453" xr:uid="{00000000-0005-0000-0000-0000A3050000}"/>
    <cellStyle name="20% - Accent5 2 3 3 2" xfId="927" xr:uid="{00000000-0005-0000-0000-0000A4050000}"/>
    <cellStyle name="20% - Accent5 2 3 3 2 2" xfId="1864" xr:uid="{00000000-0005-0000-0000-0000A5050000}"/>
    <cellStyle name="20% - Accent5 2 3 3 2 2 2" xfId="3738" xr:uid="{00000000-0005-0000-0000-0000A6050000}"/>
    <cellStyle name="20% - Accent5 2 3 3 2 2 2 2" xfId="8508" xr:uid="{00000000-0005-0000-0000-0000A7050000}"/>
    <cellStyle name="20% - Accent5 2 3 3 2 2 3" xfId="4281" xr:uid="{00000000-0005-0000-0000-0000A8050000}"/>
    <cellStyle name="20% - Accent5 2 3 3 2 3" xfId="2804" xr:uid="{00000000-0005-0000-0000-0000A9050000}"/>
    <cellStyle name="20% - Accent5 2 3 3 2 3 2" xfId="7575" xr:uid="{00000000-0005-0000-0000-0000AA050000}"/>
    <cellStyle name="20% - Accent5 2 3 3 2 4" xfId="4280" xr:uid="{00000000-0005-0000-0000-0000AB050000}"/>
    <cellStyle name="20% - Accent5 2 3 3 3" xfId="1398" xr:uid="{00000000-0005-0000-0000-0000AC050000}"/>
    <cellStyle name="20% - Accent5 2 3 3 3 2" xfId="3272" xr:uid="{00000000-0005-0000-0000-0000AD050000}"/>
    <cellStyle name="20% - Accent5 2 3 3 3 2 2" xfId="8042" xr:uid="{00000000-0005-0000-0000-0000AE050000}"/>
    <cellStyle name="20% - Accent5 2 3 3 3 3" xfId="4282" xr:uid="{00000000-0005-0000-0000-0000AF050000}"/>
    <cellStyle name="20% - Accent5 2 3 3 4" xfId="2338" xr:uid="{00000000-0005-0000-0000-0000B0050000}"/>
    <cellStyle name="20% - Accent5 2 3 3 4 2" xfId="7109" xr:uid="{00000000-0005-0000-0000-0000B1050000}"/>
    <cellStyle name="20% - Accent5 2 3 3 5" xfId="4279" xr:uid="{00000000-0005-0000-0000-0000B2050000}"/>
    <cellStyle name="20% - Accent5 2 3 4" xfId="705" xr:uid="{00000000-0005-0000-0000-0000B3050000}"/>
    <cellStyle name="20% - Accent5 2 3 4 2" xfId="1642" xr:uid="{00000000-0005-0000-0000-0000B4050000}"/>
    <cellStyle name="20% - Accent5 2 3 4 2 2" xfId="3516" xr:uid="{00000000-0005-0000-0000-0000B5050000}"/>
    <cellStyle name="20% - Accent5 2 3 4 2 2 2" xfId="8286" xr:uid="{00000000-0005-0000-0000-0000B6050000}"/>
    <cellStyle name="20% - Accent5 2 3 4 2 3" xfId="4284" xr:uid="{00000000-0005-0000-0000-0000B7050000}"/>
    <cellStyle name="20% - Accent5 2 3 4 3" xfId="2582" xr:uid="{00000000-0005-0000-0000-0000B8050000}"/>
    <cellStyle name="20% - Accent5 2 3 4 3 2" xfId="7353" xr:uid="{00000000-0005-0000-0000-0000B9050000}"/>
    <cellStyle name="20% - Accent5 2 3 4 4" xfId="4283" xr:uid="{00000000-0005-0000-0000-0000BA050000}"/>
    <cellStyle name="20% - Accent5 2 3 5" xfId="1163" xr:uid="{00000000-0005-0000-0000-0000BB050000}"/>
    <cellStyle name="20% - Accent5 2 3 5 2" xfId="3038" xr:uid="{00000000-0005-0000-0000-0000BC050000}"/>
    <cellStyle name="20% - Accent5 2 3 5 2 2" xfId="7808" xr:uid="{00000000-0005-0000-0000-0000BD050000}"/>
    <cellStyle name="20% - Accent5 2 3 5 3" xfId="4285" xr:uid="{00000000-0005-0000-0000-0000BE050000}"/>
    <cellStyle name="20% - Accent5 2 3 6" xfId="2104" xr:uid="{00000000-0005-0000-0000-0000BF050000}"/>
    <cellStyle name="20% - Accent5 2 3 6 2" xfId="6875" xr:uid="{00000000-0005-0000-0000-0000C0050000}"/>
    <cellStyle name="20% - Accent5 2 3 7" xfId="4270" xr:uid="{00000000-0005-0000-0000-0000C1050000}"/>
    <cellStyle name="20% - Accent5 2 4" xfId="284" xr:uid="{00000000-0005-0000-0000-0000C2050000}"/>
    <cellStyle name="20% - Accent5 2 4 2" xfId="518" xr:uid="{00000000-0005-0000-0000-0000C3050000}"/>
    <cellStyle name="20% - Accent5 2 4 2 2" xfId="992" xr:uid="{00000000-0005-0000-0000-0000C4050000}"/>
    <cellStyle name="20% - Accent5 2 4 2 2 2" xfId="1929" xr:uid="{00000000-0005-0000-0000-0000C5050000}"/>
    <cellStyle name="20% - Accent5 2 4 2 2 2 2" xfId="3803" xr:uid="{00000000-0005-0000-0000-0000C6050000}"/>
    <cellStyle name="20% - Accent5 2 4 2 2 2 2 2" xfId="8573" xr:uid="{00000000-0005-0000-0000-0000C7050000}"/>
    <cellStyle name="20% - Accent5 2 4 2 2 2 3" xfId="4289" xr:uid="{00000000-0005-0000-0000-0000C8050000}"/>
    <cellStyle name="20% - Accent5 2 4 2 2 3" xfId="2869" xr:uid="{00000000-0005-0000-0000-0000C9050000}"/>
    <cellStyle name="20% - Accent5 2 4 2 2 3 2" xfId="7640" xr:uid="{00000000-0005-0000-0000-0000CA050000}"/>
    <cellStyle name="20% - Accent5 2 4 2 2 4" xfId="4288" xr:uid="{00000000-0005-0000-0000-0000CB050000}"/>
    <cellStyle name="20% - Accent5 2 4 2 3" xfId="1463" xr:uid="{00000000-0005-0000-0000-0000CC050000}"/>
    <cellStyle name="20% - Accent5 2 4 2 3 2" xfId="3337" xr:uid="{00000000-0005-0000-0000-0000CD050000}"/>
    <cellStyle name="20% - Accent5 2 4 2 3 2 2" xfId="8107" xr:uid="{00000000-0005-0000-0000-0000CE050000}"/>
    <cellStyle name="20% - Accent5 2 4 2 3 3" xfId="4290" xr:uid="{00000000-0005-0000-0000-0000CF050000}"/>
    <cellStyle name="20% - Accent5 2 4 2 4" xfId="2403" xr:uid="{00000000-0005-0000-0000-0000D0050000}"/>
    <cellStyle name="20% - Accent5 2 4 2 4 2" xfId="7174" xr:uid="{00000000-0005-0000-0000-0000D1050000}"/>
    <cellStyle name="20% - Accent5 2 4 2 5" xfId="4287" xr:uid="{00000000-0005-0000-0000-0000D2050000}"/>
    <cellStyle name="20% - Accent5 2 4 3" xfId="758" xr:uid="{00000000-0005-0000-0000-0000D3050000}"/>
    <cellStyle name="20% - Accent5 2 4 3 2" xfId="1695" xr:uid="{00000000-0005-0000-0000-0000D4050000}"/>
    <cellStyle name="20% - Accent5 2 4 3 2 2" xfId="3569" xr:uid="{00000000-0005-0000-0000-0000D5050000}"/>
    <cellStyle name="20% - Accent5 2 4 3 2 2 2" xfId="8339" xr:uid="{00000000-0005-0000-0000-0000D6050000}"/>
    <cellStyle name="20% - Accent5 2 4 3 2 3" xfId="4292" xr:uid="{00000000-0005-0000-0000-0000D7050000}"/>
    <cellStyle name="20% - Accent5 2 4 3 3" xfId="2635" xr:uid="{00000000-0005-0000-0000-0000D8050000}"/>
    <cellStyle name="20% - Accent5 2 4 3 3 2" xfId="7406" xr:uid="{00000000-0005-0000-0000-0000D9050000}"/>
    <cellStyle name="20% - Accent5 2 4 3 4" xfId="4291" xr:uid="{00000000-0005-0000-0000-0000DA050000}"/>
    <cellStyle name="20% - Accent5 2 4 4" xfId="1229" xr:uid="{00000000-0005-0000-0000-0000DB050000}"/>
    <cellStyle name="20% - Accent5 2 4 4 2" xfId="3103" xr:uid="{00000000-0005-0000-0000-0000DC050000}"/>
    <cellStyle name="20% - Accent5 2 4 4 2 2" xfId="7873" xr:uid="{00000000-0005-0000-0000-0000DD050000}"/>
    <cellStyle name="20% - Accent5 2 4 4 3" xfId="4293" xr:uid="{00000000-0005-0000-0000-0000DE050000}"/>
    <cellStyle name="20% - Accent5 2 4 5" xfId="2169" xr:uid="{00000000-0005-0000-0000-0000DF050000}"/>
    <cellStyle name="20% - Accent5 2 4 5 2" xfId="6940" xr:uid="{00000000-0005-0000-0000-0000E0050000}"/>
    <cellStyle name="20% - Accent5 2 4 6" xfId="4286" xr:uid="{00000000-0005-0000-0000-0000E1050000}"/>
    <cellStyle name="20% - Accent5 2 5" xfId="401" xr:uid="{00000000-0005-0000-0000-0000E2050000}"/>
    <cellStyle name="20% - Accent5 2 5 2" xfId="875" xr:uid="{00000000-0005-0000-0000-0000E3050000}"/>
    <cellStyle name="20% - Accent5 2 5 2 2" xfId="1812" xr:uid="{00000000-0005-0000-0000-0000E4050000}"/>
    <cellStyle name="20% - Accent5 2 5 2 2 2" xfId="3686" xr:uid="{00000000-0005-0000-0000-0000E5050000}"/>
    <cellStyle name="20% - Accent5 2 5 2 2 2 2" xfId="8456" xr:uid="{00000000-0005-0000-0000-0000E6050000}"/>
    <cellStyle name="20% - Accent5 2 5 2 2 3" xfId="4296" xr:uid="{00000000-0005-0000-0000-0000E7050000}"/>
    <cellStyle name="20% - Accent5 2 5 2 3" xfId="2752" xr:uid="{00000000-0005-0000-0000-0000E8050000}"/>
    <cellStyle name="20% - Accent5 2 5 2 3 2" xfId="7523" xr:uid="{00000000-0005-0000-0000-0000E9050000}"/>
    <cellStyle name="20% - Accent5 2 5 2 4" xfId="4295" xr:uid="{00000000-0005-0000-0000-0000EA050000}"/>
    <cellStyle name="20% - Accent5 2 5 3" xfId="1346" xr:uid="{00000000-0005-0000-0000-0000EB050000}"/>
    <cellStyle name="20% - Accent5 2 5 3 2" xfId="3220" xr:uid="{00000000-0005-0000-0000-0000EC050000}"/>
    <cellStyle name="20% - Accent5 2 5 3 2 2" xfId="7990" xr:uid="{00000000-0005-0000-0000-0000ED050000}"/>
    <cellStyle name="20% - Accent5 2 5 3 3" xfId="4297" xr:uid="{00000000-0005-0000-0000-0000EE050000}"/>
    <cellStyle name="20% - Accent5 2 5 4" xfId="2286" xr:uid="{00000000-0005-0000-0000-0000EF050000}"/>
    <cellStyle name="20% - Accent5 2 5 4 2" xfId="7057" xr:uid="{00000000-0005-0000-0000-0000F0050000}"/>
    <cellStyle name="20% - Accent5 2 5 5" xfId="4294" xr:uid="{00000000-0005-0000-0000-0000F1050000}"/>
    <cellStyle name="20% - Accent5 2 6" xfId="655" xr:uid="{00000000-0005-0000-0000-0000F2050000}"/>
    <cellStyle name="20% - Accent5 2 6 2" xfId="1592" xr:uid="{00000000-0005-0000-0000-0000F3050000}"/>
    <cellStyle name="20% - Accent5 2 6 2 2" xfId="3466" xr:uid="{00000000-0005-0000-0000-0000F4050000}"/>
    <cellStyle name="20% - Accent5 2 6 2 2 2" xfId="8236" xr:uid="{00000000-0005-0000-0000-0000F5050000}"/>
    <cellStyle name="20% - Accent5 2 6 2 3" xfId="4299" xr:uid="{00000000-0005-0000-0000-0000F6050000}"/>
    <cellStyle name="20% - Accent5 2 6 3" xfId="2532" xr:uid="{00000000-0005-0000-0000-0000F7050000}"/>
    <cellStyle name="20% - Accent5 2 6 3 2" xfId="7303" xr:uid="{00000000-0005-0000-0000-0000F8050000}"/>
    <cellStyle name="20% - Accent5 2 6 4" xfId="4298" xr:uid="{00000000-0005-0000-0000-0000F9050000}"/>
    <cellStyle name="20% - Accent5 2 7" xfId="1111" xr:uid="{00000000-0005-0000-0000-0000FA050000}"/>
    <cellStyle name="20% - Accent5 2 7 2" xfId="2986" xr:uid="{00000000-0005-0000-0000-0000FB050000}"/>
    <cellStyle name="20% - Accent5 2 7 2 2" xfId="7756" xr:uid="{00000000-0005-0000-0000-0000FC050000}"/>
    <cellStyle name="20% - Accent5 2 7 3" xfId="4300" xr:uid="{00000000-0005-0000-0000-0000FD050000}"/>
    <cellStyle name="20% - Accent5 2 8" xfId="2052" xr:uid="{00000000-0005-0000-0000-0000FE050000}"/>
    <cellStyle name="20% - Accent5 2 8 2" xfId="6823" xr:uid="{00000000-0005-0000-0000-0000FF050000}"/>
    <cellStyle name="20% - Accent5 2 9" xfId="4237" xr:uid="{00000000-0005-0000-0000-000000060000}"/>
    <cellStyle name="20% - Accent5 3" xfId="388" xr:uid="{00000000-0005-0000-0000-000001060000}"/>
    <cellStyle name="20% - Accent5 3 2" xfId="622" xr:uid="{00000000-0005-0000-0000-000002060000}"/>
    <cellStyle name="20% - Accent5 3 2 2" xfId="1096" xr:uid="{00000000-0005-0000-0000-000003060000}"/>
    <cellStyle name="20% - Accent5 3 2 2 2" xfId="2033" xr:uid="{00000000-0005-0000-0000-000004060000}"/>
    <cellStyle name="20% - Accent5 3 2 2 2 2" xfId="3907" xr:uid="{00000000-0005-0000-0000-000005060000}"/>
    <cellStyle name="20% - Accent5 3 2 2 2 2 2" xfId="8677" xr:uid="{00000000-0005-0000-0000-000006060000}"/>
    <cellStyle name="20% - Accent5 3 2 2 2 3" xfId="4304" xr:uid="{00000000-0005-0000-0000-000007060000}"/>
    <cellStyle name="20% - Accent5 3 2 2 3" xfId="2973" xr:uid="{00000000-0005-0000-0000-000008060000}"/>
    <cellStyle name="20% - Accent5 3 2 2 3 2" xfId="7744" xr:uid="{00000000-0005-0000-0000-000009060000}"/>
    <cellStyle name="20% - Accent5 3 2 2 4" xfId="4303" xr:uid="{00000000-0005-0000-0000-00000A060000}"/>
    <cellStyle name="20% - Accent5 3 2 3" xfId="1567" xr:uid="{00000000-0005-0000-0000-00000B060000}"/>
    <cellStyle name="20% - Accent5 3 2 3 2" xfId="3441" xr:uid="{00000000-0005-0000-0000-00000C060000}"/>
    <cellStyle name="20% - Accent5 3 2 3 2 2" xfId="8211" xr:uid="{00000000-0005-0000-0000-00000D060000}"/>
    <cellStyle name="20% - Accent5 3 2 3 3" xfId="4305" xr:uid="{00000000-0005-0000-0000-00000E060000}"/>
    <cellStyle name="20% - Accent5 3 2 4" xfId="2507" xr:uid="{00000000-0005-0000-0000-00000F060000}"/>
    <cellStyle name="20% - Accent5 3 2 4 2" xfId="7278" xr:uid="{00000000-0005-0000-0000-000010060000}"/>
    <cellStyle name="20% - Accent5 3 2 5" xfId="4302" xr:uid="{00000000-0005-0000-0000-000011060000}"/>
    <cellStyle name="20% - Accent5 3 3" xfId="862" xr:uid="{00000000-0005-0000-0000-000012060000}"/>
    <cellStyle name="20% - Accent5 3 3 2" xfId="1799" xr:uid="{00000000-0005-0000-0000-000013060000}"/>
    <cellStyle name="20% - Accent5 3 3 2 2" xfId="3673" xr:uid="{00000000-0005-0000-0000-000014060000}"/>
    <cellStyle name="20% - Accent5 3 3 2 2 2" xfId="8443" xr:uid="{00000000-0005-0000-0000-000015060000}"/>
    <cellStyle name="20% - Accent5 3 3 2 3" xfId="4307" xr:uid="{00000000-0005-0000-0000-000016060000}"/>
    <cellStyle name="20% - Accent5 3 3 3" xfId="2739" xr:uid="{00000000-0005-0000-0000-000017060000}"/>
    <cellStyle name="20% - Accent5 3 3 3 2" xfId="7510" xr:uid="{00000000-0005-0000-0000-000018060000}"/>
    <cellStyle name="20% - Accent5 3 3 4" xfId="4306" xr:uid="{00000000-0005-0000-0000-000019060000}"/>
    <cellStyle name="20% - Accent5 3 4" xfId="1333" xr:uid="{00000000-0005-0000-0000-00001A060000}"/>
    <cellStyle name="20% - Accent5 3 4 2" xfId="3207" xr:uid="{00000000-0005-0000-0000-00001B060000}"/>
    <cellStyle name="20% - Accent5 3 4 2 2" xfId="7977" xr:uid="{00000000-0005-0000-0000-00001C060000}"/>
    <cellStyle name="20% - Accent5 3 4 3" xfId="4308" xr:uid="{00000000-0005-0000-0000-00001D060000}"/>
    <cellStyle name="20% - Accent5 3 5" xfId="2273" xr:uid="{00000000-0005-0000-0000-00001E060000}"/>
    <cellStyle name="20% - Accent5 3 5 2" xfId="7044" xr:uid="{00000000-0005-0000-0000-00001F060000}"/>
    <cellStyle name="20% - Accent5 3 6" xfId="4301" xr:uid="{00000000-0005-0000-0000-000020060000}"/>
    <cellStyle name="20% - Accent5 4" xfId="505" xr:uid="{00000000-0005-0000-0000-000021060000}"/>
    <cellStyle name="20% - Accent5 4 2" xfId="979" xr:uid="{00000000-0005-0000-0000-000022060000}"/>
    <cellStyle name="20% - Accent5 4 2 2" xfId="1916" xr:uid="{00000000-0005-0000-0000-000023060000}"/>
    <cellStyle name="20% - Accent5 4 2 2 2" xfId="3790" xr:uid="{00000000-0005-0000-0000-000024060000}"/>
    <cellStyle name="20% - Accent5 4 2 2 2 2" xfId="8560" xr:uid="{00000000-0005-0000-0000-000025060000}"/>
    <cellStyle name="20% - Accent5 4 2 2 3" xfId="4311" xr:uid="{00000000-0005-0000-0000-000026060000}"/>
    <cellStyle name="20% - Accent5 4 2 3" xfId="2856" xr:uid="{00000000-0005-0000-0000-000027060000}"/>
    <cellStyle name="20% - Accent5 4 2 3 2" xfId="7627" xr:uid="{00000000-0005-0000-0000-000028060000}"/>
    <cellStyle name="20% - Accent5 4 2 4" xfId="4310" xr:uid="{00000000-0005-0000-0000-000029060000}"/>
    <cellStyle name="20% - Accent5 4 3" xfId="1450" xr:uid="{00000000-0005-0000-0000-00002A060000}"/>
    <cellStyle name="20% - Accent5 4 3 2" xfId="3324" xr:uid="{00000000-0005-0000-0000-00002B060000}"/>
    <cellStyle name="20% - Accent5 4 3 2 2" xfId="8094" xr:uid="{00000000-0005-0000-0000-00002C060000}"/>
    <cellStyle name="20% - Accent5 4 3 3" xfId="4312" xr:uid="{00000000-0005-0000-0000-00002D060000}"/>
    <cellStyle name="20% - Accent5 4 4" xfId="2390" xr:uid="{00000000-0005-0000-0000-00002E060000}"/>
    <cellStyle name="20% - Accent5 4 4 2" xfId="7161" xr:uid="{00000000-0005-0000-0000-00002F060000}"/>
    <cellStyle name="20% - Accent5 4 5" xfId="4309" xr:uid="{00000000-0005-0000-0000-000030060000}"/>
    <cellStyle name="20% - Accent5 5" xfId="643" xr:uid="{00000000-0005-0000-0000-000031060000}"/>
    <cellStyle name="20% - Accent5 5 2" xfId="1580" xr:uid="{00000000-0005-0000-0000-000032060000}"/>
    <cellStyle name="20% - Accent5 5 2 2" xfId="3454" xr:uid="{00000000-0005-0000-0000-000033060000}"/>
    <cellStyle name="20% - Accent5 5 2 2 2" xfId="8224" xr:uid="{00000000-0005-0000-0000-000034060000}"/>
    <cellStyle name="20% - Accent5 5 2 3" xfId="4314" xr:uid="{00000000-0005-0000-0000-000035060000}"/>
    <cellStyle name="20% - Accent5 5 3" xfId="2520" xr:uid="{00000000-0005-0000-0000-000036060000}"/>
    <cellStyle name="20% - Accent5 5 3 2" xfId="7291" xr:uid="{00000000-0005-0000-0000-000037060000}"/>
    <cellStyle name="20% - Accent5 5 4" xfId="4313" xr:uid="{00000000-0005-0000-0000-000038060000}"/>
    <cellStyle name="20% - Accent5 6" xfId="1215" xr:uid="{00000000-0005-0000-0000-000039060000}"/>
    <cellStyle name="20% - Accent5 6 2" xfId="3090" xr:uid="{00000000-0005-0000-0000-00003A060000}"/>
    <cellStyle name="20% - Accent5 6 2 2" xfId="7860" xr:uid="{00000000-0005-0000-0000-00003B060000}"/>
    <cellStyle name="20% - Accent5 6 3" xfId="4315" xr:uid="{00000000-0005-0000-0000-00003C060000}"/>
    <cellStyle name="20% - Accent5 7" xfId="2156" xr:uid="{00000000-0005-0000-0000-00003D060000}"/>
    <cellStyle name="20% - Accent5 7 2" xfId="6927" xr:uid="{00000000-0005-0000-0000-00003E060000}"/>
    <cellStyle name="20% - Accent5 8" xfId="4236" xr:uid="{00000000-0005-0000-0000-00003F060000}"/>
    <cellStyle name="20% - Accent6" xfId="252" builtinId="50" customBuiltin="1"/>
    <cellStyle name="20% - Accent6 2" xfId="13" xr:uid="{00000000-0005-0000-0000-000041060000}"/>
    <cellStyle name="20% - Accent6 2 2" xfId="148" xr:uid="{00000000-0005-0000-0000-000042060000}"/>
    <cellStyle name="20% - Accent6 2 2 2" xfId="207" xr:uid="{00000000-0005-0000-0000-000043060000}"/>
    <cellStyle name="20% - Accent6 2 2 2 2" xfId="363" xr:uid="{00000000-0005-0000-0000-000044060000}"/>
    <cellStyle name="20% - Accent6 2 2 2 2 2" xfId="597" xr:uid="{00000000-0005-0000-0000-000045060000}"/>
    <cellStyle name="20% - Accent6 2 2 2 2 2 2" xfId="1071" xr:uid="{00000000-0005-0000-0000-000046060000}"/>
    <cellStyle name="20% - Accent6 2 2 2 2 2 2 2" xfId="2008" xr:uid="{00000000-0005-0000-0000-000047060000}"/>
    <cellStyle name="20% - Accent6 2 2 2 2 2 2 2 2" xfId="3882" xr:uid="{00000000-0005-0000-0000-000048060000}"/>
    <cellStyle name="20% - Accent6 2 2 2 2 2 2 2 2 2" xfId="8652" xr:uid="{00000000-0005-0000-0000-000049060000}"/>
    <cellStyle name="20% - Accent6 2 2 2 2 2 2 2 3" xfId="4323" xr:uid="{00000000-0005-0000-0000-00004A060000}"/>
    <cellStyle name="20% - Accent6 2 2 2 2 2 2 3" xfId="2948" xr:uid="{00000000-0005-0000-0000-00004B060000}"/>
    <cellStyle name="20% - Accent6 2 2 2 2 2 2 3 2" xfId="7719" xr:uid="{00000000-0005-0000-0000-00004C060000}"/>
    <cellStyle name="20% - Accent6 2 2 2 2 2 2 4" xfId="4322" xr:uid="{00000000-0005-0000-0000-00004D060000}"/>
    <cellStyle name="20% - Accent6 2 2 2 2 2 3" xfId="1542" xr:uid="{00000000-0005-0000-0000-00004E060000}"/>
    <cellStyle name="20% - Accent6 2 2 2 2 2 3 2" xfId="3416" xr:uid="{00000000-0005-0000-0000-00004F060000}"/>
    <cellStyle name="20% - Accent6 2 2 2 2 2 3 2 2" xfId="8186" xr:uid="{00000000-0005-0000-0000-000050060000}"/>
    <cellStyle name="20% - Accent6 2 2 2 2 2 3 3" xfId="4324" xr:uid="{00000000-0005-0000-0000-000051060000}"/>
    <cellStyle name="20% - Accent6 2 2 2 2 2 4" xfId="2482" xr:uid="{00000000-0005-0000-0000-000052060000}"/>
    <cellStyle name="20% - Accent6 2 2 2 2 2 4 2" xfId="7253" xr:uid="{00000000-0005-0000-0000-000053060000}"/>
    <cellStyle name="20% - Accent6 2 2 2 2 2 5" xfId="4321" xr:uid="{00000000-0005-0000-0000-000054060000}"/>
    <cellStyle name="20% - Accent6 2 2 2 2 3" xfId="837" xr:uid="{00000000-0005-0000-0000-000055060000}"/>
    <cellStyle name="20% - Accent6 2 2 2 2 3 2" xfId="1774" xr:uid="{00000000-0005-0000-0000-000056060000}"/>
    <cellStyle name="20% - Accent6 2 2 2 2 3 2 2" xfId="3648" xr:uid="{00000000-0005-0000-0000-000057060000}"/>
    <cellStyle name="20% - Accent6 2 2 2 2 3 2 2 2" xfId="8418" xr:uid="{00000000-0005-0000-0000-000058060000}"/>
    <cellStyle name="20% - Accent6 2 2 2 2 3 2 3" xfId="4326" xr:uid="{00000000-0005-0000-0000-000059060000}"/>
    <cellStyle name="20% - Accent6 2 2 2 2 3 3" xfId="2714" xr:uid="{00000000-0005-0000-0000-00005A060000}"/>
    <cellStyle name="20% - Accent6 2 2 2 2 3 3 2" xfId="7485" xr:uid="{00000000-0005-0000-0000-00005B060000}"/>
    <cellStyle name="20% - Accent6 2 2 2 2 3 4" xfId="4325" xr:uid="{00000000-0005-0000-0000-00005C060000}"/>
    <cellStyle name="20% - Accent6 2 2 2 2 4" xfId="1308" xr:uid="{00000000-0005-0000-0000-00005D060000}"/>
    <cellStyle name="20% - Accent6 2 2 2 2 4 2" xfId="3182" xr:uid="{00000000-0005-0000-0000-00005E060000}"/>
    <cellStyle name="20% - Accent6 2 2 2 2 4 2 2" xfId="7952" xr:uid="{00000000-0005-0000-0000-00005F060000}"/>
    <cellStyle name="20% - Accent6 2 2 2 2 4 3" xfId="4327" xr:uid="{00000000-0005-0000-0000-000060060000}"/>
    <cellStyle name="20% - Accent6 2 2 2 2 5" xfId="2248" xr:uid="{00000000-0005-0000-0000-000061060000}"/>
    <cellStyle name="20% - Accent6 2 2 2 2 5 2" xfId="7019" xr:uid="{00000000-0005-0000-0000-000062060000}"/>
    <cellStyle name="20% - Accent6 2 2 2 2 6" xfId="4320" xr:uid="{00000000-0005-0000-0000-000063060000}"/>
    <cellStyle name="20% - Accent6 2 2 2 3" xfId="480" xr:uid="{00000000-0005-0000-0000-000064060000}"/>
    <cellStyle name="20% - Accent6 2 2 2 3 2" xfId="954" xr:uid="{00000000-0005-0000-0000-000065060000}"/>
    <cellStyle name="20% - Accent6 2 2 2 3 2 2" xfId="1891" xr:uid="{00000000-0005-0000-0000-000066060000}"/>
    <cellStyle name="20% - Accent6 2 2 2 3 2 2 2" xfId="3765" xr:uid="{00000000-0005-0000-0000-000067060000}"/>
    <cellStyle name="20% - Accent6 2 2 2 3 2 2 2 2" xfId="8535" xr:uid="{00000000-0005-0000-0000-000068060000}"/>
    <cellStyle name="20% - Accent6 2 2 2 3 2 2 3" xfId="4330" xr:uid="{00000000-0005-0000-0000-000069060000}"/>
    <cellStyle name="20% - Accent6 2 2 2 3 2 3" xfId="2831" xr:uid="{00000000-0005-0000-0000-00006A060000}"/>
    <cellStyle name="20% - Accent6 2 2 2 3 2 3 2" xfId="7602" xr:uid="{00000000-0005-0000-0000-00006B060000}"/>
    <cellStyle name="20% - Accent6 2 2 2 3 2 4" xfId="4329" xr:uid="{00000000-0005-0000-0000-00006C060000}"/>
    <cellStyle name="20% - Accent6 2 2 2 3 3" xfId="1425" xr:uid="{00000000-0005-0000-0000-00006D060000}"/>
    <cellStyle name="20% - Accent6 2 2 2 3 3 2" xfId="3299" xr:uid="{00000000-0005-0000-0000-00006E060000}"/>
    <cellStyle name="20% - Accent6 2 2 2 3 3 2 2" xfId="8069" xr:uid="{00000000-0005-0000-0000-00006F060000}"/>
    <cellStyle name="20% - Accent6 2 2 2 3 3 3" xfId="4331" xr:uid="{00000000-0005-0000-0000-000070060000}"/>
    <cellStyle name="20% - Accent6 2 2 2 3 4" xfId="2365" xr:uid="{00000000-0005-0000-0000-000071060000}"/>
    <cellStyle name="20% - Accent6 2 2 2 3 4 2" xfId="7136" xr:uid="{00000000-0005-0000-0000-000072060000}"/>
    <cellStyle name="20% - Accent6 2 2 2 3 5" xfId="4328" xr:uid="{00000000-0005-0000-0000-000073060000}"/>
    <cellStyle name="20% - Accent6 2 2 2 4" xfId="732" xr:uid="{00000000-0005-0000-0000-000074060000}"/>
    <cellStyle name="20% - Accent6 2 2 2 4 2" xfId="1669" xr:uid="{00000000-0005-0000-0000-000075060000}"/>
    <cellStyle name="20% - Accent6 2 2 2 4 2 2" xfId="3543" xr:uid="{00000000-0005-0000-0000-000076060000}"/>
    <cellStyle name="20% - Accent6 2 2 2 4 2 2 2" xfId="8313" xr:uid="{00000000-0005-0000-0000-000077060000}"/>
    <cellStyle name="20% - Accent6 2 2 2 4 2 3" xfId="4333" xr:uid="{00000000-0005-0000-0000-000078060000}"/>
    <cellStyle name="20% - Accent6 2 2 2 4 3" xfId="2609" xr:uid="{00000000-0005-0000-0000-000079060000}"/>
    <cellStyle name="20% - Accent6 2 2 2 4 3 2" xfId="7380" xr:uid="{00000000-0005-0000-0000-00007A060000}"/>
    <cellStyle name="20% - Accent6 2 2 2 4 4" xfId="4332" xr:uid="{00000000-0005-0000-0000-00007B060000}"/>
    <cellStyle name="20% - Accent6 2 2 2 5" xfId="1190" xr:uid="{00000000-0005-0000-0000-00007C060000}"/>
    <cellStyle name="20% - Accent6 2 2 2 5 2" xfId="3065" xr:uid="{00000000-0005-0000-0000-00007D060000}"/>
    <cellStyle name="20% - Accent6 2 2 2 5 2 2" xfId="7835" xr:uid="{00000000-0005-0000-0000-00007E060000}"/>
    <cellStyle name="20% - Accent6 2 2 2 5 3" xfId="4334" xr:uid="{00000000-0005-0000-0000-00007F060000}"/>
    <cellStyle name="20% - Accent6 2 2 2 6" xfId="2131" xr:uid="{00000000-0005-0000-0000-000080060000}"/>
    <cellStyle name="20% - Accent6 2 2 2 6 2" xfId="6902" xr:uid="{00000000-0005-0000-0000-000081060000}"/>
    <cellStyle name="20% - Accent6 2 2 2 7" xfId="4319" xr:uid="{00000000-0005-0000-0000-000082060000}"/>
    <cellStyle name="20% - Accent6 2 2 3" xfId="311" xr:uid="{00000000-0005-0000-0000-000083060000}"/>
    <cellStyle name="20% - Accent6 2 2 3 2" xfId="545" xr:uid="{00000000-0005-0000-0000-000084060000}"/>
    <cellStyle name="20% - Accent6 2 2 3 2 2" xfId="1019" xr:uid="{00000000-0005-0000-0000-000085060000}"/>
    <cellStyle name="20% - Accent6 2 2 3 2 2 2" xfId="1956" xr:uid="{00000000-0005-0000-0000-000086060000}"/>
    <cellStyle name="20% - Accent6 2 2 3 2 2 2 2" xfId="3830" xr:uid="{00000000-0005-0000-0000-000087060000}"/>
    <cellStyle name="20% - Accent6 2 2 3 2 2 2 2 2" xfId="8600" xr:uid="{00000000-0005-0000-0000-000088060000}"/>
    <cellStyle name="20% - Accent6 2 2 3 2 2 2 3" xfId="4338" xr:uid="{00000000-0005-0000-0000-000089060000}"/>
    <cellStyle name="20% - Accent6 2 2 3 2 2 3" xfId="2896" xr:uid="{00000000-0005-0000-0000-00008A060000}"/>
    <cellStyle name="20% - Accent6 2 2 3 2 2 3 2" xfId="7667" xr:uid="{00000000-0005-0000-0000-00008B060000}"/>
    <cellStyle name="20% - Accent6 2 2 3 2 2 4" xfId="4337" xr:uid="{00000000-0005-0000-0000-00008C060000}"/>
    <cellStyle name="20% - Accent6 2 2 3 2 3" xfId="1490" xr:uid="{00000000-0005-0000-0000-00008D060000}"/>
    <cellStyle name="20% - Accent6 2 2 3 2 3 2" xfId="3364" xr:uid="{00000000-0005-0000-0000-00008E060000}"/>
    <cellStyle name="20% - Accent6 2 2 3 2 3 2 2" xfId="8134" xr:uid="{00000000-0005-0000-0000-00008F060000}"/>
    <cellStyle name="20% - Accent6 2 2 3 2 3 3" xfId="4339" xr:uid="{00000000-0005-0000-0000-000090060000}"/>
    <cellStyle name="20% - Accent6 2 2 3 2 4" xfId="2430" xr:uid="{00000000-0005-0000-0000-000091060000}"/>
    <cellStyle name="20% - Accent6 2 2 3 2 4 2" xfId="7201" xr:uid="{00000000-0005-0000-0000-000092060000}"/>
    <cellStyle name="20% - Accent6 2 2 3 2 5" xfId="4336" xr:uid="{00000000-0005-0000-0000-000093060000}"/>
    <cellStyle name="20% - Accent6 2 2 3 3" xfId="785" xr:uid="{00000000-0005-0000-0000-000094060000}"/>
    <cellStyle name="20% - Accent6 2 2 3 3 2" xfId="1722" xr:uid="{00000000-0005-0000-0000-000095060000}"/>
    <cellStyle name="20% - Accent6 2 2 3 3 2 2" xfId="3596" xr:uid="{00000000-0005-0000-0000-000096060000}"/>
    <cellStyle name="20% - Accent6 2 2 3 3 2 2 2" xfId="8366" xr:uid="{00000000-0005-0000-0000-000097060000}"/>
    <cellStyle name="20% - Accent6 2 2 3 3 2 3" xfId="4341" xr:uid="{00000000-0005-0000-0000-000098060000}"/>
    <cellStyle name="20% - Accent6 2 2 3 3 3" xfId="2662" xr:uid="{00000000-0005-0000-0000-000099060000}"/>
    <cellStyle name="20% - Accent6 2 2 3 3 3 2" xfId="7433" xr:uid="{00000000-0005-0000-0000-00009A060000}"/>
    <cellStyle name="20% - Accent6 2 2 3 3 4" xfId="4340" xr:uid="{00000000-0005-0000-0000-00009B060000}"/>
    <cellStyle name="20% - Accent6 2 2 3 4" xfId="1256" xr:uid="{00000000-0005-0000-0000-00009C060000}"/>
    <cellStyle name="20% - Accent6 2 2 3 4 2" xfId="3130" xr:uid="{00000000-0005-0000-0000-00009D060000}"/>
    <cellStyle name="20% - Accent6 2 2 3 4 2 2" xfId="7900" xr:uid="{00000000-0005-0000-0000-00009E060000}"/>
    <cellStyle name="20% - Accent6 2 2 3 4 3" xfId="4342" xr:uid="{00000000-0005-0000-0000-00009F060000}"/>
    <cellStyle name="20% - Accent6 2 2 3 5" xfId="2196" xr:uid="{00000000-0005-0000-0000-0000A0060000}"/>
    <cellStyle name="20% - Accent6 2 2 3 5 2" xfId="6967" xr:uid="{00000000-0005-0000-0000-0000A1060000}"/>
    <cellStyle name="20% - Accent6 2 2 3 6" xfId="4335" xr:uid="{00000000-0005-0000-0000-0000A2060000}"/>
    <cellStyle name="20% - Accent6 2 2 4" xfId="428" xr:uid="{00000000-0005-0000-0000-0000A3060000}"/>
    <cellStyle name="20% - Accent6 2 2 4 2" xfId="902" xr:uid="{00000000-0005-0000-0000-0000A4060000}"/>
    <cellStyle name="20% - Accent6 2 2 4 2 2" xfId="1839" xr:uid="{00000000-0005-0000-0000-0000A5060000}"/>
    <cellStyle name="20% - Accent6 2 2 4 2 2 2" xfId="3713" xr:uid="{00000000-0005-0000-0000-0000A6060000}"/>
    <cellStyle name="20% - Accent6 2 2 4 2 2 2 2" xfId="8483" xr:uid="{00000000-0005-0000-0000-0000A7060000}"/>
    <cellStyle name="20% - Accent6 2 2 4 2 2 3" xfId="4345" xr:uid="{00000000-0005-0000-0000-0000A8060000}"/>
    <cellStyle name="20% - Accent6 2 2 4 2 3" xfId="2779" xr:uid="{00000000-0005-0000-0000-0000A9060000}"/>
    <cellStyle name="20% - Accent6 2 2 4 2 3 2" xfId="7550" xr:uid="{00000000-0005-0000-0000-0000AA060000}"/>
    <cellStyle name="20% - Accent6 2 2 4 2 4" xfId="4344" xr:uid="{00000000-0005-0000-0000-0000AB060000}"/>
    <cellStyle name="20% - Accent6 2 2 4 3" xfId="1373" xr:uid="{00000000-0005-0000-0000-0000AC060000}"/>
    <cellStyle name="20% - Accent6 2 2 4 3 2" xfId="3247" xr:uid="{00000000-0005-0000-0000-0000AD060000}"/>
    <cellStyle name="20% - Accent6 2 2 4 3 2 2" xfId="8017" xr:uid="{00000000-0005-0000-0000-0000AE060000}"/>
    <cellStyle name="20% - Accent6 2 2 4 3 3" xfId="4346" xr:uid="{00000000-0005-0000-0000-0000AF060000}"/>
    <cellStyle name="20% - Accent6 2 2 4 4" xfId="2313" xr:uid="{00000000-0005-0000-0000-0000B0060000}"/>
    <cellStyle name="20% - Accent6 2 2 4 4 2" xfId="7084" xr:uid="{00000000-0005-0000-0000-0000B1060000}"/>
    <cellStyle name="20% - Accent6 2 2 4 5" xfId="4343" xr:uid="{00000000-0005-0000-0000-0000B2060000}"/>
    <cellStyle name="20% - Accent6 2 2 5" xfId="680" xr:uid="{00000000-0005-0000-0000-0000B3060000}"/>
    <cellStyle name="20% - Accent6 2 2 5 2" xfId="1617" xr:uid="{00000000-0005-0000-0000-0000B4060000}"/>
    <cellStyle name="20% - Accent6 2 2 5 2 2" xfId="3491" xr:uid="{00000000-0005-0000-0000-0000B5060000}"/>
    <cellStyle name="20% - Accent6 2 2 5 2 2 2" xfId="8261" xr:uid="{00000000-0005-0000-0000-0000B6060000}"/>
    <cellStyle name="20% - Accent6 2 2 5 2 3" xfId="4348" xr:uid="{00000000-0005-0000-0000-0000B7060000}"/>
    <cellStyle name="20% - Accent6 2 2 5 3" xfId="2557" xr:uid="{00000000-0005-0000-0000-0000B8060000}"/>
    <cellStyle name="20% - Accent6 2 2 5 3 2" xfId="7328" xr:uid="{00000000-0005-0000-0000-0000B9060000}"/>
    <cellStyle name="20% - Accent6 2 2 5 4" xfId="4347" xr:uid="{00000000-0005-0000-0000-0000BA060000}"/>
    <cellStyle name="20% - Accent6 2 2 6" xfId="1138" xr:uid="{00000000-0005-0000-0000-0000BB060000}"/>
    <cellStyle name="20% - Accent6 2 2 6 2" xfId="3013" xr:uid="{00000000-0005-0000-0000-0000BC060000}"/>
    <cellStyle name="20% - Accent6 2 2 6 2 2" xfId="7783" xr:uid="{00000000-0005-0000-0000-0000BD060000}"/>
    <cellStyle name="20% - Accent6 2 2 6 3" xfId="4349" xr:uid="{00000000-0005-0000-0000-0000BE060000}"/>
    <cellStyle name="20% - Accent6 2 2 7" xfId="2079" xr:uid="{00000000-0005-0000-0000-0000BF060000}"/>
    <cellStyle name="20% - Accent6 2 2 7 2" xfId="6850" xr:uid="{00000000-0005-0000-0000-0000C0060000}"/>
    <cellStyle name="20% - Accent6 2 2 8" xfId="4318" xr:uid="{00000000-0005-0000-0000-0000C1060000}"/>
    <cellStyle name="20% - Accent6 2 3" xfId="180" xr:uid="{00000000-0005-0000-0000-0000C2060000}"/>
    <cellStyle name="20% - Accent6 2 3 2" xfId="337" xr:uid="{00000000-0005-0000-0000-0000C3060000}"/>
    <cellStyle name="20% - Accent6 2 3 2 2" xfId="571" xr:uid="{00000000-0005-0000-0000-0000C4060000}"/>
    <cellStyle name="20% - Accent6 2 3 2 2 2" xfId="1045" xr:uid="{00000000-0005-0000-0000-0000C5060000}"/>
    <cellStyle name="20% - Accent6 2 3 2 2 2 2" xfId="1982" xr:uid="{00000000-0005-0000-0000-0000C6060000}"/>
    <cellStyle name="20% - Accent6 2 3 2 2 2 2 2" xfId="3856" xr:uid="{00000000-0005-0000-0000-0000C7060000}"/>
    <cellStyle name="20% - Accent6 2 3 2 2 2 2 2 2" xfId="8626" xr:uid="{00000000-0005-0000-0000-0000C8060000}"/>
    <cellStyle name="20% - Accent6 2 3 2 2 2 2 3" xfId="4354" xr:uid="{00000000-0005-0000-0000-0000C9060000}"/>
    <cellStyle name="20% - Accent6 2 3 2 2 2 3" xfId="2922" xr:uid="{00000000-0005-0000-0000-0000CA060000}"/>
    <cellStyle name="20% - Accent6 2 3 2 2 2 3 2" xfId="7693" xr:uid="{00000000-0005-0000-0000-0000CB060000}"/>
    <cellStyle name="20% - Accent6 2 3 2 2 2 4" xfId="4353" xr:uid="{00000000-0005-0000-0000-0000CC060000}"/>
    <cellStyle name="20% - Accent6 2 3 2 2 3" xfId="1516" xr:uid="{00000000-0005-0000-0000-0000CD060000}"/>
    <cellStyle name="20% - Accent6 2 3 2 2 3 2" xfId="3390" xr:uid="{00000000-0005-0000-0000-0000CE060000}"/>
    <cellStyle name="20% - Accent6 2 3 2 2 3 2 2" xfId="8160" xr:uid="{00000000-0005-0000-0000-0000CF060000}"/>
    <cellStyle name="20% - Accent6 2 3 2 2 3 3" xfId="4355" xr:uid="{00000000-0005-0000-0000-0000D0060000}"/>
    <cellStyle name="20% - Accent6 2 3 2 2 4" xfId="2456" xr:uid="{00000000-0005-0000-0000-0000D1060000}"/>
    <cellStyle name="20% - Accent6 2 3 2 2 4 2" xfId="7227" xr:uid="{00000000-0005-0000-0000-0000D2060000}"/>
    <cellStyle name="20% - Accent6 2 3 2 2 5" xfId="4352" xr:uid="{00000000-0005-0000-0000-0000D3060000}"/>
    <cellStyle name="20% - Accent6 2 3 2 3" xfId="811" xr:uid="{00000000-0005-0000-0000-0000D4060000}"/>
    <cellStyle name="20% - Accent6 2 3 2 3 2" xfId="1748" xr:uid="{00000000-0005-0000-0000-0000D5060000}"/>
    <cellStyle name="20% - Accent6 2 3 2 3 2 2" xfId="3622" xr:uid="{00000000-0005-0000-0000-0000D6060000}"/>
    <cellStyle name="20% - Accent6 2 3 2 3 2 2 2" xfId="8392" xr:uid="{00000000-0005-0000-0000-0000D7060000}"/>
    <cellStyle name="20% - Accent6 2 3 2 3 2 3" xfId="4357" xr:uid="{00000000-0005-0000-0000-0000D8060000}"/>
    <cellStyle name="20% - Accent6 2 3 2 3 3" xfId="2688" xr:uid="{00000000-0005-0000-0000-0000D9060000}"/>
    <cellStyle name="20% - Accent6 2 3 2 3 3 2" xfId="7459" xr:uid="{00000000-0005-0000-0000-0000DA060000}"/>
    <cellStyle name="20% - Accent6 2 3 2 3 4" xfId="4356" xr:uid="{00000000-0005-0000-0000-0000DB060000}"/>
    <cellStyle name="20% - Accent6 2 3 2 4" xfId="1282" xr:uid="{00000000-0005-0000-0000-0000DC060000}"/>
    <cellStyle name="20% - Accent6 2 3 2 4 2" xfId="3156" xr:uid="{00000000-0005-0000-0000-0000DD060000}"/>
    <cellStyle name="20% - Accent6 2 3 2 4 2 2" xfId="7926" xr:uid="{00000000-0005-0000-0000-0000DE060000}"/>
    <cellStyle name="20% - Accent6 2 3 2 4 3" xfId="4358" xr:uid="{00000000-0005-0000-0000-0000DF060000}"/>
    <cellStyle name="20% - Accent6 2 3 2 5" xfId="2222" xr:uid="{00000000-0005-0000-0000-0000E0060000}"/>
    <cellStyle name="20% - Accent6 2 3 2 5 2" xfId="6993" xr:uid="{00000000-0005-0000-0000-0000E1060000}"/>
    <cellStyle name="20% - Accent6 2 3 2 6" xfId="4351" xr:uid="{00000000-0005-0000-0000-0000E2060000}"/>
    <cellStyle name="20% - Accent6 2 3 3" xfId="454" xr:uid="{00000000-0005-0000-0000-0000E3060000}"/>
    <cellStyle name="20% - Accent6 2 3 3 2" xfId="928" xr:uid="{00000000-0005-0000-0000-0000E4060000}"/>
    <cellStyle name="20% - Accent6 2 3 3 2 2" xfId="1865" xr:uid="{00000000-0005-0000-0000-0000E5060000}"/>
    <cellStyle name="20% - Accent6 2 3 3 2 2 2" xfId="3739" xr:uid="{00000000-0005-0000-0000-0000E6060000}"/>
    <cellStyle name="20% - Accent6 2 3 3 2 2 2 2" xfId="8509" xr:uid="{00000000-0005-0000-0000-0000E7060000}"/>
    <cellStyle name="20% - Accent6 2 3 3 2 2 3" xfId="4361" xr:uid="{00000000-0005-0000-0000-0000E8060000}"/>
    <cellStyle name="20% - Accent6 2 3 3 2 3" xfId="2805" xr:uid="{00000000-0005-0000-0000-0000E9060000}"/>
    <cellStyle name="20% - Accent6 2 3 3 2 3 2" xfId="7576" xr:uid="{00000000-0005-0000-0000-0000EA060000}"/>
    <cellStyle name="20% - Accent6 2 3 3 2 4" xfId="4360" xr:uid="{00000000-0005-0000-0000-0000EB060000}"/>
    <cellStyle name="20% - Accent6 2 3 3 3" xfId="1399" xr:uid="{00000000-0005-0000-0000-0000EC060000}"/>
    <cellStyle name="20% - Accent6 2 3 3 3 2" xfId="3273" xr:uid="{00000000-0005-0000-0000-0000ED060000}"/>
    <cellStyle name="20% - Accent6 2 3 3 3 2 2" xfId="8043" xr:uid="{00000000-0005-0000-0000-0000EE060000}"/>
    <cellStyle name="20% - Accent6 2 3 3 3 3" xfId="4362" xr:uid="{00000000-0005-0000-0000-0000EF060000}"/>
    <cellStyle name="20% - Accent6 2 3 3 4" xfId="2339" xr:uid="{00000000-0005-0000-0000-0000F0060000}"/>
    <cellStyle name="20% - Accent6 2 3 3 4 2" xfId="7110" xr:uid="{00000000-0005-0000-0000-0000F1060000}"/>
    <cellStyle name="20% - Accent6 2 3 3 5" xfId="4359" xr:uid="{00000000-0005-0000-0000-0000F2060000}"/>
    <cellStyle name="20% - Accent6 2 3 4" xfId="706" xr:uid="{00000000-0005-0000-0000-0000F3060000}"/>
    <cellStyle name="20% - Accent6 2 3 4 2" xfId="1643" xr:uid="{00000000-0005-0000-0000-0000F4060000}"/>
    <cellStyle name="20% - Accent6 2 3 4 2 2" xfId="3517" xr:uid="{00000000-0005-0000-0000-0000F5060000}"/>
    <cellStyle name="20% - Accent6 2 3 4 2 2 2" xfId="8287" xr:uid="{00000000-0005-0000-0000-0000F6060000}"/>
    <cellStyle name="20% - Accent6 2 3 4 2 3" xfId="4364" xr:uid="{00000000-0005-0000-0000-0000F7060000}"/>
    <cellStyle name="20% - Accent6 2 3 4 3" xfId="2583" xr:uid="{00000000-0005-0000-0000-0000F8060000}"/>
    <cellStyle name="20% - Accent6 2 3 4 3 2" xfId="7354" xr:uid="{00000000-0005-0000-0000-0000F9060000}"/>
    <cellStyle name="20% - Accent6 2 3 4 4" xfId="4363" xr:uid="{00000000-0005-0000-0000-0000FA060000}"/>
    <cellStyle name="20% - Accent6 2 3 5" xfId="1164" xr:uid="{00000000-0005-0000-0000-0000FB060000}"/>
    <cellStyle name="20% - Accent6 2 3 5 2" xfId="3039" xr:uid="{00000000-0005-0000-0000-0000FC060000}"/>
    <cellStyle name="20% - Accent6 2 3 5 2 2" xfId="7809" xr:uid="{00000000-0005-0000-0000-0000FD060000}"/>
    <cellStyle name="20% - Accent6 2 3 5 3" xfId="4365" xr:uid="{00000000-0005-0000-0000-0000FE060000}"/>
    <cellStyle name="20% - Accent6 2 3 6" xfId="2105" xr:uid="{00000000-0005-0000-0000-0000FF060000}"/>
    <cellStyle name="20% - Accent6 2 3 6 2" xfId="6876" xr:uid="{00000000-0005-0000-0000-000000070000}"/>
    <cellStyle name="20% - Accent6 2 3 7" xfId="4350" xr:uid="{00000000-0005-0000-0000-000001070000}"/>
    <cellStyle name="20% - Accent6 2 4" xfId="285" xr:uid="{00000000-0005-0000-0000-000002070000}"/>
    <cellStyle name="20% - Accent6 2 4 2" xfId="519" xr:uid="{00000000-0005-0000-0000-000003070000}"/>
    <cellStyle name="20% - Accent6 2 4 2 2" xfId="993" xr:uid="{00000000-0005-0000-0000-000004070000}"/>
    <cellStyle name="20% - Accent6 2 4 2 2 2" xfId="1930" xr:uid="{00000000-0005-0000-0000-000005070000}"/>
    <cellStyle name="20% - Accent6 2 4 2 2 2 2" xfId="3804" xr:uid="{00000000-0005-0000-0000-000006070000}"/>
    <cellStyle name="20% - Accent6 2 4 2 2 2 2 2" xfId="8574" xr:uid="{00000000-0005-0000-0000-000007070000}"/>
    <cellStyle name="20% - Accent6 2 4 2 2 2 3" xfId="4369" xr:uid="{00000000-0005-0000-0000-000008070000}"/>
    <cellStyle name="20% - Accent6 2 4 2 2 3" xfId="2870" xr:uid="{00000000-0005-0000-0000-000009070000}"/>
    <cellStyle name="20% - Accent6 2 4 2 2 3 2" xfId="7641" xr:uid="{00000000-0005-0000-0000-00000A070000}"/>
    <cellStyle name="20% - Accent6 2 4 2 2 4" xfId="4368" xr:uid="{00000000-0005-0000-0000-00000B070000}"/>
    <cellStyle name="20% - Accent6 2 4 2 3" xfId="1464" xr:uid="{00000000-0005-0000-0000-00000C070000}"/>
    <cellStyle name="20% - Accent6 2 4 2 3 2" xfId="3338" xr:uid="{00000000-0005-0000-0000-00000D070000}"/>
    <cellStyle name="20% - Accent6 2 4 2 3 2 2" xfId="8108" xr:uid="{00000000-0005-0000-0000-00000E070000}"/>
    <cellStyle name="20% - Accent6 2 4 2 3 3" xfId="4370" xr:uid="{00000000-0005-0000-0000-00000F070000}"/>
    <cellStyle name="20% - Accent6 2 4 2 4" xfId="2404" xr:uid="{00000000-0005-0000-0000-000010070000}"/>
    <cellStyle name="20% - Accent6 2 4 2 4 2" xfId="7175" xr:uid="{00000000-0005-0000-0000-000011070000}"/>
    <cellStyle name="20% - Accent6 2 4 2 5" xfId="4367" xr:uid="{00000000-0005-0000-0000-000012070000}"/>
    <cellStyle name="20% - Accent6 2 4 3" xfId="759" xr:uid="{00000000-0005-0000-0000-000013070000}"/>
    <cellStyle name="20% - Accent6 2 4 3 2" xfId="1696" xr:uid="{00000000-0005-0000-0000-000014070000}"/>
    <cellStyle name="20% - Accent6 2 4 3 2 2" xfId="3570" xr:uid="{00000000-0005-0000-0000-000015070000}"/>
    <cellStyle name="20% - Accent6 2 4 3 2 2 2" xfId="8340" xr:uid="{00000000-0005-0000-0000-000016070000}"/>
    <cellStyle name="20% - Accent6 2 4 3 2 3" xfId="4372" xr:uid="{00000000-0005-0000-0000-000017070000}"/>
    <cellStyle name="20% - Accent6 2 4 3 3" xfId="2636" xr:uid="{00000000-0005-0000-0000-000018070000}"/>
    <cellStyle name="20% - Accent6 2 4 3 3 2" xfId="7407" xr:uid="{00000000-0005-0000-0000-000019070000}"/>
    <cellStyle name="20% - Accent6 2 4 3 4" xfId="4371" xr:uid="{00000000-0005-0000-0000-00001A070000}"/>
    <cellStyle name="20% - Accent6 2 4 4" xfId="1230" xr:uid="{00000000-0005-0000-0000-00001B070000}"/>
    <cellStyle name="20% - Accent6 2 4 4 2" xfId="3104" xr:uid="{00000000-0005-0000-0000-00001C070000}"/>
    <cellStyle name="20% - Accent6 2 4 4 2 2" xfId="7874" xr:uid="{00000000-0005-0000-0000-00001D070000}"/>
    <cellStyle name="20% - Accent6 2 4 4 3" xfId="4373" xr:uid="{00000000-0005-0000-0000-00001E070000}"/>
    <cellStyle name="20% - Accent6 2 4 5" xfId="2170" xr:uid="{00000000-0005-0000-0000-00001F070000}"/>
    <cellStyle name="20% - Accent6 2 4 5 2" xfId="6941" xr:uid="{00000000-0005-0000-0000-000020070000}"/>
    <cellStyle name="20% - Accent6 2 4 6" xfId="4366" xr:uid="{00000000-0005-0000-0000-000021070000}"/>
    <cellStyle name="20% - Accent6 2 5" xfId="402" xr:uid="{00000000-0005-0000-0000-000022070000}"/>
    <cellStyle name="20% - Accent6 2 5 2" xfId="876" xr:uid="{00000000-0005-0000-0000-000023070000}"/>
    <cellStyle name="20% - Accent6 2 5 2 2" xfId="1813" xr:uid="{00000000-0005-0000-0000-000024070000}"/>
    <cellStyle name="20% - Accent6 2 5 2 2 2" xfId="3687" xr:uid="{00000000-0005-0000-0000-000025070000}"/>
    <cellStyle name="20% - Accent6 2 5 2 2 2 2" xfId="8457" xr:uid="{00000000-0005-0000-0000-000026070000}"/>
    <cellStyle name="20% - Accent6 2 5 2 2 3" xfId="4376" xr:uid="{00000000-0005-0000-0000-000027070000}"/>
    <cellStyle name="20% - Accent6 2 5 2 3" xfId="2753" xr:uid="{00000000-0005-0000-0000-000028070000}"/>
    <cellStyle name="20% - Accent6 2 5 2 3 2" xfId="7524" xr:uid="{00000000-0005-0000-0000-000029070000}"/>
    <cellStyle name="20% - Accent6 2 5 2 4" xfId="4375" xr:uid="{00000000-0005-0000-0000-00002A070000}"/>
    <cellStyle name="20% - Accent6 2 5 3" xfId="1347" xr:uid="{00000000-0005-0000-0000-00002B070000}"/>
    <cellStyle name="20% - Accent6 2 5 3 2" xfId="3221" xr:uid="{00000000-0005-0000-0000-00002C070000}"/>
    <cellStyle name="20% - Accent6 2 5 3 2 2" xfId="7991" xr:uid="{00000000-0005-0000-0000-00002D070000}"/>
    <cellStyle name="20% - Accent6 2 5 3 3" xfId="4377" xr:uid="{00000000-0005-0000-0000-00002E070000}"/>
    <cellStyle name="20% - Accent6 2 5 4" xfId="2287" xr:uid="{00000000-0005-0000-0000-00002F070000}"/>
    <cellStyle name="20% - Accent6 2 5 4 2" xfId="7058" xr:uid="{00000000-0005-0000-0000-000030070000}"/>
    <cellStyle name="20% - Accent6 2 5 5" xfId="4374" xr:uid="{00000000-0005-0000-0000-000031070000}"/>
    <cellStyle name="20% - Accent6 2 6" xfId="656" xr:uid="{00000000-0005-0000-0000-000032070000}"/>
    <cellStyle name="20% - Accent6 2 6 2" xfId="1593" xr:uid="{00000000-0005-0000-0000-000033070000}"/>
    <cellStyle name="20% - Accent6 2 6 2 2" xfId="3467" xr:uid="{00000000-0005-0000-0000-000034070000}"/>
    <cellStyle name="20% - Accent6 2 6 2 2 2" xfId="8237" xr:uid="{00000000-0005-0000-0000-000035070000}"/>
    <cellStyle name="20% - Accent6 2 6 2 3" xfId="4379" xr:uid="{00000000-0005-0000-0000-000036070000}"/>
    <cellStyle name="20% - Accent6 2 6 3" xfId="2533" xr:uid="{00000000-0005-0000-0000-000037070000}"/>
    <cellStyle name="20% - Accent6 2 6 3 2" xfId="7304" xr:uid="{00000000-0005-0000-0000-000038070000}"/>
    <cellStyle name="20% - Accent6 2 6 4" xfId="4378" xr:uid="{00000000-0005-0000-0000-000039070000}"/>
    <cellStyle name="20% - Accent6 2 7" xfId="1112" xr:uid="{00000000-0005-0000-0000-00003A070000}"/>
    <cellStyle name="20% - Accent6 2 7 2" xfId="2987" xr:uid="{00000000-0005-0000-0000-00003B070000}"/>
    <cellStyle name="20% - Accent6 2 7 2 2" xfId="7757" xr:uid="{00000000-0005-0000-0000-00003C070000}"/>
    <cellStyle name="20% - Accent6 2 7 3" xfId="4380" xr:uid="{00000000-0005-0000-0000-00003D070000}"/>
    <cellStyle name="20% - Accent6 2 8" xfId="2053" xr:uid="{00000000-0005-0000-0000-00003E070000}"/>
    <cellStyle name="20% - Accent6 2 8 2" xfId="6824" xr:uid="{00000000-0005-0000-0000-00003F070000}"/>
    <cellStyle name="20% - Accent6 2 9" xfId="4317" xr:uid="{00000000-0005-0000-0000-000040070000}"/>
    <cellStyle name="20% - Accent6 3" xfId="390" xr:uid="{00000000-0005-0000-0000-000041070000}"/>
    <cellStyle name="20% - Accent6 3 2" xfId="624" xr:uid="{00000000-0005-0000-0000-000042070000}"/>
    <cellStyle name="20% - Accent6 3 2 2" xfId="1098" xr:uid="{00000000-0005-0000-0000-000043070000}"/>
    <cellStyle name="20% - Accent6 3 2 2 2" xfId="2035" xr:uid="{00000000-0005-0000-0000-000044070000}"/>
    <cellStyle name="20% - Accent6 3 2 2 2 2" xfId="3909" xr:uid="{00000000-0005-0000-0000-000045070000}"/>
    <cellStyle name="20% - Accent6 3 2 2 2 2 2" xfId="8679" xr:uid="{00000000-0005-0000-0000-000046070000}"/>
    <cellStyle name="20% - Accent6 3 2 2 2 3" xfId="4384" xr:uid="{00000000-0005-0000-0000-000047070000}"/>
    <cellStyle name="20% - Accent6 3 2 2 3" xfId="2975" xr:uid="{00000000-0005-0000-0000-000048070000}"/>
    <cellStyle name="20% - Accent6 3 2 2 3 2" xfId="7746" xr:uid="{00000000-0005-0000-0000-000049070000}"/>
    <cellStyle name="20% - Accent6 3 2 2 4" xfId="4383" xr:uid="{00000000-0005-0000-0000-00004A070000}"/>
    <cellStyle name="20% - Accent6 3 2 3" xfId="1569" xr:uid="{00000000-0005-0000-0000-00004B070000}"/>
    <cellStyle name="20% - Accent6 3 2 3 2" xfId="3443" xr:uid="{00000000-0005-0000-0000-00004C070000}"/>
    <cellStyle name="20% - Accent6 3 2 3 2 2" xfId="8213" xr:uid="{00000000-0005-0000-0000-00004D070000}"/>
    <cellStyle name="20% - Accent6 3 2 3 3" xfId="4385" xr:uid="{00000000-0005-0000-0000-00004E070000}"/>
    <cellStyle name="20% - Accent6 3 2 4" xfId="2509" xr:uid="{00000000-0005-0000-0000-00004F070000}"/>
    <cellStyle name="20% - Accent6 3 2 4 2" xfId="7280" xr:uid="{00000000-0005-0000-0000-000050070000}"/>
    <cellStyle name="20% - Accent6 3 2 5" xfId="4382" xr:uid="{00000000-0005-0000-0000-000051070000}"/>
    <cellStyle name="20% - Accent6 3 3" xfId="864" xr:uid="{00000000-0005-0000-0000-000052070000}"/>
    <cellStyle name="20% - Accent6 3 3 2" xfId="1801" xr:uid="{00000000-0005-0000-0000-000053070000}"/>
    <cellStyle name="20% - Accent6 3 3 2 2" xfId="3675" xr:uid="{00000000-0005-0000-0000-000054070000}"/>
    <cellStyle name="20% - Accent6 3 3 2 2 2" xfId="8445" xr:uid="{00000000-0005-0000-0000-000055070000}"/>
    <cellStyle name="20% - Accent6 3 3 2 3" xfId="4387" xr:uid="{00000000-0005-0000-0000-000056070000}"/>
    <cellStyle name="20% - Accent6 3 3 3" xfId="2741" xr:uid="{00000000-0005-0000-0000-000057070000}"/>
    <cellStyle name="20% - Accent6 3 3 3 2" xfId="7512" xr:uid="{00000000-0005-0000-0000-000058070000}"/>
    <cellStyle name="20% - Accent6 3 3 4" xfId="4386" xr:uid="{00000000-0005-0000-0000-000059070000}"/>
    <cellStyle name="20% - Accent6 3 4" xfId="1335" xr:uid="{00000000-0005-0000-0000-00005A070000}"/>
    <cellStyle name="20% - Accent6 3 4 2" xfId="3209" xr:uid="{00000000-0005-0000-0000-00005B070000}"/>
    <cellStyle name="20% - Accent6 3 4 2 2" xfId="7979" xr:uid="{00000000-0005-0000-0000-00005C070000}"/>
    <cellStyle name="20% - Accent6 3 4 3" xfId="4388" xr:uid="{00000000-0005-0000-0000-00005D070000}"/>
    <cellStyle name="20% - Accent6 3 5" xfId="2275" xr:uid="{00000000-0005-0000-0000-00005E070000}"/>
    <cellStyle name="20% - Accent6 3 5 2" xfId="7046" xr:uid="{00000000-0005-0000-0000-00005F070000}"/>
    <cellStyle name="20% - Accent6 3 6" xfId="4381" xr:uid="{00000000-0005-0000-0000-000060070000}"/>
    <cellStyle name="20% - Accent6 4" xfId="507" xr:uid="{00000000-0005-0000-0000-000061070000}"/>
    <cellStyle name="20% - Accent6 4 2" xfId="981" xr:uid="{00000000-0005-0000-0000-000062070000}"/>
    <cellStyle name="20% - Accent6 4 2 2" xfId="1918" xr:uid="{00000000-0005-0000-0000-000063070000}"/>
    <cellStyle name="20% - Accent6 4 2 2 2" xfId="3792" xr:uid="{00000000-0005-0000-0000-000064070000}"/>
    <cellStyle name="20% - Accent6 4 2 2 2 2" xfId="8562" xr:uid="{00000000-0005-0000-0000-000065070000}"/>
    <cellStyle name="20% - Accent6 4 2 2 3" xfId="4391" xr:uid="{00000000-0005-0000-0000-000066070000}"/>
    <cellStyle name="20% - Accent6 4 2 3" xfId="2858" xr:uid="{00000000-0005-0000-0000-000067070000}"/>
    <cellStyle name="20% - Accent6 4 2 3 2" xfId="7629" xr:uid="{00000000-0005-0000-0000-000068070000}"/>
    <cellStyle name="20% - Accent6 4 2 4" xfId="4390" xr:uid="{00000000-0005-0000-0000-000069070000}"/>
    <cellStyle name="20% - Accent6 4 3" xfId="1452" xr:uid="{00000000-0005-0000-0000-00006A070000}"/>
    <cellStyle name="20% - Accent6 4 3 2" xfId="3326" xr:uid="{00000000-0005-0000-0000-00006B070000}"/>
    <cellStyle name="20% - Accent6 4 3 2 2" xfId="8096" xr:uid="{00000000-0005-0000-0000-00006C070000}"/>
    <cellStyle name="20% - Accent6 4 3 3" xfId="4392" xr:uid="{00000000-0005-0000-0000-00006D070000}"/>
    <cellStyle name="20% - Accent6 4 4" xfId="2392" xr:uid="{00000000-0005-0000-0000-00006E070000}"/>
    <cellStyle name="20% - Accent6 4 4 2" xfId="7163" xr:uid="{00000000-0005-0000-0000-00006F070000}"/>
    <cellStyle name="20% - Accent6 4 5" xfId="4389" xr:uid="{00000000-0005-0000-0000-000070070000}"/>
    <cellStyle name="20% - Accent6 5" xfId="645" xr:uid="{00000000-0005-0000-0000-000071070000}"/>
    <cellStyle name="20% - Accent6 5 2" xfId="1582" xr:uid="{00000000-0005-0000-0000-000072070000}"/>
    <cellStyle name="20% - Accent6 5 2 2" xfId="3456" xr:uid="{00000000-0005-0000-0000-000073070000}"/>
    <cellStyle name="20% - Accent6 5 2 2 2" xfId="8226" xr:uid="{00000000-0005-0000-0000-000074070000}"/>
    <cellStyle name="20% - Accent6 5 2 3" xfId="4394" xr:uid="{00000000-0005-0000-0000-000075070000}"/>
    <cellStyle name="20% - Accent6 5 3" xfId="2522" xr:uid="{00000000-0005-0000-0000-000076070000}"/>
    <cellStyle name="20% - Accent6 5 3 2" xfId="7293" xr:uid="{00000000-0005-0000-0000-000077070000}"/>
    <cellStyle name="20% - Accent6 5 4" xfId="4393" xr:uid="{00000000-0005-0000-0000-000078070000}"/>
    <cellStyle name="20% - Accent6 6" xfId="1217" xr:uid="{00000000-0005-0000-0000-000079070000}"/>
    <cellStyle name="20% - Accent6 6 2" xfId="3092" xr:uid="{00000000-0005-0000-0000-00007A070000}"/>
    <cellStyle name="20% - Accent6 6 2 2" xfId="7862" xr:uid="{00000000-0005-0000-0000-00007B070000}"/>
    <cellStyle name="20% - Accent6 6 3" xfId="4395" xr:uid="{00000000-0005-0000-0000-00007C070000}"/>
    <cellStyle name="20% - Accent6 7" xfId="2158" xr:uid="{00000000-0005-0000-0000-00007D070000}"/>
    <cellStyle name="20% - Accent6 7 2" xfId="6929" xr:uid="{00000000-0005-0000-0000-00007E070000}"/>
    <cellStyle name="20% - Accent6 8" xfId="4316" xr:uid="{00000000-0005-0000-0000-00007F070000}"/>
    <cellStyle name="40% - Accent1" xfId="233" builtinId="31" customBuiltin="1"/>
    <cellStyle name="40% - Accent1 2" xfId="14" xr:uid="{00000000-0005-0000-0000-000081070000}"/>
    <cellStyle name="40% - Accent1 2 2" xfId="149" xr:uid="{00000000-0005-0000-0000-000082070000}"/>
    <cellStyle name="40% - Accent1 2 2 2" xfId="208" xr:uid="{00000000-0005-0000-0000-000083070000}"/>
    <cellStyle name="40% - Accent1 2 2 2 2" xfId="364" xr:uid="{00000000-0005-0000-0000-000084070000}"/>
    <cellStyle name="40% - Accent1 2 2 2 2 2" xfId="598" xr:uid="{00000000-0005-0000-0000-000085070000}"/>
    <cellStyle name="40% - Accent1 2 2 2 2 2 2" xfId="1072" xr:uid="{00000000-0005-0000-0000-000086070000}"/>
    <cellStyle name="40% - Accent1 2 2 2 2 2 2 2" xfId="2009" xr:uid="{00000000-0005-0000-0000-000087070000}"/>
    <cellStyle name="40% - Accent1 2 2 2 2 2 2 2 2" xfId="3883" xr:uid="{00000000-0005-0000-0000-000088070000}"/>
    <cellStyle name="40% - Accent1 2 2 2 2 2 2 2 2 2" xfId="8653" xr:uid="{00000000-0005-0000-0000-000089070000}"/>
    <cellStyle name="40% - Accent1 2 2 2 2 2 2 2 3" xfId="4403" xr:uid="{00000000-0005-0000-0000-00008A070000}"/>
    <cellStyle name="40% - Accent1 2 2 2 2 2 2 3" xfId="2949" xr:uid="{00000000-0005-0000-0000-00008B070000}"/>
    <cellStyle name="40% - Accent1 2 2 2 2 2 2 3 2" xfId="7720" xr:uid="{00000000-0005-0000-0000-00008C070000}"/>
    <cellStyle name="40% - Accent1 2 2 2 2 2 2 4" xfId="4402" xr:uid="{00000000-0005-0000-0000-00008D070000}"/>
    <cellStyle name="40% - Accent1 2 2 2 2 2 3" xfId="1543" xr:uid="{00000000-0005-0000-0000-00008E070000}"/>
    <cellStyle name="40% - Accent1 2 2 2 2 2 3 2" xfId="3417" xr:uid="{00000000-0005-0000-0000-00008F070000}"/>
    <cellStyle name="40% - Accent1 2 2 2 2 2 3 2 2" xfId="8187" xr:uid="{00000000-0005-0000-0000-000090070000}"/>
    <cellStyle name="40% - Accent1 2 2 2 2 2 3 3" xfId="4404" xr:uid="{00000000-0005-0000-0000-000091070000}"/>
    <cellStyle name="40% - Accent1 2 2 2 2 2 4" xfId="2483" xr:uid="{00000000-0005-0000-0000-000092070000}"/>
    <cellStyle name="40% - Accent1 2 2 2 2 2 4 2" xfId="7254" xr:uid="{00000000-0005-0000-0000-000093070000}"/>
    <cellStyle name="40% - Accent1 2 2 2 2 2 5" xfId="4401" xr:uid="{00000000-0005-0000-0000-000094070000}"/>
    <cellStyle name="40% - Accent1 2 2 2 2 3" xfId="838" xr:uid="{00000000-0005-0000-0000-000095070000}"/>
    <cellStyle name="40% - Accent1 2 2 2 2 3 2" xfId="1775" xr:uid="{00000000-0005-0000-0000-000096070000}"/>
    <cellStyle name="40% - Accent1 2 2 2 2 3 2 2" xfId="3649" xr:uid="{00000000-0005-0000-0000-000097070000}"/>
    <cellStyle name="40% - Accent1 2 2 2 2 3 2 2 2" xfId="8419" xr:uid="{00000000-0005-0000-0000-000098070000}"/>
    <cellStyle name="40% - Accent1 2 2 2 2 3 2 3" xfId="4406" xr:uid="{00000000-0005-0000-0000-000099070000}"/>
    <cellStyle name="40% - Accent1 2 2 2 2 3 3" xfId="2715" xr:uid="{00000000-0005-0000-0000-00009A070000}"/>
    <cellStyle name="40% - Accent1 2 2 2 2 3 3 2" xfId="7486" xr:uid="{00000000-0005-0000-0000-00009B070000}"/>
    <cellStyle name="40% - Accent1 2 2 2 2 3 4" xfId="4405" xr:uid="{00000000-0005-0000-0000-00009C070000}"/>
    <cellStyle name="40% - Accent1 2 2 2 2 4" xfId="1309" xr:uid="{00000000-0005-0000-0000-00009D070000}"/>
    <cellStyle name="40% - Accent1 2 2 2 2 4 2" xfId="3183" xr:uid="{00000000-0005-0000-0000-00009E070000}"/>
    <cellStyle name="40% - Accent1 2 2 2 2 4 2 2" xfId="7953" xr:uid="{00000000-0005-0000-0000-00009F070000}"/>
    <cellStyle name="40% - Accent1 2 2 2 2 4 3" xfId="4407" xr:uid="{00000000-0005-0000-0000-0000A0070000}"/>
    <cellStyle name="40% - Accent1 2 2 2 2 5" xfId="2249" xr:uid="{00000000-0005-0000-0000-0000A1070000}"/>
    <cellStyle name="40% - Accent1 2 2 2 2 5 2" xfId="7020" xr:uid="{00000000-0005-0000-0000-0000A2070000}"/>
    <cellStyle name="40% - Accent1 2 2 2 2 6" xfId="4400" xr:uid="{00000000-0005-0000-0000-0000A3070000}"/>
    <cellStyle name="40% - Accent1 2 2 2 3" xfId="481" xr:uid="{00000000-0005-0000-0000-0000A4070000}"/>
    <cellStyle name="40% - Accent1 2 2 2 3 2" xfId="955" xr:uid="{00000000-0005-0000-0000-0000A5070000}"/>
    <cellStyle name="40% - Accent1 2 2 2 3 2 2" xfId="1892" xr:uid="{00000000-0005-0000-0000-0000A6070000}"/>
    <cellStyle name="40% - Accent1 2 2 2 3 2 2 2" xfId="3766" xr:uid="{00000000-0005-0000-0000-0000A7070000}"/>
    <cellStyle name="40% - Accent1 2 2 2 3 2 2 2 2" xfId="8536" xr:uid="{00000000-0005-0000-0000-0000A8070000}"/>
    <cellStyle name="40% - Accent1 2 2 2 3 2 2 3" xfId="4410" xr:uid="{00000000-0005-0000-0000-0000A9070000}"/>
    <cellStyle name="40% - Accent1 2 2 2 3 2 3" xfId="2832" xr:uid="{00000000-0005-0000-0000-0000AA070000}"/>
    <cellStyle name="40% - Accent1 2 2 2 3 2 3 2" xfId="7603" xr:uid="{00000000-0005-0000-0000-0000AB070000}"/>
    <cellStyle name="40% - Accent1 2 2 2 3 2 4" xfId="4409" xr:uid="{00000000-0005-0000-0000-0000AC070000}"/>
    <cellStyle name="40% - Accent1 2 2 2 3 3" xfId="1426" xr:uid="{00000000-0005-0000-0000-0000AD070000}"/>
    <cellStyle name="40% - Accent1 2 2 2 3 3 2" xfId="3300" xr:uid="{00000000-0005-0000-0000-0000AE070000}"/>
    <cellStyle name="40% - Accent1 2 2 2 3 3 2 2" xfId="8070" xr:uid="{00000000-0005-0000-0000-0000AF070000}"/>
    <cellStyle name="40% - Accent1 2 2 2 3 3 3" xfId="4411" xr:uid="{00000000-0005-0000-0000-0000B0070000}"/>
    <cellStyle name="40% - Accent1 2 2 2 3 4" xfId="2366" xr:uid="{00000000-0005-0000-0000-0000B1070000}"/>
    <cellStyle name="40% - Accent1 2 2 2 3 4 2" xfId="7137" xr:uid="{00000000-0005-0000-0000-0000B2070000}"/>
    <cellStyle name="40% - Accent1 2 2 2 3 5" xfId="4408" xr:uid="{00000000-0005-0000-0000-0000B3070000}"/>
    <cellStyle name="40% - Accent1 2 2 2 4" xfId="733" xr:uid="{00000000-0005-0000-0000-0000B4070000}"/>
    <cellStyle name="40% - Accent1 2 2 2 4 2" xfId="1670" xr:uid="{00000000-0005-0000-0000-0000B5070000}"/>
    <cellStyle name="40% - Accent1 2 2 2 4 2 2" xfId="3544" xr:uid="{00000000-0005-0000-0000-0000B6070000}"/>
    <cellStyle name="40% - Accent1 2 2 2 4 2 2 2" xfId="8314" xr:uid="{00000000-0005-0000-0000-0000B7070000}"/>
    <cellStyle name="40% - Accent1 2 2 2 4 2 3" xfId="4413" xr:uid="{00000000-0005-0000-0000-0000B8070000}"/>
    <cellStyle name="40% - Accent1 2 2 2 4 3" xfId="2610" xr:uid="{00000000-0005-0000-0000-0000B9070000}"/>
    <cellStyle name="40% - Accent1 2 2 2 4 3 2" xfId="7381" xr:uid="{00000000-0005-0000-0000-0000BA070000}"/>
    <cellStyle name="40% - Accent1 2 2 2 4 4" xfId="4412" xr:uid="{00000000-0005-0000-0000-0000BB070000}"/>
    <cellStyle name="40% - Accent1 2 2 2 5" xfId="1191" xr:uid="{00000000-0005-0000-0000-0000BC070000}"/>
    <cellStyle name="40% - Accent1 2 2 2 5 2" xfId="3066" xr:uid="{00000000-0005-0000-0000-0000BD070000}"/>
    <cellStyle name="40% - Accent1 2 2 2 5 2 2" xfId="7836" xr:uid="{00000000-0005-0000-0000-0000BE070000}"/>
    <cellStyle name="40% - Accent1 2 2 2 5 3" xfId="4414" xr:uid="{00000000-0005-0000-0000-0000BF070000}"/>
    <cellStyle name="40% - Accent1 2 2 2 6" xfId="2132" xr:uid="{00000000-0005-0000-0000-0000C0070000}"/>
    <cellStyle name="40% - Accent1 2 2 2 6 2" xfId="6903" xr:uid="{00000000-0005-0000-0000-0000C1070000}"/>
    <cellStyle name="40% - Accent1 2 2 2 7" xfId="4399" xr:uid="{00000000-0005-0000-0000-0000C2070000}"/>
    <cellStyle name="40% - Accent1 2 2 3" xfId="312" xr:uid="{00000000-0005-0000-0000-0000C3070000}"/>
    <cellStyle name="40% - Accent1 2 2 3 2" xfId="546" xr:uid="{00000000-0005-0000-0000-0000C4070000}"/>
    <cellStyle name="40% - Accent1 2 2 3 2 2" xfId="1020" xr:uid="{00000000-0005-0000-0000-0000C5070000}"/>
    <cellStyle name="40% - Accent1 2 2 3 2 2 2" xfId="1957" xr:uid="{00000000-0005-0000-0000-0000C6070000}"/>
    <cellStyle name="40% - Accent1 2 2 3 2 2 2 2" xfId="3831" xr:uid="{00000000-0005-0000-0000-0000C7070000}"/>
    <cellStyle name="40% - Accent1 2 2 3 2 2 2 2 2" xfId="8601" xr:uid="{00000000-0005-0000-0000-0000C8070000}"/>
    <cellStyle name="40% - Accent1 2 2 3 2 2 2 3" xfId="4418" xr:uid="{00000000-0005-0000-0000-0000C9070000}"/>
    <cellStyle name="40% - Accent1 2 2 3 2 2 3" xfId="2897" xr:uid="{00000000-0005-0000-0000-0000CA070000}"/>
    <cellStyle name="40% - Accent1 2 2 3 2 2 3 2" xfId="7668" xr:uid="{00000000-0005-0000-0000-0000CB070000}"/>
    <cellStyle name="40% - Accent1 2 2 3 2 2 4" xfId="4417" xr:uid="{00000000-0005-0000-0000-0000CC070000}"/>
    <cellStyle name="40% - Accent1 2 2 3 2 3" xfId="1491" xr:uid="{00000000-0005-0000-0000-0000CD070000}"/>
    <cellStyle name="40% - Accent1 2 2 3 2 3 2" xfId="3365" xr:uid="{00000000-0005-0000-0000-0000CE070000}"/>
    <cellStyle name="40% - Accent1 2 2 3 2 3 2 2" xfId="8135" xr:uid="{00000000-0005-0000-0000-0000CF070000}"/>
    <cellStyle name="40% - Accent1 2 2 3 2 3 3" xfId="4419" xr:uid="{00000000-0005-0000-0000-0000D0070000}"/>
    <cellStyle name="40% - Accent1 2 2 3 2 4" xfId="2431" xr:uid="{00000000-0005-0000-0000-0000D1070000}"/>
    <cellStyle name="40% - Accent1 2 2 3 2 4 2" xfId="7202" xr:uid="{00000000-0005-0000-0000-0000D2070000}"/>
    <cellStyle name="40% - Accent1 2 2 3 2 5" xfId="4416" xr:uid="{00000000-0005-0000-0000-0000D3070000}"/>
    <cellStyle name="40% - Accent1 2 2 3 3" xfId="786" xr:uid="{00000000-0005-0000-0000-0000D4070000}"/>
    <cellStyle name="40% - Accent1 2 2 3 3 2" xfId="1723" xr:uid="{00000000-0005-0000-0000-0000D5070000}"/>
    <cellStyle name="40% - Accent1 2 2 3 3 2 2" xfId="3597" xr:uid="{00000000-0005-0000-0000-0000D6070000}"/>
    <cellStyle name="40% - Accent1 2 2 3 3 2 2 2" xfId="8367" xr:uid="{00000000-0005-0000-0000-0000D7070000}"/>
    <cellStyle name="40% - Accent1 2 2 3 3 2 3" xfId="4421" xr:uid="{00000000-0005-0000-0000-0000D8070000}"/>
    <cellStyle name="40% - Accent1 2 2 3 3 3" xfId="2663" xr:uid="{00000000-0005-0000-0000-0000D9070000}"/>
    <cellStyle name="40% - Accent1 2 2 3 3 3 2" xfId="7434" xr:uid="{00000000-0005-0000-0000-0000DA070000}"/>
    <cellStyle name="40% - Accent1 2 2 3 3 4" xfId="4420" xr:uid="{00000000-0005-0000-0000-0000DB070000}"/>
    <cellStyle name="40% - Accent1 2 2 3 4" xfId="1257" xr:uid="{00000000-0005-0000-0000-0000DC070000}"/>
    <cellStyle name="40% - Accent1 2 2 3 4 2" xfId="3131" xr:uid="{00000000-0005-0000-0000-0000DD070000}"/>
    <cellStyle name="40% - Accent1 2 2 3 4 2 2" xfId="7901" xr:uid="{00000000-0005-0000-0000-0000DE070000}"/>
    <cellStyle name="40% - Accent1 2 2 3 4 3" xfId="4422" xr:uid="{00000000-0005-0000-0000-0000DF070000}"/>
    <cellStyle name="40% - Accent1 2 2 3 5" xfId="2197" xr:uid="{00000000-0005-0000-0000-0000E0070000}"/>
    <cellStyle name="40% - Accent1 2 2 3 5 2" xfId="6968" xr:uid="{00000000-0005-0000-0000-0000E1070000}"/>
    <cellStyle name="40% - Accent1 2 2 3 6" xfId="4415" xr:uid="{00000000-0005-0000-0000-0000E2070000}"/>
    <cellStyle name="40% - Accent1 2 2 4" xfId="429" xr:uid="{00000000-0005-0000-0000-0000E3070000}"/>
    <cellStyle name="40% - Accent1 2 2 4 2" xfId="903" xr:uid="{00000000-0005-0000-0000-0000E4070000}"/>
    <cellStyle name="40% - Accent1 2 2 4 2 2" xfId="1840" xr:uid="{00000000-0005-0000-0000-0000E5070000}"/>
    <cellStyle name="40% - Accent1 2 2 4 2 2 2" xfId="3714" xr:uid="{00000000-0005-0000-0000-0000E6070000}"/>
    <cellStyle name="40% - Accent1 2 2 4 2 2 2 2" xfId="8484" xr:uid="{00000000-0005-0000-0000-0000E7070000}"/>
    <cellStyle name="40% - Accent1 2 2 4 2 2 3" xfId="4425" xr:uid="{00000000-0005-0000-0000-0000E8070000}"/>
    <cellStyle name="40% - Accent1 2 2 4 2 3" xfId="2780" xr:uid="{00000000-0005-0000-0000-0000E9070000}"/>
    <cellStyle name="40% - Accent1 2 2 4 2 3 2" xfId="7551" xr:uid="{00000000-0005-0000-0000-0000EA070000}"/>
    <cellStyle name="40% - Accent1 2 2 4 2 4" xfId="4424" xr:uid="{00000000-0005-0000-0000-0000EB070000}"/>
    <cellStyle name="40% - Accent1 2 2 4 3" xfId="1374" xr:uid="{00000000-0005-0000-0000-0000EC070000}"/>
    <cellStyle name="40% - Accent1 2 2 4 3 2" xfId="3248" xr:uid="{00000000-0005-0000-0000-0000ED070000}"/>
    <cellStyle name="40% - Accent1 2 2 4 3 2 2" xfId="8018" xr:uid="{00000000-0005-0000-0000-0000EE070000}"/>
    <cellStyle name="40% - Accent1 2 2 4 3 3" xfId="4426" xr:uid="{00000000-0005-0000-0000-0000EF070000}"/>
    <cellStyle name="40% - Accent1 2 2 4 4" xfId="2314" xr:uid="{00000000-0005-0000-0000-0000F0070000}"/>
    <cellStyle name="40% - Accent1 2 2 4 4 2" xfId="7085" xr:uid="{00000000-0005-0000-0000-0000F1070000}"/>
    <cellStyle name="40% - Accent1 2 2 4 5" xfId="4423" xr:uid="{00000000-0005-0000-0000-0000F2070000}"/>
    <cellStyle name="40% - Accent1 2 2 5" xfId="681" xr:uid="{00000000-0005-0000-0000-0000F3070000}"/>
    <cellStyle name="40% - Accent1 2 2 5 2" xfId="1618" xr:uid="{00000000-0005-0000-0000-0000F4070000}"/>
    <cellStyle name="40% - Accent1 2 2 5 2 2" xfId="3492" xr:uid="{00000000-0005-0000-0000-0000F5070000}"/>
    <cellStyle name="40% - Accent1 2 2 5 2 2 2" xfId="8262" xr:uid="{00000000-0005-0000-0000-0000F6070000}"/>
    <cellStyle name="40% - Accent1 2 2 5 2 3" xfId="4428" xr:uid="{00000000-0005-0000-0000-0000F7070000}"/>
    <cellStyle name="40% - Accent1 2 2 5 3" xfId="2558" xr:uid="{00000000-0005-0000-0000-0000F8070000}"/>
    <cellStyle name="40% - Accent1 2 2 5 3 2" xfId="7329" xr:uid="{00000000-0005-0000-0000-0000F9070000}"/>
    <cellStyle name="40% - Accent1 2 2 5 4" xfId="4427" xr:uid="{00000000-0005-0000-0000-0000FA070000}"/>
    <cellStyle name="40% - Accent1 2 2 6" xfId="1139" xr:uid="{00000000-0005-0000-0000-0000FB070000}"/>
    <cellStyle name="40% - Accent1 2 2 6 2" xfId="3014" xr:uid="{00000000-0005-0000-0000-0000FC070000}"/>
    <cellStyle name="40% - Accent1 2 2 6 2 2" xfId="7784" xr:uid="{00000000-0005-0000-0000-0000FD070000}"/>
    <cellStyle name="40% - Accent1 2 2 6 3" xfId="4429" xr:uid="{00000000-0005-0000-0000-0000FE070000}"/>
    <cellStyle name="40% - Accent1 2 2 7" xfId="2080" xr:uid="{00000000-0005-0000-0000-0000FF070000}"/>
    <cellStyle name="40% - Accent1 2 2 7 2" xfId="6851" xr:uid="{00000000-0005-0000-0000-000000080000}"/>
    <cellStyle name="40% - Accent1 2 2 8" xfId="4398" xr:uid="{00000000-0005-0000-0000-000001080000}"/>
    <cellStyle name="40% - Accent1 2 3" xfId="181" xr:uid="{00000000-0005-0000-0000-000002080000}"/>
    <cellStyle name="40% - Accent1 2 3 2" xfId="338" xr:uid="{00000000-0005-0000-0000-000003080000}"/>
    <cellStyle name="40% - Accent1 2 3 2 2" xfId="572" xr:uid="{00000000-0005-0000-0000-000004080000}"/>
    <cellStyle name="40% - Accent1 2 3 2 2 2" xfId="1046" xr:uid="{00000000-0005-0000-0000-000005080000}"/>
    <cellStyle name="40% - Accent1 2 3 2 2 2 2" xfId="1983" xr:uid="{00000000-0005-0000-0000-000006080000}"/>
    <cellStyle name="40% - Accent1 2 3 2 2 2 2 2" xfId="3857" xr:uid="{00000000-0005-0000-0000-000007080000}"/>
    <cellStyle name="40% - Accent1 2 3 2 2 2 2 2 2" xfId="8627" xr:uid="{00000000-0005-0000-0000-000008080000}"/>
    <cellStyle name="40% - Accent1 2 3 2 2 2 2 3" xfId="4434" xr:uid="{00000000-0005-0000-0000-000009080000}"/>
    <cellStyle name="40% - Accent1 2 3 2 2 2 3" xfId="2923" xr:uid="{00000000-0005-0000-0000-00000A080000}"/>
    <cellStyle name="40% - Accent1 2 3 2 2 2 3 2" xfId="7694" xr:uid="{00000000-0005-0000-0000-00000B080000}"/>
    <cellStyle name="40% - Accent1 2 3 2 2 2 4" xfId="4433" xr:uid="{00000000-0005-0000-0000-00000C080000}"/>
    <cellStyle name="40% - Accent1 2 3 2 2 3" xfId="1517" xr:uid="{00000000-0005-0000-0000-00000D080000}"/>
    <cellStyle name="40% - Accent1 2 3 2 2 3 2" xfId="3391" xr:uid="{00000000-0005-0000-0000-00000E080000}"/>
    <cellStyle name="40% - Accent1 2 3 2 2 3 2 2" xfId="8161" xr:uid="{00000000-0005-0000-0000-00000F080000}"/>
    <cellStyle name="40% - Accent1 2 3 2 2 3 3" xfId="4435" xr:uid="{00000000-0005-0000-0000-000010080000}"/>
    <cellStyle name="40% - Accent1 2 3 2 2 4" xfId="2457" xr:uid="{00000000-0005-0000-0000-000011080000}"/>
    <cellStyle name="40% - Accent1 2 3 2 2 4 2" xfId="7228" xr:uid="{00000000-0005-0000-0000-000012080000}"/>
    <cellStyle name="40% - Accent1 2 3 2 2 5" xfId="4432" xr:uid="{00000000-0005-0000-0000-000013080000}"/>
    <cellStyle name="40% - Accent1 2 3 2 3" xfId="812" xr:uid="{00000000-0005-0000-0000-000014080000}"/>
    <cellStyle name="40% - Accent1 2 3 2 3 2" xfId="1749" xr:uid="{00000000-0005-0000-0000-000015080000}"/>
    <cellStyle name="40% - Accent1 2 3 2 3 2 2" xfId="3623" xr:uid="{00000000-0005-0000-0000-000016080000}"/>
    <cellStyle name="40% - Accent1 2 3 2 3 2 2 2" xfId="8393" xr:uid="{00000000-0005-0000-0000-000017080000}"/>
    <cellStyle name="40% - Accent1 2 3 2 3 2 3" xfId="4437" xr:uid="{00000000-0005-0000-0000-000018080000}"/>
    <cellStyle name="40% - Accent1 2 3 2 3 3" xfId="2689" xr:uid="{00000000-0005-0000-0000-000019080000}"/>
    <cellStyle name="40% - Accent1 2 3 2 3 3 2" xfId="7460" xr:uid="{00000000-0005-0000-0000-00001A080000}"/>
    <cellStyle name="40% - Accent1 2 3 2 3 4" xfId="4436" xr:uid="{00000000-0005-0000-0000-00001B080000}"/>
    <cellStyle name="40% - Accent1 2 3 2 4" xfId="1283" xr:uid="{00000000-0005-0000-0000-00001C080000}"/>
    <cellStyle name="40% - Accent1 2 3 2 4 2" xfId="3157" xr:uid="{00000000-0005-0000-0000-00001D080000}"/>
    <cellStyle name="40% - Accent1 2 3 2 4 2 2" xfId="7927" xr:uid="{00000000-0005-0000-0000-00001E080000}"/>
    <cellStyle name="40% - Accent1 2 3 2 4 3" xfId="4438" xr:uid="{00000000-0005-0000-0000-00001F080000}"/>
    <cellStyle name="40% - Accent1 2 3 2 5" xfId="2223" xr:uid="{00000000-0005-0000-0000-000020080000}"/>
    <cellStyle name="40% - Accent1 2 3 2 5 2" xfId="6994" xr:uid="{00000000-0005-0000-0000-000021080000}"/>
    <cellStyle name="40% - Accent1 2 3 2 6" xfId="4431" xr:uid="{00000000-0005-0000-0000-000022080000}"/>
    <cellStyle name="40% - Accent1 2 3 3" xfId="455" xr:uid="{00000000-0005-0000-0000-000023080000}"/>
    <cellStyle name="40% - Accent1 2 3 3 2" xfId="929" xr:uid="{00000000-0005-0000-0000-000024080000}"/>
    <cellStyle name="40% - Accent1 2 3 3 2 2" xfId="1866" xr:uid="{00000000-0005-0000-0000-000025080000}"/>
    <cellStyle name="40% - Accent1 2 3 3 2 2 2" xfId="3740" xr:uid="{00000000-0005-0000-0000-000026080000}"/>
    <cellStyle name="40% - Accent1 2 3 3 2 2 2 2" xfId="8510" xr:uid="{00000000-0005-0000-0000-000027080000}"/>
    <cellStyle name="40% - Accent1 2 3 3 2 2 3" xfId="4441" xr:uid="{00000000-0005-0000-0000-000028080000}"/>
    <cellStyle name="40% - Accent1 2 3 3 2 3" xfId="2806" xr:uid="{00000000-0005-0000-0000-000029080000}"/>
    <cellStyle name="40% - Accent1 2 3 3 2 3 2" xfId="7577" xr:uid="{00000000-0005-0000-0000-00002A080000}"/>
    <cellStyle name="40% - Accent1 2 3 3 2 4" xfId="4440" xr:uid="{00000000-0005-0000-0000-00002B080000}"/>
    <cellStyle name="40% - Accent1 2 3 3 3" xfId="1400" xr:uid="{00000000-0005-0000-0000-00002C080000}"/>
    <cellStyle name="40% - Accent1 2 3 3 3 2" xfId="3274" xr:uid="{00000000-0005-0000-0000-00002D080000}"/>
    <cellStyle name="40% - Accent1 2 3 3 3 2 2" xfId="8044" xr:uid="{00000000-0005-0000-0000-00002E080000}"/>
    <cellStyle name="40% - Accent1 2 3 3 3 3" xfId="4442" xr:uid="{00000000-0005-0000-0000-00002F080000}"/>
    <cellStyle name="40% - Accent1 2 3 3 4" xfId="2340" xr:uid="{00000000-0005-0000-0000-000030080000}"/>
    <cellStyle name="40% - Accent1 2 3 3 4 2" xfId="7111" xr:uid="{00000000-0005-0000-0000-000031080000}"/>
    <cellStyle name="40% - Accent1 2 3 3 5" xfId="4439" xr:uid="{00000000-0005-0000-0000-000032080000}"/>
    <cellStyle name="40% - Accent1 2 3 4" xfId="707" xr:uid="{00000000-0005-0000-0000-000033080000}"/>
    <cellStyle name="40% - Accent1 2 3 4 2" xfId="1644" xr:uid="{00000000-0005-0000-0000-000034080000}"/>
    <cellStyle name="40% - Accent1 2 3 4 2 2" xfId="3518" xr:uid="{00000000-0005-0000-0000-000035080000}"/>
    <cellStyle name="40% - Accent1 2 3 4 2 2 2" xfId="8288" xr:uid="{00000000-0005-0000-0000-000036080000}"/>
    <cellStyle name="40% - Accent1 2 3 4 2 3" xfId="4444" xr:uid="{00000000-0005-0000-0000-000037080000}"/>
    <cellStyle name="40% - Accent1 2 3 4 3" xfId="2584" xr:uid="{00000000-0005-0000-0000-000038080000}"/>
    <cellStyle name="40% - Accent1 2 3 4 3 2" xfId="7355" xr:uid="{00000000-0005-0000-0000-000039080000}"/>
    <cellStyle name="40% - Accent1 2 3 4 4" xfId="4443" xr:uid="{00000000-0005-0000-0000-00003A080000}"/>
    <cellStyle name="40% - Accent1 2 3 5" xfId="1165" xr:uid="{00000000-0005-0000-0000-00003B080000}"/>
    <cellStyle name="40% - Accent1 2 3 5 2" xfId="3040" xr:uid="{00000000-0005-0000-0000-00003C080000}"/>
    <cellStyle name="40% - Accent1 2 3 5 2 2" xfId="7810" xr:uid="{00000000-0005-0000-0000-00003D080000}"/>
    <cellStyle name="40% - Accent1 2 3 5 3" xfId="4445" xr:uid="{00000000-0005-0000-0000-00003E080000}"/>
    <cellStyle name="40% - Accent1 2 3 6" xfId="2106" xr:uid="{00000000-0005-0000-0000-00003F080000}"/>
    <cellStyle name="40% - Accent1 2 3 6 2" xfId="6877" xr:uid="{00000000-0005-0000-0000-000040080000}"/>
    <cellStyle name="40% - Accent1 2 3 7" xfId="4430" xr:uid="{00000000-0005-0000-0000-000041080000}"/>
    <cellStyle name="40% - Accent1 2 4" xfId="286" xr:uid="{00000000-0005-0000-0000-000042080000}"/>
    <cellStyle name="40% - Accent1 2 4 2" xfId="520" xr:uid="{00000000-0005-0000-0000-000043080000}"/>
    <cellStyle name="40% - Accent1 2 4 2 2" xfId="994" xr:uid="{00000000-0005-0000-0000-000044080000}"/>
    <cellStyle name="40% - Accent1 2 4 2 2 2" xfId="1931" xr:uid="{00000000-0005-0000-0000-000045080000}"/>
    <cellStyle name="40% - Accent1 2 4 2 2 2 2" xfId="3805" xr:uid="{00000000-0005-0000-0000-000046080000}"/>
    <cellStyle name="40% - Accent1 2 4 2 2 2 2 2" xfId="8575" xr:uid="{00000000-0005-0000-0000-000047080000}"/>
    <cellStyle name="40% - Accent1 2 4 2 2 2 3" xfId="4449" xr:uid="{00000000-0005-0000-0000-000048080000}"/>
    <cellStyle name="40% - Accent1 2 4 2 2 3" xfId="2871" xr:uid="{00000000-0005-0000-0000-000049080000}"/>
    <cellStyle name="40% - Accent1 2 4 2 2 3 2" xfId="7642" xr:uid="{00000000-0005-0000-0000-00004A080000}"/>
    <cellStyle name="40% - Accent1 2 4 2 2 4" xfId="4448" xr:uid="{00000000-0005-0000-0000-00004B080000}"/>
    <cellStyle name="40% - Accent1 2 4 2 3" xfId="1465" xr:uid="{00000000-0005-0000-0000-00004C080000}"/>
    <cellStyle name="40% - Accent1 2 4 2 3 2" xfId="3339" xr:uid="{00000000-0005-0000-0000-00004D080000}"/>
    <cellStyle name="40% - Accent1 2 4 2 3 2 2" xfId="8109" xr:uid="{00000000-0005-0000-0000-00004E080000}"/>
    <cellStyle name="40% - Accent1 2 4 2 3 3" xfId="4450" xr:uid="{00000000-0005-0000-0000-00004F080000}"/>
    <cellStyle name="40% - Accent1 2 4 2 4" xfId="2405" xr:uid="{00000000-0005-0000-0000-000050080000}"/>
    <cellStyle name="40% - Accent1 2 4 2 4 2" xfId="7176" xr:uid="{00000000-0005-0000-0000-000051080000}"/>
    <cellStyle name="40% - Accent1 2 4 2 5" xfId="4447" xr:uid="{00000000-0005-0000-0000-000052080000}"/>
    <cellStyle name="40% - Accent1 2 4 3" xfId="760" xr:uid="{00000000-0005-0000-0000-000053080000}"/>
    <cellStyle name="40% - Accent1 2 4 3 2" xfId="1697" xr:uid="{00000000-0005-0000-0000-000054080000}"/>
    <cellStyle name="40% - Accent1 2 4 3 2 2" xfId="3571" xr:uid="{00000000-0005-0000-0000-000055080000}"/>
    <cellStyle name="40% - Accent1 2 4 3 2 2 2" xfId="8341" xr:uid="{00000000-0005-0000-0000-000056080000}"/>
    <cellStyle name="40% - Accent1 2 4 3 2 3" xfId="4452" xr:uid="{00000000-0005-0000-0000-000057080000}"/>
    <cellStyle name="40% - Accent1 2 4 3 3" xfId="2637" xr:uid="{00000000-0005-0000-0000-000058080000}"/>
    <cellStyle name="40% - Accent1 2 4 3 3 2" xfId="7408" xr:uid="{00000000-0005-0000-0000-000059080000}"/>
    <cellStyle name="40% - Accent1 2 4 3 4" xfId="4451" xr:uid="{00000000-0005-0000-0000-00005A080000}"/>
    <cellStyle name="40% - Accent1 2 4 4" xfId="1231" xr:uid="{00000000-0005-0000-0000-00005B080000}"/>
    <cellStyle name="40% - Accent1 2 4 4 2" xfId="3105" xr:uid="{00000000-0005-0000-0000-00005C080000}"/>
    <cellStyle name="40% - Accent1 2 4 4 2 2" xfId="7875" xr:uid="{00000000-0005-0000-0000-00005D080000}"/>
    <cellStyle name="40% - Accent1 2 4 4 3" xfId="4453" xr:uid="{00000000-0005-0000-0000-00005E080000}"/>
    <cellStyle name="40% - Accent1 2 4 5" xfId="2171" xr:uid="{00000000-0005-0000-0000-00005F080000}"/>
    <cellStyle name="40% - Accent1 2 4 5 2" xfId="6942" xr:uid="{00000000-0005-0000-0000-000060080000}"/>
    <cellStyle name="40% - Accent1 2 4 6" xfId="4446" xr:uid="{00000000-0005-0000-0000-000061080000}"/>
    <cellStyle name="40% - Accent1 2 5" xfId="403" xr:uid="{00000000-0005-0000-0000-000062080000}"/>
    <cellStyle name="40% - Accent1 2 5 2" xfId="877" xr:uid="{00000000-0005-0000-0000-000063080000}"/>
    <cellStyle name="40% - Accent1 2 5 2 2" xfId="1814" xr:uid="{00000000-0005-0000-0000-000064080000}"/>
    <cellStyle name="40% - Accent1 2 5 2 2 2" xfId="3688" xr:uid="{00000000-0005-0000-0000-000065080000}"/>
    <cellStyle name="40% - Accent1 2 5 2 2 2 2" xfId="8458" xr:uid="{00000000-0005-0000-0000-000066080000}"/>
    <cellStyle name="40% - Accent1 2 5 2 2 3" xfId="4456" xr:uid="{00000000-0005-0000-0000-000067080000}"/>
    <cellStyle name="40% - Accent1 2 5 2 3" xfId="2754" xr:uid="{00000000-0005-0000-0000-000068080000}"/>
    <cellStyle name="40% - Accent1 2 5 2 3 2" xfId="7525" xr:uid="{00000000-0005-0000-0000-000069080000}"/>
    <cellStyle name="40% - Accent1 2 5 2 4" xfId="4455" xr:uid="{00000000-0005-0000-0000-00006A080000}"/>
    <cellStyle name="40% - Accent1 2 5 3" xfId="1348" xr:uid="{00000000-0005-0000-0000-00006B080000}"/>
    <cellStyle name="40% - Accent1 2 5 3 2" xfId="3222" xr:uid="{00000000-0005-0000-0000-00006C080000}"/>
    <cellStyle name="40% - Accent1 2 5 3 2 2" xfId="7992" xr:uid="{00000000-0005-0000-0000-00006D080000}"/>
    <cellStyle name="40% - Accent1 2 5 3 3" xfId="4457" xr:uid="{00000000-0005-0000-0000-00006E080000}"/>
    <cellStyle name="40% - Accent1 2 5 4" xfId="2288" xr:uid="{00000000-0005-0000-0000-00006F080000}"/>
    <cellStyle name="40% - Accent1 2 5 4 2" xfId="7059" xr:uid="{00000000-0005-0000-0000-000070080000}"/>
    <cellStyle name="40% - Accent1 2 5 5" xfId="4454" xr:uid="{00000000-0005-0000-0000-000071080000}"/>
    <cellStyle name="40% - Accent1 2 6" xfId="657" xr:uid="{00000000-0005-0000-0000-000072080000}"/>
    <cellStyle name="40% - Accent1 2 6 2" xfId="1594" xr:uid="{00000000-0005-0000-0000-000073080000}"/>
    <cellStyle name="40% - Accent1 2 6 2 2" xfId="3468" xr:uid="{00000000-0005-0000-0000-000074080000}"/>
    <cellStyle name="40% - Accent1 2 6 2 2 2" xfId="8238" xr:uid="{00000000-0005-0000-0000-000075080000}"/>
    <cellStyle name="40% - Accent1 2 6 2 3" xfId="4459" xr:uid="{00000000-0005-0000-0000-000076080000}"/>
    <cellStyle name="40% - Accent1 2 6 3" xfId="2534" xr:uid="{00000000-0005-0000-0000-000077080000}"/>
    <cellStyle name="40% - Accent1 2 6 3 2" xfId="7305" xr:uid="{00000000-0005-0000-0000-000078080000}"/>
    <cellStyle name="40% - Accent1 2 6 4" xfId="4458" xr:uid="{00000000-0005-0000-0000-000079080000}"/>
    <cellStyle name="40% - Accent1 2 7" xfId="1113" xr:uid="{00000000-0005-0000-0000-00007A080000}"/>
    <cellStyle name="40% - Accent1 2 7 2" xfId="2988" xr:uid="{00000000-0005-0000-0000-00007B080000}"/>
    <cellStyle name="40% - Accent1 2 7 2 2" xfId="7758" xr:uid="{00000000-0005-0000-0000-00007C080000}"/>
    <cellStyle name="40% - Accent1 2 7 3" xfId="4460" xr:uid="{00000000-0005-0000-0000-00007D080000}"/>
    <cellStyle name="40% - Accent1 2 8" xfId="2054" xr:uid="{00000000-0005-0000-0000-00007E080000}"/>
    <cellStyle name="40% - Accent1 2 8 2" xfId="6825" xr:uid="{00000000-0005-0000-0000-00007F080000}"/>
    <cellStyle name="40% - Accent1 2 9" xfId="4397" xr:uid="{00000000-0005-0000-0000-000080080000}"/>
    <cellStyle name="40% - Accent1 3" xfId="381" xr:uid="{00000000-0005-0000-0000-000081080000}"/>
    <cellStyle name="40% - Accent1 3 2" xfId="615" xr:uid="{00000000-0005-0000-0000-000082080000}"/>
    <cellStyle name="40% - Accent1 3 2 2" xfId="1089" xr:uid="{00000000-0005-0000-0000-000083080000}"/>
    <cellStyle name="40% - Accent1 3 2 2 2" xfId="2026" xr:uid="{00000000-0005-0000-0000-000084080000}"/>
    <cellStyle name="40% - Accent1 3 2 2 2 2" xfId="3900" xr:uid="{00000000-0005-0000-0000-000085080000}"/>
    <cellStyle name="40% - Accent1 3 2 2 2 2 2" xfId="8670" xr:uid="{00000000-0005-0000-0000-000086080000}"/>
    <cellStyle name="40% - Accent1 3 2 2 2 3" xfId="4464" xr:uid="{00000000-0005-0000-0000-000087080000}"/>
    <cellStyle name="40% - Accent1 3 2 2 3" xfId="2966" xr:uid="{00000000-0005-0000-0000-000088080000}"/>
    <cellStyle name="40% - Accent1 3 2 2 3 2" xfId="7737" xr:uid="{00000000-0005-0000-0000-000089080000}"/>
    <cellStyle name="40% - Accent1 3 2 2 4" xfId="4463" xr:uid="{00000000-0005-0000-0000-00008A080000}"/>
    <cellStyle name="40% - Accent1 3 2 3" xfId="1560" xr:uid="{00000000-0005-0000-0000-00008B080000}"/>
    <cellStyle name="40% - Accent1 3 2 3 2" xfId="3434" xr:uid="{00000000-0005-0000-0000-00008C080000}"/>
    <cellStyle name="40% - Accent1 3 2 3 2 2" xfId="8204" xr:uid="{00000000-0005-0000-0000-00008D080000}"/>
    <cellStyle name="40% - Accent1 3 2 3 3" xfId="4465" xr:uid="{00000000-0005-0000-0000-00008E080000}"/>
    <cellStyle name="40% - Accent1 3 2 4" xfId="2500" xr:uid="{00000000-0005-0000-0000-00008F080000}"/>
    <cellStyle name="40% - Accent1 3 2 4 2" xfId="7271" xr:uid="{00000000-0005-0000-0000-000090080000}"/>
    <cellStyle name="40% - Accent1 3 2 5" xfId="4462" xr:uid="{00000000-0005-0000-0000-000091080000}"/>
    <cellStyle name="40% - Accent1 3 3" xfId="855" xr:uid="{00000000-0005-0000-0000-000092080000}"/>
    <cellStyle name="40% - Accent1 3 3 2" xfId="1792" xr:uid="{00000000-0005-0000-0000-000093080000}"/>
    <cellStyle name="40% - Accent1 3 3 2 2" xfId="3666" xr:uid="{00000000-0005-0000-0000-000094080000}"/>
    <cellStyle name="40% - Accent1 3 3 2 2 2" xfId="8436" xr:uid="{00000000-0005-0000-0000-000095080000}"/>
    <cellStyle name="40% - Accent1 3 3 2 3" xfId="4467" xr:uid="{00000000-0005-0000-0000-000096080000}"/>
    <cellStyle name="40% - Accent1 3 3 3" xfId="2732" xr:uid="{00000000-0005-0000-0000-000097080000}"/>
    <cellStyle name="40% - Accent1 3 3 3 2" xfId="7503" xr:uid="{00000000-0005-0000-0000-000098080000}"/>
    <cellStyle name="40% - Accent1 3 3 4" xfId="4466" xr:uid="{00000000-0005-0000-0000-000099080000}"/>
    <cellStyle name="40% - Accent1 3 4" xfId="1326" xr:uid="{00000000-0005-0000-0000-00009A080000}"/>
    <cellStyle name="40% - Accent1 3 4 2" xfId="3200" xr:uid="{00000000-0005-0000-0000-00009B080000}"/>
    <cellStyle name="40% - Accent1 3 4 2 2" xfId="7970" xr:uid="{00000000-0005-0000-0000-00009C080000}"/>
    <cellStyle name="40% - Accent1 3 4 3" xfId="4468" xr:uid="{00000000-0005-0000-0000-00009D080000}"/>
    <cellStyle name="40% - Accent1 3 5" xfId="2266" xr:uid="{00000000-0005-0000-0000-00009E080000}"/>
    <cellStyle name="40% - Accent1 3 5 2" xfId="7037" xr:uid="{00000000-0005-0000-0000-00009F080000}"/>
    <cellStyle name="40% - Accent1 3 6" xfId="4461" xr:uid="{00000000-0005-0000-0000-0000A0080000}"/>
    <cellStyle name="40% - Accent1 4" xfId="498" xr:uid="{00000000-0005-0000-0000-0000A1080000}"/>
    <cellStyle name="40% - Accent1 4 2" xfId="972" xr:uid="{00000000-0005-0000-0000-0000A2080000}"/>
    <cellStyle name="40% - Accent1 4 2 2" xfId="1909" xr:uid="{00000000-0005-0000-0000-0000A3080000}"/>
    <cellStyle name="40% - Accent1 4 2 2 2" xfId="3783" xr:uid="{00000000-0005-0000-0000-0000A4080000}"/>
    <cellStyle name="40% - Accent1 4 2 2 2 2" xfId="8553" xr:uid="{00000000-0005-0000-0000-0000A5080000}"/>
    <cellStyle name="40% - Accent1 4 2 2 3" xfId="4471" xr:uid="{00000000-0005-0000-0000-0000A6080000}"/>
    <cellStyle name="40% - Accent1 4 2 3" xfId="2849" xr:uid="{00000000-0005-0000-0000-0000A7080000}"/>
    <cellStyle name="40% - Accent1 4 2 3 2" xfId="7620" xr:uid="{00000000-0005-0000-0000-0000A8080000}"/>
    <cellStyle name="40% - Accent1 4 2 4" xfId="4470" xr:uid="{00000000-0005-0000-0000-0000A9080000}"/>
    <cellStyle name="40% - Accent1 4 3" xfId="1443" xr:uid="{00000000-0005-0000-0000-0000AA080000}"/>
    <cellStyle name="40% - Accent1 4 3 2" xfId="3317" xr:uid="{00000000-0005-0000-0000-0000AB080000}"/>
    <cellStyle name="40% - Accent1 4 3 2 2" xfId="8087" xr:uid="{00000000-0005-0000-0000-0000AC080000}"/>
    <cellStyle name="40% - Accent1 4 3 3" xfId="4472" xr:uid="{00000000-0005-0000-0000-0000AD080000}"/>
    <cellStyle name="40% - Accent1 4 4" xfId="2383" xr:uid="{00000000-0005-0000-0000-0000AE080000}"/>
    <cellStyle name="40% - Accent1 4 4 2" xfId="7154" xr:uid="{00000000-0005-0000-0000-0000AF080000}"/>
    <cellStyle name="40% - Accent1 4 5" xfId="4469" xr:uid="{00000000-0005-0000-0000-0000B0080000}"/>
    <cellStyle name="40% - Accent1 5" xfId="636" xr:uid="{00000000-0005-0000-0000-0000B1080000}"/>
    <cellStyle name="40% - Accent1 5 2" xfId="1573" xr:uid="{00000000-0005-0000-0000-0000B2080000}"/>
    <cellStyle name="40% - Accent1 5 2 2" xfId="3447" xr:uid="{00000000-0005-0000-0000-0000B3080000}"/>
    <cellStyle name="40% - Accent1 5 2 2 2" xfId="8217" xr:uid="{00000000-0005-0000-0000-0000B4080000}"/>
    <cellStyle name="40% - Accent1 5 2 3" xfId="4474" xr:uid="{00000000-0005-0000-0000-0000B5080000}"/>
    <cellStyle name="40% - Accent1 5 3" xfId="2513" xr:uid="{00000000-0005-0000-0000-0000B6080000}"/>
    <cellStyle name="40% - Accent1 5 3 2" xfId="7284" xr:uid="{00000000-0005-0000-0000-0000B7080000}"/>
    <cellStyle name="40% - Accent1 5 4" xfId="4473" xr:uid="{00000000-0005-0000-0000-0000B8080000}"/>
    <cellStyle name="40% - Accent1 6" xfId="1208" xr:uid="{00000000-0005-0000-0000-0000B9080000}"/>
    <cellStyle name="40% - Accent1 6 2" xfId="3083" xr:uid="{00000000-0005-0000-0000-0000BA080000}"/>
    <cellStyle name="40% - Accent1 6 2 2" xfId="7853" xr:uid="{00000000-0005-0000-0000-0000BB080000}"/>
    <cellStyle name="40% - Accent1 6 3" xfId="4475" xr:uid="{00000000-0005-0000-0000-0000BC080000}"/>
    <cellStyle name="40% - Accent1 7" xfId="2149" xr:uid="{00000000-0005-0000-0000-0000BD080000}"/>
    <cellStyle name="40% - Accent1 7 2" xfId="6920" xr:uid="{00000000-0005-0000-0000-0000BE080000}"/>
    <cellStyle name="40% - Accent1 8" xfId="4396" xr:uid="{00000000-0005-0000-0000-0000BF080000}"/>
    <cellStyle name="40% - Accent2" xfId="237" builtinId="35" customBuiltin="1"/>
    <cellStyle name="40% - Accent2 2" xfId="15" xr:uid="{00000000-0005-0000-0000-0000C1080000}"/>
    <cellStyle name="40% - Accent2 2 2" xfId="150" xr:uid="{00000000-0005-0000-0000-0000C2080000}"/>
    <cellStyle name="40% - Accent2 2 2 2" xfId="209" xr:uid="{00000000-0005-0000-0000-0000C3080000}"/>
    <cellStyle name="40% - Accent2 2 2 2 2" xfId="365" xr:uid="{00000000-0005-0000-0000-0000C4080000}"/>
    <cellStyle name="40% - Accent2 2 2 2 2 2" xfId="599" xr:uid="{00000000-0005-0000-0000-0000C5080000}"/>
    <cellStyle name="40% - Accent2 2 2 2 2 2 2" xfId="1073" xr:uid="{00000000-0005-0000-0000-0000C6080000}"/>
    <cellStyle name="40% - Accent2 2 2 2 2 2 2 2" xfId="2010" xr:uid="{00000000-0005-0000-0000-0000C7080000}"/>
    <cellStyle name="40% - Accent2 2 2 2 2 2 2 2 2" xfId="3884" xr:uid="{00000000-0005-0000-0000-0000C8080000}"/>
    <cellStyle name="40% - Accent2 2 2 2 2 2 2 2 2 2" xfId="8654" xr:uid="{00000000-0005-0000-0000-0000C9080000}"/>
    <cellStyle name="40% - Accent2 2 2 2 2 2 2 2 3" xfId="4483" xr:uid="{00000000-0005-0000-0000-0000CA080000}"/>
    <cellStyle name="40% - Accent2 2 2 2 2 2 2 3" xfId="2950" xr:uid="{00000000-0005-0000-0000-0000CB080000}"/>
    <cellStyle name="40% - Accent2 2 2 2 2 2 2 3 2" xfId="7721" xr:uid="{00000000-0005-0000-0000-0000CC080000}"/>
    <cellStyle name="40% - Accent2 2 2 2 2 2 2 4" xfId="4482" xr:uid="{00000000-0005-0000-0000-0000CD080000}"/>
    <cellStyle name="40% - Accent2 2 2 2 2 2 3" xfId="1544" xr:uid="{00000000-0005-0000-0000-0000CE080000}"/>
    <cellStyle name="40% - Accent2 2 2 2 2 2 3 2" xfId="3418" xr:uid="{00000000-0005-0000-0000-0000CF080000}"/>
    <cellStyle name="40% - Accent2 2 2 2 2 2 3 2 2" xfId="8188" xr:uid="{00000000-0005-0000-0000-0000D0080000}"/>
    <cellStyle name="40% - Accent2 2 2 2 2 2 3 3" xfId="4484" xr:uid="{00000000-0005-0000-0000-0000D1080000}"/>
    <cellStyle name="40% - Accent2 2 2 2 2 2 4" xfId="2484" xr:uid="{00000000-0005-0000-0000-0000D2080000}"/>
    <cellStyle name="40% - Accent2 2 2 2 2 2 4 2" xfId="7255" xr:uid="{00000000-0005-0000-0000-0000D3080000}"/>
    <cellStyle name="40% - Accent2 2 2 2 2 2 5" xfId="4481" xr:uid="{00000000-0005-0000-0000-0000D4080000}"/>
    <cellStyle name="40% - Accent2 2 2 2 2 3" xfId="839" xr:uid="{00000000-0005-0000-0000-0000D5080000}"/>
    <cellStyle name="40% - Accent2 2 2 2 2 3 2" xfId="1776" xr:uid="{00000000-0005-0000-0000-0000D6080000}"/>
    <cellStyle name="40% - Accent2 2 2 2 2 3 2 2" xfId="3650" xr:uid="{00000000-0005-0000-0000-0000D7080000}"/>
    <cellStyle name="40% - Accent2 2 2 2 2 3 2 2 2" xfId="8420" xr:uid="{00000000-0005-0000-0000-0000D8080000}"/>
    <cellStyle name="40% - Accent2 2 2 2 2 3 2 3" xfId="4486" xr:uid="{00000000-0005-0000-0000-0000D9080000}"/>
    <cellStyle name="40% - Accent2 2 2 2 2 3 3" xfId="2716" xr:uid="{00000000-0005-0000-0000-0000DA080000}"/>
    <cellStyle name="40% - Accent2 2 2 2 2 3 3 2" xfId="7487" xr:uid="{00000000-0005-0000-0000-0000DB080000}"/>
    <cellStyle name="40% - Accent2 2 2 2 2 3 4" xfId="4485" xr:uid="{00000000-0005-0000-0000-0000DC080000}"/>
    <cellStyle name="40% - Accent2 2 2 2 2 4" xfId="1310" xr:uid="{00000000-0005-0000-0000-0000DD080000}"/>
    <cellStyle name="40% - Accent2 2 2 2 2 4 2" xfId="3184" xr:uid="{00000000-0005-0000-0000-0000DE080000}"/>
    <cellStyle name="40% - Accent2 2 2 2 2 4 2 2" xfId="7954" xr:uid="{00000000-0005-0000-0000-0000DF080000}"/>
    <cellStyle name="40% - Accent2 2 2 2 2 4 3" xfId="4487" xr:uid="{00000000-0005-0000-0000-0000E0080000}"/>
    <cellStyle name="40% - Accent2 2 2 2 2 5" xfId="2250" xr:uid="{00000000-0005-0000-0000-0000E1080000}"/>
    <cellStyle name="40% - Accent2 2 2 2 2 5 2" xfId="7021" xr:uid="{00000000-0005-0000-0000-0000E2080000}"/>
    <cellStyle name="40% - Accent2 2 2 2 2 6" xfId="4480" xr:uid="{00000000-0005-0000-0000-0000E3080000}"/>
    <cellStyle name="40% - Accent2 2 2 2 3" xfId="482" xr:uid="{00000000-0005-0000-0000-0000E4080000}"/>
    <cellStyle name="40% - Accent2 2 2 2 3 2" xfId="956" xr:uid="{00000000-0005-0000-0000-0000E5080000}"/>
    <cellStyle name="40% - Accent2 2 2 2 3 2 2" xfId="1893" xr:uid="{00000000-0005-0000-0000-0000E6080000}"/>
    <cellStyle name="40% - Accent2 2 2 2 3 2 2 2" xfId="3767" xr:uid="{00000000-0005-0000-0000-0000E7080000}"/>
    <cellStyle name="40% - Accent2 2 2 2 3 2 2 2 2" xfId="8537" xr:uid="{00000000-0005-0000-0000-0000E8080000}"/>
    <cellStyle name="40% - Accent2 2 2 2 3 2 2 3" xfId="4490" xr:uid="{00000000-0005-0000-0000-0000E9080000}"/>
    <cellStyle name="40% - Accent2 2 2 2 3 2 3" xfId="2833" xr:uid="{00000000-0005-0000-0000-0000EA080000}"/>
    <cellStyle name="40% - Accent2 2 2 2 3 2 3 2" xfId="7604" xr:uid="{00000000-0005-0000-0000-0000EB080000}"/>
    <cellStyle name="40% - Accent2 2 2 2 3 2 4" xfId="4489" xr:uid="{00000000-0005-0000-0000-0000EC080000}"/>
    <cellStyle name="40% - Accent2 2 2 2 3 3" xfId="1427" xr:uid="{00000000-0005-0000-0000-0000ED080000}"/>
    <cellStyle name="40% - Accent2 2 2 2 3 3 2" xfId="3301" xr:uid="{00000000-0005-0000-0000-0000EE080000}"/>
    <cellStyle name="40% - Accent2 2 2 2 3 3 2 2" xfId="8071" xr:uid="{00000000-0005-0000-0000-0000EF080000}"/>
    <cellStyle name="40% - Accent2 2 2 2 3 3 3" xfId="4491" xr:uid="{00000000-0005-0000-0000-0000F0080000}"/>
    <cellStyle name="40% - Accent2 2 2 2 3 4" xfId="2367" xr:uid="{00000000-0005-0000-0000-0000F1080000}"/>
    <cellStyle name="40% - Accent2 2 2 2 3 4 2" xfId="7138" xr:uid="{00000000-0005-0000-0000-0000F2080000}"/>
    <cellStyle name="40% - Accent2 2 2 2 3 5" xfId="4488" xr:uid="{00000000-0005-0000-0000-0000F3080000}"/>
    <cellStyle name="40% - Accent2 2 2 2 4" xfId="734" xr:uid="{00000000-0005-0000-0000-0000F4080000}"/>
    <cellStyle name="40% - Accent2 2 2 2 4 2" xfId="1671" xr:uid="{00000000-0005-0000-0000-0000F5080000}"/>
    <cellStyle name="40% - Accent2 2 2 2 4 2 2" xfId="3545" xr:uid="{00000000-0005-0000-0000-0000F6080000}"/>
    <cellStyle name="40% - Accent2 2 2 2 4 2 2 2" xfId="8315" xr:uid="{00000000-0005-0000-0000-0000F7080000}"/>
    <cellStyle name="40% - Accent2 2 2 2 4 2 3" xfId="4493" xr:uid="{00000000-0005-0000-0000-0000F8080000}"/>
    <cellStyle name="40% - Accent2 2 2 2 4 3" xfId="2611" xr:uid="{00000000-0005-0000-0000-0000F9080000}"/>
    <cellStyle name="40% - Accent2 2 2 2 4 3 2" xfId="7382" xr:uid="{00000000-0005-0000-0000-0000FA080000}"/>
    <cellStyle name="40% - Accent2 2 2 2 4 4" xfId="4492" xr:uid="{00000000-0005-0000-0000-0000FB080000}"/>
    <cellStyle name="40% - Accent2 2 2 2 5" xfId="1192" xr:uid="{00000000-0005-0000-0000-0000FC080000}"/>
    <cellStyle name="40% - Accent2 2 2 2 5 2" xfId="3067" xr:uid="{00000000-0005-0000-0000-0000FD080000}"/>
    <cellStyle name="40% - Accent2 2 2 2 5 2 2" xfId="7837" xr:uid="{00000000-0005-0000-0000-0000FE080000}"/>
    <cellStyle name="40% - Accent2 2 2 2 5 3" xfId="4494" xr:uid="{00000000-0005-0000-0000-0000FF080000}"/>
    <cellStyle name="40% - Accent2 2 2 2 6" xfId="2133" xr:uid="{00000000-0005-0000-0000-000000090000}"/>
    <cellStyle name="40% - Accent2 2 2 2 6 2" xfId="6904" xr:uid="{00000000-0005-0000-0000-000001090000}"/>
    <cellStyle name="40% - Accent2 2 2 2 7" xfId="4479" xr:uid="{00000000-0005-0000-0000-000002090000}"/>
    <cellStyle name="40% - Accent2 2 2 3" xfId="313" xr:uid="{00000000-0005-0000-0000-000003090000}"/>
    <cellStyle name="40% - Accent2 2 2 3 2" xfId="547" xr:uid="{00000000-0005-0000-0000-000004090000}"/>
    <cellStyle name="40% - Accent2 2 2 3 2 2" xfId="1021" xr:uid="{00000000-0005-0000-0000-000005090000}"/>
    <cellStyle name="40% - Accent2 2 2 3 2 2 2" xfId="1958" xr:uid="{00000000-0005-0000-0000-000006090000}"/>
    <cellStyle name="40% - Accent2 2 2 3 2 2 2 2" xfId="3832" xr:uid="{00000000-0005-0000-0000-000007090000}"/>
    <cellStyle name="40% - Accent2 2 2 3 2 2 2 2 2" xfId="8602" xr:uid="{00000000-0005-0000-0000-000008090000}"/>
    <cellStyle name="40% - Accent2 2 2 3 2 2 2 3" xfId="4498" xr:uid="{00000000-0005-0000-0000-000009090000}"/>
    <cellStyle name="40% - Accent2 2 2 3 2 2 3" xfId="2898" xr:uid="{00000000-0005-0000-0000-00000A090000}"/>
    <cellStyle name="40% - Accent2 2 2 3 2 2 3 2" xfId="7669" xr:uid="{00000000-0005-0000-0000-00000B090000}"/>
    <cellStyle name="40% - Accent2 2 2 3 2 2 4" xfId="4497" xr:uid="{00000000-0005-0000-0000-00000C090000}"/>
    <cellStyle name="40% - Accent2 2 2 3 2 3" xfId="1492" xr:uid="{00000000-0005-0000-0000-00000D090000}"/>
    <cellStyle name="40% - Accent2 2 2 3 2 3 2" xfId="3366" xr:uid="{00000000-0005-0000-0000-00000E090000}"/>
    <cellStyle name="40% - Accent2 2 2 3 2 3 2 2" xfId="8136" xr:uid="{00000000-0005-0000-0000-00000F090000}"/>
    <cellStyle name="40% - Accent2 2 2 3 2 3 3" xfId="4499" xr:uid="{00000000-0005-0000-0000-000010090000}"/>
    <cellStyle name="40% - Accent2 2 2 3 2 4" xfId="2432" xr:uid="{00000000-0005-0000-0000-000011090000}"/>
    <cellStyle name="40% - Accent2 2 2 3 2 4 2" xfId="7203" xr:uid="{00000000-0005-0000-0000-000012090000}"/>
    <cellStyle name="40% - Accent2 2 2 3 2 5" xfId="4496" xr:uid="{00000000-0005-0000-0000-000013090000}"/>
    <cellStyle name="40% - Accent2 2 2 3 3" xfId="787" xr:uid="{00000000-0005-0000-0000-000014090000}"/>
    <cellStyle name="40% - Accent2 2 2 3 3 2" xfId="1724" xr:uid="{00000000-0005-0000-0000-000015090000}"/>
    <cellStyle name="40% - Accent2 2 2 3 3 2 2" xfId="3598" xr:uid="{00000000-0005-0000-0000-000016090000}"/>
    <cellStyle name="40% - Accent2 2 2 3 3 2 2 2" xfId="8368" xr:uid="{00000000-0005-0000-0000-000017090000}"/>
    <cellStyle name="40% - Accent2 2 2 3 3 2 3" xfId="4501" xr:uid="{00000000-0005-0000-0000-000018090000}"/>
    <cellStyle name="40% - Accent2 2 2 3 3 3" xfId="2664" xr:uid="{00000000-0005-0000-0000-000019090000}"/>
    <cellStyle name="40% - Accent2 2 2 3 3 3 2" xfId="7435" xr:uid="{00000000-0005-0000-0000-00001A090000}"/>
    <cellStyle name="40% - Accent2 2 2 3 3 4" xfId="4500" xr:uid="{00000000-0005-0000-0000-00001B090000}"/>
    <cellStyle name="40% - Accent2 2 2 3 4" xfId="1258" xr:uid="{00000000-0005-0000-0000-00001C090000}"/>
    <cellStyle name="40% - Accent2 2 2 3 4 2" xfId="3132" xr:uid="{00000000-0005-0000-0000-00001D090000}"/>
    <cellStyle name="40% - Accent2 2 2 3 4 2 2" xfId="7902" xr:uid="{00000000-0005-0000-0000-00001E090000}"/>
    <cellStyle name="40% - Accent2 2 2 3 4 3" xfId="4502" xr:uid="{00000000-0005-0000-0000-00001F090000}"/>
    <cellStyle name="40% - Accent2 2 2 3 5" xfId="2198" xr:uid="{00000000-0005-0000-0000-000020090000}"/>
    <cellStyle name="40% - Accent2 2 2 3 5 2" xfId="6969" xr:uid="{00000000-0005-0000-0000-000021090000}"/>
    <cellStyle name="40% - Accent2 2 2 3 6" xfId="4495" xr:uid="{00000000-0005-0000-0000-000022090000}"/>
    <cellStyle name="40% - Accent2 2 2 4" xfId="430" xr:uid="{00000000-0005-0000-0000-000023090000}"/>
    <cellStyle name="40% - Accent2 2 2 4 2" xfId="904" xr:uid="{00000000-0005-0000-0000-000024090000}"/>
    <cellStyle name="40% - Accent2 2 2 4 2 2" xfId="1841" xr:uid="{00000000-0005-0000-0000-000025090000}"/>
    <cellStyle name="40% - Accent2 2 2 4 2 2 2" xfId="3715" xr:uid="{00000000-0005-0000-0000-000026090000}"/>
    <cellStyle name="40% - Accent2 2 2 4 2 2 2 2" xfId="8485" xr:uid="{00000000-0005-0000-0000-000027090000}"/>
    <cellStyle name="40% - Accent2 2 2 4 2 2 3" xfId="4505" xr:uid="{00000000-0005-0000-0000-000028090000}"/>
    <cellStyle name="40% - Accent2 2 2 4 2 3" xfId="2781" xr:uid="{00000000-0005-0000-0000-000029090000}"/>
    <cellStyle name="40% - Accent2 2 2 4 2 3 2" xfId="7552" xr:uid="{00000000-0005-0000-0000-00002A090000}"/>
    <cellStyle name="40% - Accent2 2 2 4 2 4" xfId="4504" xr:uid="{00000000-0005-0000-0000-00002B090000}"/>
    <cellStyle name="40% - Accent2 2 2 4 3" xfId="1375" xr:uid="{00000000-0005-0000-0000-00002C090000}"/>
    <cellStyle name="40% - Accent2 2 2 4 3 2" xfId="3249" xr:uid="{00000000-0005-0000-0000-00002D090000}"/>
    <cellStyle name="40% - Accent2 2 2 4 3 2 2" xfId="8019" xr:uid="{00000000-0005-0000-0000-00002E090000}"/>
    <cellStyle name="40% - Accent2 2 2 4 3 3" xfId="4506" xr:uid="{00000000-0005-0000-0000-00002F090000}"/>
    <cellStyle name="40% - Accent2 2 2 4 4" xfId="2315" xr:uid="{00000000-0005-0000-0000-000030090000}"/>
    <cellStyle name="40% - Accent2 2 2 4 4 2" xfId="7086" xr:uid="{00000000-0005-0000-0000-000031090000}"/>
    <cellStyle name="40% - Accent2 2 2 4 5" xfId="4503" xr:uid="{00000000-0005-0000-0000-000032090000}"/>
    <cellStyle name="40% - Accent2 2 2 5" xfId="682" xr:uid="{00000000-0005-0000-0000-000033090000}"/>
    <cellStyle name="40% - Accent2 2 2 5 2" xfId="1619" xr:uid="{00000000-0005-0000-0000-000034090000}"/>
    <cellStyle name="40% - Accent2 2 2 5 2 2" xfId="3493" xr:uid="{00000000-0005-0000-0000-000035090000}"/>
    <cellStyle name="40% - Accent2 2 2 5 2 2 2" xfId="8263" xr:uid="{00000000-0005-0000-0000-000036090000}"/>
    <cellStyle name="40% - Accent2 2 2 5 2 3" xfId="4508" xr:uid="{00000000-0005-0000-0000-000037090000}"/>
    <cellStyle name="40% - Accent2 2 2 5 3" xfId="2559" xr:uid="{00000000-0005-0000-0000-000038090000}"/>
    <cellStyle name="40% - Accent2 2 2 5 3 2" xfId="7330" xr:uid="{00000000-0005-0000-0000-000039090000}"/>
    <cellStyle name="40% - Accent2 2 2 5 4" xfId="4507" xr:uid="{00000000-0005-0000-0000-00003A090000}"/>
    <cellStyle name="40% - Accent2 2 2 6" xfId="1140" xr:uid="{00000000-0005-0000-0000-00003B090000}"/>
    <cellStyle name="40% - Accent2 2 2 6 2" xfId="3015" xr:uid="{00000000-0005-0000-0000-00003C090000}"/>
    <cellStyle name="40% - Accent2 2 2 6 2 2" xfId="7785" xr:uid="{00000000-0005-0000-0000-00003D090000}"/>
    <cellStyle name="40% - Accent2 2 2 6 3" xfId="4509" xr:uid="{00000000-0005-0000-0000-00003E090000}"/>
    <cellStyle name="40% - Accent2 2 2 7" xfId="2081" xr:uid="{00000000-0005-0000-0000-00003F090000}"/>
    <cellStyle name="40% - Accent2 2 2 7 2" xfId="6852" xr:uid="{00000000-0005-0000-0000-000040090000}"/>
    <cellStyle name="40% - Accent2 2 2 8" xfId="4478" xr:uid="{00000000-0005-0000-0000-000041090000}"/>
    <cellStyle name="40% - Accent2 2 3" xfId="182" xr:uid="{00000000-0005-0000-0000-000042090000}"/>
    <cellStyle name="40% - Accent2 2 3 2" xfId="339" xr:uid="{00000000-0005-0000-0000-000043090000}"/>
    <cellStyle name="40% - Accent2 2 3 2 2" xfId="573" xr:uid="{00000000-0005-0000-0000-000044090000}"/>
    <cellStyle name="40% - Accent2 2 3 2 2 2" xfId="1047" xr:uid="{00000000-0005-0000-0000-000045090000}"/>
    <cellStyle name="40% - Accent2 2 3 2 2 2 2" xfId="1984" xr:uid="{00000000-0005-0000-0000-000046090000}"/>
    <cellStyle name="40% - Accent2 2 3 2 2 2 2 2" xfId="3858" xr:uid="{00000000-0005-0000-0000-000047090000}"/>
    <cellStyle name="40% - Accent2 2 3 2 2 2 2 2 2" xfId="8628" xr:uid="{00000000-0005-0000-0000-000048090000}"/>
    <cellStyle name="40% - Accent2 2 3 2 2 2 2 3" xfId="4514" xr:uid="{00000000-0005-0000-0000-000049090000}"/>
    <cellStyle name="40% - Accent2 2 3 2 2 2 3" xfId="2924" xr:uid="{00000000-0005-0000-0000-00004A090000}"/>
    <cellStyle name="40% - Accent2 2 3 2 2 2 3 2" xfId="7695" xr:uid="{00000000-0005-0000-0000-00004B090000}"/>
    <cellStyle name="40% - Accent2 2 3 2 2 2 4" xfId="4513" xr:uid="{00000000-0005-0000-0000-00004C090000}"/>
    <cellStyle name="40% - Accent2 2 3 2 2 3" xfId="1518" xr:uid="{00000000-0005-0000-0000-00004D090000}"/>
    <cellStyle name="40% - Accent2 2 3 2 2 3 2" xfId="3392" xr:uid="{00000000-0005-0000-0000-00004E090000}"/>
    <cellStyle name="40% - Accent2 2 3 2 2 3 2 2" xfId="8162" xr:uid="{00000000-0005-0000-0000-00004F090000}"/>
    <cellStyle name="40% - Accent2 2 3 2 2 3 3" xfId="4515" xr:uid="{00000000-0005-0000-0000-000050090000}"/>
    <cellStyle name="40% - Accent2 2 3 2 2 4" xfId="2458" xr:uid="{00000000-0005-0000-0000-000051090000}"/>
    <cellStyle name="40% - Accent2 2 3 2 2 4 2" xfId="7229" xr:uid="{00000000-0005-0000-0000-000052090000}"/>
    <cellStyle name="40% - Accent2 2 3 2 2 5" xfId="4512" xr:uid="{00000000-0005-0000-0000-000053090000}"/>
    <cellStyle name="40% - Accent2 2 3 2 3" xfId="813" xr:uid="{00000000-0005-0000-0000-000054090000}"/>
    <cellStyle name="40% - Accent2 2 3 2 3 2" xfId="1750" xr:uid="{00000000-0005-0000-0000-000055090000}"/>
    <cellStyle name="40% - Accent2 2 3 2 3 2 2" xfId="3624" xr:uid="{00000000-0005-0000-0000-000056090000}"/>
    <cellStyle name="40% - Accent2 2 3 2 3 2 2 2" xfId="8394" xr:uid="{00000000-0005-0000-0000-000057090000}"/>
    <cellStyle name="40% - Accent2 2 3 2 3 2 3" xfId="4517" xr:uid="{00000000-0005-0000-0000-000058090000}"/>
    <cellStyle name="40% - Accent2 2 3 2 3 3" xfId="2690" xr:uid="{00000000-0005-0000-0000-000059090000}"/>
    <cellStyle name="40% - Accent2 2 3 2 3 3 2" xfId="7461" xr:uid="{00000000-0005-0000-0000-00005A090000}"/>
    <cellStyle name="40% - Accent2 2 3 2 3 4" xfId="4516" xr:uid="{00000000-0005-0000-0000-00005B090000}"/>
    <cellStyle name="40% - Accent2 2 3 2 4" xfId="1284" xr:uid="{00000000-0005-0000-0000-00005C090000}"/>
    <cellStyle name="40% - Accent2 2 3 2 4 2" xfId="3158" xr:uid="{00000000-0005-0000-0000-00005D090000}"/>
    <cellStyle name="40% - Accent2 2 3 2 4 2 2" xfId="7928" xr:uid="{00000000-0005-0000-0000-00005E090000}"/>
    <cellStyle name="40% - Accent2 2 3 2 4 3" xfId="4518" xr:uid="{00000000-0005-0000-0000-00005F090000}"/>
    <cellStyle name="40% - Accent2 2 3 2 5" xfId="2224" xr:uid="{00000000-0005-0000-0000-000060090000}"/>
    <cellStyle name="40% - Accent2 2 3 2 5 2" xfId="6995" xr:uid="{00000000-0005-0000-0000-000061090000}"/>
    <cellStyle name="40% - Accent2 2 3 2 6" xfId="4511" xr:uid="{00000000-0005-0000-0000-000062090000}"/>
    <cellStyle name="40% - Accent2 2 3 3" xfId="456" xr:uid="{00000000-0005-0000-0000-000063090000}"/>
    <cellStyle name="40% - Accent2 2 3 3 2" xfId="930" xr:uid="{00000000-0005-0000-0000-000064090000}"/>
    <cellStyle name="40% - Accent2 2 3 3 2 2" xfId="1867" xr:uid="{00000000-0005-0000-0000-000065090000}"/>
    <cellStyle name="40% - Accent2 2 3 3 2 2 2" xfId="3741" xr:uid="{00000000-0005-0000-0000-000066090000}"/>
    <cellStyle name="40% - Accent2 2 3 3 2 2 2 2" xfId="8511" xr:uid="{00000000-0005-0000-0000-000067090000}"/>
    <cellStyle name="40% - Accent2 2 3 3 2 2 3" xfId="4521" xr:uid="{00000000-0005-0000-0000-000068090000}"/>
    <cellStyle name="40% - Accent2 2 3 3 2 3" xfId="2807" xr:uid="{00000000-0005-0000-0000-000069090000}"/>
    <cellStyle name="40% - Accent2 2 3 3 2 3 2" xfId="7578" xr:uid="{00000000-0005-0000-0000-00006A090000}"/>
    <cellStyle name="40% - Accent2 2 3 3 2 4" xfId="4520" xr:uid="{00000000-0005-0000-0000-00006B090000}"/>
    <cellStyle name="40% - Accent2 2 3 3 3" xfId="1401" xr:uid="{00000000-0005-0000-0000-00006C090000}"/>
    <cellStyle name="40% - Accent2 2 3 3 3 2" xfId="3275" xr:uid="{00000000-0005-0000-0000-00006D090000}"/>
    <cellStyle name="40% - Accent2 2 3 3 3 2 2" xfId="8045" xr:uid="{00000000-0005-0000-0000-00006E090000}"/>
    <cellStyle name="40% - Accent2 2 3 3 3 3" xfId="4522" xr:uid="{00000000-0005-0000-0000-00006F090000}"/>
    <cellStyle name="40% - Accent2 2 3 3 4" xfId="2341" xr:uid="{00000000-0005-0000-0000-000070090000}"/>
    <cellStyle name="40% - Accent2 2 3 3 4 2" xfId="7112" xr:uid="{00000000-0005-0000-0000-000071090000}"/>
    <cellStyle name="40% - Accent2 2 3 3 5" xfId="4519" xr:uid="{00000000-0005-0000-0000-000072090000}"/>
    <cellStyle name="40% - Accent2 2 3 4" xfId="708" xr:uid="{00000000-0005-0000-0000-000073090000}"/>
    <cellStyle name="40% - Accent2 2 3 4 2" xfId="1645" xr:uid="{00000000-0005-0000-0000-000074090000}"/>
    <cellStyle name="40% - Accent2 2 3 4 2 2" xfId="3519" xr:uid="{00000000-0005-0000-0000-000075090000}"/>
    <cellStyle name="40% - Accent2 2 3 4 2 2 2" xfId="8289" xr:uid="{00000000-0005-0000-0000-000076090000}"/>
    <cellStyle name="40% - Accent2 2 3 4 2 3" xfId="4524" xr:uid="{00000000-0005-0000-0000-000077090000}"/>
    <cellStyle name="40% - Accent2 2 3 4 3" xfId="2585" xr:uid="{00000000-0005-0000-0000-000078090000}"/>
    <cellStyle name="40% - Accent2 2 3 4 3 2" xfId="7356" xr:uid="{00000000-0005-0000-0000-000079090000}"/>
    <cellStyle name="40% - Accent2 2 3 4 4" xfId="4523" xr:uid="{00000000-0005-0000-0000-00007A090000}"/>
    <cellStyle name="40% - Accent2 2 3 5" xfId="1166" xr:uid="{00000000-0005-0000-0000-00007B090000}"/>
    <cellStyle name="40% - Accent2 2 3 5 2" xfId="3041" xr:uid="{00000000-0005-0000-0000-00007C090000}"/>
    <cellStyle name="40% - Accent2 2 3 5 2 2" xfId="7811" xr:uid="{00000000-0005-0000-0000-00007D090000}"/>
    <cellStyle name="40% - Accent2 2 3 5 3" xfId="4525" xr:uid="{00000000-0005-0000-0000-00007E090000}"/>
    <cellStyle name="40% - Accent2 2 3 6" xfId="2107" xr:uid="{00000000-0005-0000-0000-00007F090000}"/>
    <cellStyle name="40% - Accent2 2 3 6 2" xfId="6878" xr:uid="{00000000-0005-0000-0000-000080090000}"/>
    <cellStyle name="40% - Accent2 2 3 7" xfId="4510" xr:uid="{00000000-0005-0000-0000-000081090000}"/>
    <cellStyle name="40% - Accent2 2 4" xfId="287" xr:uid="{00000000-0005-0000-0000-000082090000}"/>
    <cellStyle name="40% - Accent2 2 4 2" xfId="521" xr:uid="{00000000-0005-0000-0000-000083090000}"/>
    <cellStyle name="40% - Accent2 2 4 2 2" xfId="995" xr:uid="{00000000-0005-0000-0000-000084090000}"/>
    <cellStyle name="40% - Accent2 2 4 2 2 2" xfId="1932" xr:uid="{00000000-0005-0000-0000-000085090000}"/>
    <cellStyle name="40% - Accent2 2 4 2 2 2 2" xfId="3806" xr:uid="{00000000-0005-0000-0000-000086090000}"/>
    <cellStyle name="40% - Accent2 2 4 2 2 2 2 2" xfId="8576" xr:uid="{00000000-0005-0000-0000-000087090000}"/>
    <cellStyle name="40% - Accent2 2 4 2 2 2 3" xfId="4529" xr:uid="{00000000-0005-0000-0000-000088090000}"/>
    <cellStyle name="40% - Accent2 2 4 2 2 3" xfId="2872" xr:uid="{00000000-0005-0000-0000-000089090000}"/>
    <cellStyle name="40% - Accent2 2 4 2 2 3 2" xfId="7643" xr:uid="{00000000-0005-0000-0000-00008A090000}"/>
    <cellStyle name="40% - Accent2 2 4 2 2 4" xfId="4528" xr:uid="{00000000-0005-0000-0000-00008B090000}"/>
    <cellStyle name="40% - Accent2 2 4 2 3" xfId="1466" xr:uid="{00000000-0005-0000-0000-00008C090000}"/>
    <cellStyle name="40% - Accent2 2 4 2 3 2" xfId="3340" xr:uid="{00000000-0005-0000-0000-00008D090000}"/>
    <cellStyle name="40% - Accent2 2 4 2 3 2 2" xfId="8110" xr:uid="{00000000-0005-0000-0000-00008E090000}"/>
    <cellStyle name="40% - Accent2 2 4 2 3 3" xfId="4530" xr:uid="{00000000-0005-0000-0000-00008F090000}"/>
    <cellStyle name="40% - Accent2 2 4 2 4" xfId="2406" xr:uid="{00000000-0005-0000-0000-000090090000}"/>
    <cellStyle name="40% - Accent2 2 4 2 4 2" xfId="7177" xr:uid="{00000000-0005-0000-0000-000091090000}"/>
    <cellStyle name="40% - Accent2 2 4 2 5" xfId="4527" xr:uid="{00000000-0005-0000-0000-000092090000}"/>
    <cellStyle name="40% - Accent2 2 4 3" xfId="761" xr:uid="{00000000-0005-0000-0000-000093090000}"/>
    <cellStyle name="40% - Accent2 2 4 3 2" xfId="1698" xr:uid="{00000000-0005-0000-0000-000094090000}"/>
    <cellStyle name="40% - Accent2 2 4 3 2 2" xfId="3572" xr:uid="{00000000-0005-0000-0000-000095090000}"/>
    <cellStyle name="40% - Accent2 2 4 3 2 2 2" xfId="8342" xr:uid="{00000000-0005-0000-0000-000096090000}"/>
    <cellStyle name="40% - Accent2 2 4 3 2 3" xfId="4532" xr:uid="{00000000-0005-0000-0000-000097090000}"/>
    <cellStyle name="40% - Accent2 2 4 3 3" xfId="2638" xr:uid="{00000000-0005-0000-0000-000098090000}"/>
    <cellStyle name="40% - Accent2 2 4 3 3 2" xfId="7409" xr:uid="{00000000-0005-0000-0000-000099090000}"/>
    <cellStyle name="40% - Accent2 2 4 3 4" xfId="4531" xr:uid="{00000000-0005-0000-0000-00009A090000}"/>
    <cellStyle name="40% - Accent2 2 4 4" xfId="1232" xr:uid="{00000000-0005-0000-0000-00009B090000}"/>
    <cellStyle name="40% - Accent2 2 4 4 2" xfId="3106" xr:uid="{00000000-0005-0000-0000-00009C090000}"/>
    <cellStyle name="40% - Accent2 2 4 4 2 2" xfId="7876" xr:uid="{00000000-0005-0000-0000-00009D090000}"/>
    <cellStyle name="40% - Accent2 2 4 4 3" xfId="4533" xr:uid="{00000000-0005-0000-0000-00009E090000}"/>
    <cellStyle name="40% - Accent2 2 4 5" xfId="2172" xr:uid="{00000000-0005-0000-0000-00009F090000}"/>
    <cellStyle name="40% - Accent2 2 4 5 2" xfId="6943" xr:uid="{00000000-0005-0000-0000-0000A0090000}"/>
    <cellStyle name="40% - Accent2 2 4 6" xfId="4526" xr:uid="{00000000-0005-0000-0000-0000A1090000}"/>
    <cellStyle name="40% - Accent2 2 5" xfId="404" xr:uid="{00000000-0005-0000-0000-0000A2090000}"/>
    <cellStyle name="40% - Accent2 2 5 2" xfId="878" xr:uid="{00000000-0005-0000-0000-0000A3090000}"/>
    <cellStyle name="40% - Accent2 2 5 2 2" xfId="1815" xr:uid="{00000000-0005-0000-0000-0000A4090000}"/>
    <cellStyle name="40% - Accent2 2 5 2 2 2" xfId="3689" xr:uid="{00000000-0005-0000-0000-0000A5090000}"/>
    <cellStyle name="40% - Accent2 2 5 2 2 2 2" xfId="8459" xr:uid="{00000000-0005-0000-0000-0000A6090000}"/>
    <cellStyle name="40% - Accent2 2 5 2 2 3" xfId="4536" xr:uid="{00000000-0005-0000-0000-0000A7090000}"/>
    <cellStyle name="40% - Accent2 2 5 2 3" xfId="2755" xr:uid="{00000000-0005-0000-0000-0000A8090000}"/>
    <cellStyle name="40% - Accent2 2 5 2 3 2" xfId="7526" xr:uid="{00000000-0005-0000-0000-0000A9090000}"/>
    <cellStyle name="40% - Accent2 2 5 2 4" xfId="4535" xr:uid="{00000000-0005-0000-0000-0000AA090000}"/>
    <cellStyle name="40% - Accent2 2 5 3" xfId="1349" xr:uid="{00000000-0005-0000-0000-0000AB090000}"/>
    <cellStyle name="40% - Accent2 2 5 3 2" xfId="3223" xr:uid="{00000000-0005-0000-0000-0000AC090000}"/>
    <cellStyle name="40% - Accent2 2 5 3 2 2" xfId="7993" xr:uid="{00000000-0005-0000-0000-0000AD090000}"/>
    <cellStyle name="40% - Accent2 2 5 3 3" xfId="4537" xr:uid="{00000000-0005-0000-0000-0000AE090000}"/>
    <cellStyle name="40% - Accent2 2 5 4" xfId="2289" xr:uid="{00000000-0005-0000-0000-0000AF090000}"/>
    <cellStyle name="40% - Accent2 2 5 4 2" xfId="7060" xr:uid="{00000000-0005-0000-0000-0000B0090000}"/>
    <cellStyle name="40% - Accent2 2 5 5" xfId="4534" xr:uid="{00000000-0005-0000-0000-0000B1090000}"/>
    <cellStyle name="40% - Accent2 2 6" xfId="658" xr:uid="{00000000-0005-0000-0000-0000B2090000}"/>
    <cellStyle name="40% - Accent2 2 6 2" xfId="1595" xr:uid="{00000000-0005-0000-0000-0000B3090000}"/>
    <cellStyle name="40% - Accent2 2 6 2 2" xfId="3469" xr:uid="{00000000-0005-0000-0000-0000B4090000}"/>
    <cellStyle name="40% - Accent2 2 6 2 2 2" xfId="8239" xr:uid="{00000000-0005-0000-0000-0000B5090000}"/>
    <cellStyle name="40% - Accent2 2 6 2 3" xfId="4539" xr:uid="{00000000-0005-0000-0000-0000B6090000}"/>
    <cellStyle name="40% - Accent2 2 6 3" xfId="2535" xr:uid="{00000000-0005-0000-0000-0000B7090000}"/>
    <cellStyle name="40% - Accent2 2 6 3 2" xfId="7306" xr:uid="{00000000-0005-0000-0000-0000B8090000}"/>
    <cellStyle name="40% - Accent2 2 6 4" xfId="4538" xr:uid="{00000000-0005-0000-0000-0000B9090000}"/>
    <cellStyle name="40% - Accent2 2 7" xfId="1114" xr:uid="{00000000-0005-0000-0000-0000BA090000}"/>
    <cellStyle name="40% - Accent2 2 7 2" xfId="2989" xr:uid="{00000000-0005-0000-0000-0000BB090000}"/>
    <cellStyle name="40% - Accent2 2 7 2 2" xfId="7759" xr:uid="{00000000-0005-0000-0000-0000BC090000}"/>
    <cellStyle name="40% - Accent2 2 7 3" xfId="4540" xr:uid="{00000000-0005-0000-0000-0000BD090000}"/>
    <cellStyle name="40% - Accent2 2 8" xfId="2055" xr:uid="{00000000-0005-0000-0000-0000BE090000}"/>
    <cellStyle name="40% - Accent2 2 8 2" xfId="6826" xr:uid="{00000000-0005-0000-0000-0000BF090000}"/>
    <cellStyle name="40% - Accent2 2 9" xfId="4477" xr:uid="{00000000-0005-0000-0000-0000C0090000}"/>
    <cellStyle name="40% - Accent2 3" xfId="383" xr:uid="{00000000-0005-0000-0000-0000C1090000}"/>
    <cellStyle name="40% - Accent2 3 2" xfId="617" xr:uid="{00000000-0005-0000-0000-0000C2090000}"/>
    <cellStyle name="40% - Accent2 3 2 2" xfId="1091" xr:uid="{00000000-0005-0000-0000-0000C3090000}"/>
    <cellStyle name="40% - Accent2 3 2 2 2" xfId="2028" xr:uid="{00000000-0005-0000-0000-0000C4090000}"/>
    <cellStyle name="40% - Accent2 3 2 2 2 2" xfId="3902" xr:uid="{00000000-0005-0000-0000-0000C5090000}"/>
    <cellStyle name="40% - Accent2 3 2 2 2 2 2" xfId="8672" xr:uid="{00000000-0005-0000-0000-0000C6090000}"/>
    <cellStyle name="40% - Accent2 3 2 2 2 3" xfId="4544" xr:uid="{00000000-0005-0000-0000-0000C7090000}"/>
    <cellStyle name="40% - Accent2 3 2 2 3" xfId="2968" xr:uid="{00000000-0005-0000-0000-0000C8090000}"/>
    <cellStyle name="40% - Accent2 3 2 2 3 2" xfId="7739" xr:uid="{00000000-0005-0000-0000-0000C9090000}"/>
    <cellStyle name="40% - Accent2 3 2 2 4" xfId="4543" xr:uid="{00000000-0005-0000-0000-0000CA090000}"/>
    <cellStyle name="40% - Accent2 3 2 3" xfId="1562" xr:uid="{00000000-0005-0000-0000-0000CB090000}"/>
    <cellStyle name="40% - Accent2 3 2 3 2" xfId="3436" xr:uid="{00000000-0005-0000-0000-0000CC090000}"/>
    <cellStyle name="40% - Accent2 3 2 3 2 2" xfId="8206" xr:uid="{00000000-0005-0000-0000-0000CD090000}"/>
    <cellStyle name="40% - Accent2 3 2 3 3" xfId="4545" xr:uid="{00000000-0005-0000-0000-0000CE090000}"/>
    <cellStyle name="40% - Accent2 3 2 4" xfId="2502" xr:uid="{00000000-0005-0000-0000-0000CF090000}"/>
    <cellStyle name="40% - Accent2 3 2 4 2" xfId="7273" xr:uid="{00000000-0005-0000-0000-0000D0090000}"/>
    <cellStyle name="40% - Accent2 3 2 5" xfId="4542" xr:uid="{00000000-0005-0000-0000-0000D1090000}"/>
    <cellStyle name="40% - Accent2 3 3" xfId="857" xr:uid="{00000000-0005-0000-0000-0000D2090000}"/>
    <cellStyle name="40% - Accent2 3 3 2" xfId="1794" xr:uid="{00000000-0005-0000-0000-0000D3090000}"/>
    <cellStyle name="40% - Accent2 3 3 2 2" xfId="3668" xr:uid="{00000000-0005-0000-0000-0000D4090000}"/>
    <cellStyle name="40% - Accent2 3 3 2 2 2" xfId="8438" xr:uid="{00000000-0005-0000-0000-0000D5090000}"/>
    <cellStyle name="40% - Accent2 3 3 2 3" xfId="4547" xr:uid="{00000000-0005-0000-0000-0000D6090000}"/>
    <cellStyle name="40% - Accent2 3 3 3" xfId="2734" xr:uid="{00000000-0005-0000-0000-0000D7090000}"/>
    <cellStyle name="40% - Accent2 3 3 3 2" xfId="7505" xr:uid="{00000000-0005-0000-0000-0000D8090000}"/>
    <cellStyle name="40% - Accent2 3 3 4" xfId="4546" xr:uid="{00000000-0005-0000-0000-0000D9090000}"/>
    <cellStyle name="40% - Accent2 3 4" xfId="1328" xr:uid="{00000000-0005-0000-0000-0000DA090000}"/>
    <cellStyle name="40% - Accent2 3 4 2" xfId="3202" xr:uid="{00000000-0005-0000-0000-0000DB090000}"/>
    <cellStyle name="40% - Accent2 3 4 2 2" xfId="7972" xr:uid="{00000000-0005-0000-0000-0000DC090000}"/>
    <cellStyle name="40% - Accent2 3 4 3" xfId="4548" xr:uid="{00000000-0005-0000-0000-0000DD090000}"/>
    <cellStyle name="40% - Accent2 3 5" xfId="2268" xr:uid="{00000000-0005-0000-0000-0000DE090000}"/>
    <cellStyle name="40% - Accent2 3 5 2" xfId="7039" xr:uid="{00000000-0005-0000-0000-0000DF090000}"/>
    <cellStyle name="40% - Accent2 3 6" xfId="4541" xr:uid="{00000000-0005-0000-0000-0000E0090000}"/>
    <cellStyle name="40% - Accent2 4" xfId="500" xr:uid="{00000000-0005-0000-0000-0000E1090000}"/>
    <cellStyle name="40% - Accent2 4 2" xfId="974" xr:uid="{00000000-0005-0000-0000-0000E2090000}"/>
    <cellStyle name="40% - Accent2 4 2 2" xfId="1911" xr:uid="{00000000-0005-0000-0000-0000E3090000}"/>
    <cellStyle name="40% - Accent2 4 2 2 2" xfId="3785" xr:uid="{00000000-0005-0000-0000-0000E4090000}"/>
    <cellStyle name="40% - Accent2 4 2 2 2 2" xfId="8555" xr:uid="{00000000-0005-0000-0000-0000E5090000}"/>
    <cellStyle name="40% - Accent2 4 2 2 3" xfId="4551" xr:uid="{00000000-0005-0000-0000-0000E6090000}"/>
    <cellStyle name="40% - Accent2 4 2 3" xfId="2851" xr:uid="{00000000-0005-0000-0000-0000E7090000}"/>
    <cellStyle name="40% - Accent2 4 2 3 2" xfId="7622" xr:uid="{00000000-0005-0000-0000-0000E8090000}"/>
    <cellStyle name="40% - Accent2 4 2 4" xfId="4550" xr:uid="{00000000-0005-0000-0000-0000E9090000}"/>
    <cellStyle name="40% - Accent2 4 3" xfId="1445" xr:uid="{00000000-0005-0000-0000-0000EA090000}"/>
    <cellStyle name="40% - Accent2 4 3 2" xfId="3319" xr:uid="{00000000-0005-0000-0000-0000EB090000}"/>
    <cellStyle name="40% - Accent2 4 3 2 2" xfId="8089" xr:uid="{00000000-0005-0000-0000-0000EC090000}"/>
    <cellStyle name="40% - Accent2 4 3 3" xfId="4552" xr:uid="{00000000-0005-0000-0000-0000ED090000}"/>
    <cellStyle name="40% - Accent2 4 4" xfId="2385" xr:uid="{00000000-0005-0000-0000-0000EE090000}"/>
    <cellStyle name="40% - Accent2 4 4 2" xfId="7156" xr:uid="{00000000-0005-0000-0000-0000EF090000}"/>
    <cellStyle name="40% - Accent2 4 5" xfId="4549" xr:uid="{00000000-0005-0000-0000-0000F0090000}"/>
    <cellStyle name="40% - Accent2 5" xfId="638" xr:uid="{00000000-0005-0000-0000-0000F1090000}"/>
    <cellStyle name="40% - Accent2 5 2" xfId="1575" xr:uid="{00000000-0005-0000-0000-0000F2090000}"/>
    <cellStyle name="40% - Accent2 5 2 2" xfId="3449" xr:uid="{00000000-0005-0000-0000-0000F3090000}"/>
    <cellStyle name="40% - Accent2 5 2 2 2" xfId="8219" xr:uid="{00000000-0005-0000-0000-0000F4090000}"/>
    <cellStyle name="40% - Accent2 5 2 3" xfId="4554" xr:uid="{00000000-0005-0000-0000-0000F5090000}"/>
    <cellStyle name="40% - Accent2 5 3" xfId="2515" xr:uid="{00000000-0005-0000-0000-0000F6090000}"/>
    <cellStyle name="40% - Accent2 5 3 2" xfId="7286" xr:uid="{00000000-0005-0000-0000-0000F7090000}"/>
    <cellStyle name="40% - Accent2 5 4" xfId="4553" xr:uid="{00000000-0005-0000-0000-0000F8090000}"/>
    <cellStyle name="40% - Accent2 6" xfId="1210" xr:uid="{00000000-0005-0000-0000-0000F9090000}"/>
    <cellStyle name="40% - Accent2 6 2" xfId="3085" xr:uid="{00000000-0005-0000-0000-0000FA090000}"/>
    <cellStyle name="40% - Accent2 6 2 2" xfId="7855" xr:uid="{00000000-0005-0000-0000-0000FB090000}"/>
    <cellStyle name="40% - Accent2 6 3" xfId="4555" xr:uid="{00000000-0005-0000-0000-0000FC090000}"/>
    <cellStyle name="40% - Accent2 7" xfId="2151" xr:uid="{00000000-0005-0000-0000-0000FD090000}"/>
    <cellStyle name="40% - Accent2 7 2" xfId="6922" xr:uid="{00000000-0005-0000-0000-0000FE090000}"/>
    <cellStyle name="40% - Accent2 8" xfId="4476" xr:uid="{00000000-0005-0000-0000-0000FF090000}"/>
    <cellStyle name="40% - Accent3" xfId="241" builtinId="39" customBuiltin="1"/>
    <cellStyle name="40% - Accent3 2" xfId="16" xr:uid="{00000000-0005-0000-0000-0000010A0000}"/>
    <cellStyle name="40% - Accent3 2 2" xfId="151" xr:uid="{00000000-0005-0000-0000-0000020A0000}"/>
    <cellStyle name="40% - Accent3 2 2 2" xfId="210" xr:uid="{00000000-0005-0000-0000-0000030A0000}"/>
    <cellStyle name="40% - Accent3 2 2 2 2" xfId="366" xr:uid="{00000000-0005-0000-0000-0000040A0000}"/>
    <cellStyle name="40% - Accent3 2 2 2 2 2" xfId="600" xr:uid="{00000000-0005-0000-0000-0000050A0000}"/>
    <cellStyle name="40% - Accent3 2 2 2 2 2 2" xfId="1074" xr:uid="{00000000-0005-0000-0000-0000060A0000}"/>
    <cellStyle name="40% - Accent3 2 2 2 2 2 2 2" xfId="2011" xr:uid="{00000000-0005-0000-0000-0000070A0000}"/>
    <cellStyle name="40% - Accent3 2 2 2 2 2 2 2 2" xfId="3885" xr:uid="{00000000-0005-0000-0000-0000080A0000}"/>
    <cellStyle name="40% - Accent3 2 2 2 2 2 2 2 2 2" xfId="8655" xr:uid="{00000000-0005-0000-0000-0000090A0000}"/>
    <cellStyle name="40% - Accent3 2 2 2 2 2 2 2 3" xfId="4563" xr:uid="{00000000-0005-0000-0000-00000A0A0000}"/>
    <cellStyle name="40% - Accent3 2 2 2 2 2 2 3" xfId="2951" xr:uid="{00000000-0005-0000-0000-00000B0A0000}"/>
    <cellStyle name="40% - Accent3 2 2 2 2 2 2 3 2" xfId="7722" xr:uid="{00000000-0005-0000-0000-00000C0A0000}"/>
    <cellStyle name="40% - Accent3 2 2 2 2 2 2 4" xfId="4562" xr:uid="{00000000-0005-0000-0000-00000D0A0000}"/>
    <cellStyle name="40% - Accent3 2 2 2 2 2 3" xfId="1545" xr:uid="{00000000-0005-0000-0000-00000E0A0000}"/>
    <cellStyle name="40% - Accent3 2 2 2 2 2 3 2" xfId="3419" xr:uid="{00000000-0005-0000-0000-00000F0A0000}"/>
    <cellStyle name="40% - Accent3 2 2 2 2 2 3 2 2" xfId="8189" xr:uid="{00000000-0005-0000-0000-0000100A0000}"/>
    <cellStyle name="40% - Accent3 2 2 2 2 2 3 3" xfId="4564" xr:uid="{00000000-0005-0000-0000-0000110A0000}"/>
    <cellStyle name="40% - Accent3 2 2 2 2 2 4" xfId="2485" xr:uid="{00000000-0005-0000-0000-0000120A0000}"/>
    <cellStyle name="40% - Accent3 2 2 2 2 2 4 2" xfId="7256" xr:uid="{00000000-0005-0000-0000-0000130A0000}"/>
    <cellStyle name="40% - Accent3 2 2 2 2 2 5" xfId="4561" xr:uid="{00000000-0005-0000-0000-0000140A0000}"/>
    <cellStyle name="40% - Accent3 2 2 2 2 3" xfId="840" xr:uid="{00000000-0005-0000-0000-0000150A0000}"/>
    <cellStyle name="40% - Accent3 2 2 2 2 3 2" xfId="1777" xr:uid="{00000000-0005-0000-0000-0000160A0000}"/>
    <cellStyle name="40% - Accent3 2 2 2 2 3 2 2" xfId="3651" xr:uid="{00000000-0005-0000-0000-0000170A0000}"/>
    <cellStyle name="40% - Accent3 2 2 2 2 3 2 2 2" xfId="8421" xr:uid="{00000000-0005-0000-0000-0000180A0000}"/>
    <cellStyle name="40% - Accent3 2 2 2 2 3 2 3" xfId="4566" xr:uid="{00000000-0005-0000-0000-0000190A0000}"/>
    <cellStyle name="40% - Accent3 2 2 2 2 3 3" xfId="2717" xr:uid="{00000000-0005-0000-0000-00001A0A0000}"/>
    <cellStyle name="40% - Accent3 2 2 2 2 3 3 2" xfId="7488" xr:uid="{00000000-0005-0000-0000-00001B0A0000}"/>
    <cellStyle name="40% - Accent3 2 2 2 2 3 4" xfId="4565" xr:uid="{00000000-0005-0000-0000-00001C0A0000}"/>
    <cellStyle name="40% - Accent3 2 2 2 2 4" xfId="1311" xr:uid="{00000000-0005-0000-0000-00001D0A0000}"/>
    <cellStyle name="40% - Accent3 2 2 2 2 4 2" xfId="3185" xr:uid="{00000000-0005-0000-0000-00001E0A0000}"/>
    <cellStyle name="40% - Accent3 2 2 2 2 4 2 2" xfId="7955" xr:uid="{00000000-0005-0000-0000-00001F0A0000}"/>
    <cellStyle name="40% - Accent3 2 2 2 2 4 3" xfId="4567" xr:uid="{00000000-0005-0000-0000-0000200A0000}"/>
    <cellStyle name="40% - Accent3 2 2 2 2 5" xfId="2251" xr:uid="{00000000-0005-0000-0000-0000210A0000}"/>
    <cellStyle name="40% - Accent3 2 2 2 2 5 2" xfId="7022" xr:uid="{00000000-0005-0000-0000-0000220A0000}"/>
    <cellStyle name="40% - Accent3 2 2 2 2 6" xfId="4560" xr:uid="{00000000-0005-0000-0000-0000230A0000}"/>
    <cellStyle name="40% - Accent3 2 2 2 3" xfId="483" xr:uid="{00000000-0005-0000-0000-0000240A0000}"/>
    <cellStyle name="40% - Accent3 2 2 2 3 2" xfId="957" xr:uid="{00000000-0005-0000-0000-0000250A0000}"/>
    <cellStyle name="40% - Accent3 2 2 2 3 2 2" xfId="1894" xr:uid="{00000000-0005-0000-0000-0000260A0000}"/>
    <cellStyle name="40% - Accent3 2 2 2 3 2 2 2" xfId="3768" xr:uid="{00000000-0005-0000-0000-0000270A0000}"/>
    <cellStyle name="40% - Accent3 2 2 2 3 2 2 2 2" xfId="8538" xr:uid="{00000000-0005-0000-0000-0000280A0000}"/>
    <cellStyle name="40% - Accent3 2 2 2 3 2 2 3" xfId="4570" xr:uid="{00000000-0005-0000-0000-0000290A0000}"/>
    <cellStyle name="40% - Accent3 2 2 2 3 2 3" xfId="2834" xr:uid="{00000000-0005-0000-0000-00002A0A0000}"/>
    <cellStyle name="40% - Accent3 2 2 2 3 2 3 2" xfId="7605" xr:uid="{00000000-0005-0000-0000-00002B0A0000}"/>
    <cellStyle name="40% - Accent3 2 2 2 3 2 4" xfId="4569" xr:uid="{00000000-0005-0000-0000-00002C0A0000}"/>
    <cellStyle name="40% - Accent3 2 2 2 3 3" xfId="1428" xr:uid="{00000000-0005-0000-0000-00002D0A0000}"/>
    <cellStyle name="40% - Accent3 2 2 2 3 3 2" xfId="3302" xr:uid="{00000000-0005-0000-0000-00002E0A0000}"/>
    <cellStyle name="40% - Accent3 2 2 2 3 3 2 2" xfId="8072" xr:uid="{00000000-0005-0000-0000-00002F0A0000}"/>
    <cellStyle name="40% - Accent3 2 2 2 3 3 3" xfId="4571" xr:uid="{00000000-0005-0000-0000-0000300A0000}"/>
    <cellStyle name="40% - Accent3 2 2 2 3 4" xfId="2368" xr:uid="{00000000-0005-0000-0000-0000310A0000}"/>
    <cellStyle name="40% - Accent3 2 2 2 3 4 2" xfId="7139" xr:uid="{00000000-0005-0000-0000-0000320A0000}"/>
    <cellStyle name="40% - Accent3 2 2 2 3 5" xfId="4568" xr:uid="{00000000-0005-0000-0000-0000330A0000}"/>
    <cellStyle name="40% - Accent3 2 2 2 4" xfId="735" xr:uid="{00000000-0005-0000-0000-0000340A0000}"/>
    <cellStyle name="40% - Accent3 2 2 2 4 2" xfId="1672" xr:uid="{00000000-0005-0000-0000-0000350A0000}"/>
    <cellStyle name="40% - Accent3 2 2 2 4 2 2" xfId="3546" xr:uid="{00000000-0005-0000-0000-0000360A0000}"/>
    <cellStyle name="40% - Accent3 2 2 2 4 2 2 2" xfId="8316" xr:uid="{00000000-0005-0000-0000-0000370A0000}"/>
    <cellStyle name="40% - Accent3 2 2 2 4 2 3" xfId="4573" xr:uid="{00000000-0005-0000-0000-0000380A0000}"/>
    <cellStyle name="40% - Accent3 2 2 2 4 3" xfId="2612" xr:uid="{00000000-0005-0000-0000-0000390A0000}"/>
    <cellStyle name="40% - Accent3 2 2 2 4 3 2" xfId="7383" xr:uid="{00000000-0005-0000-0000-00003A0A0000}"/>
    <cellStyle name="40% - Accent3 2 2 2 4 4" xfId="4572" xr:uid="{00000000-0005-0000-0000-00003B0A0000}"/>
    <cellStyle name="40% - Accent3 2 2 2 5" xfId="1193" xr:uid="{00000000-0005-0000-0000-00003C0A0000}"/>
    <cellStyle name="40% - Accent3 2 2 2 5 2" xfId="3068" xr:uid="{00000000-0005-0000-0000-00003D0A0000}"/>
    <cellStyle name="40% - Accent3 2 2 2 5 2 2" xfId="7838" xr:uid="{00000000-0005-0000-0000-00003E0A0000}"/>
    <cellStyle name="40% - Accent3 2 2 2 5 3" xfId="4574" xr:uid="{00000000-0005-0000-0000-00003F0A0000}"/>
    <cellStyle name="40% - Accent3 2 2 2 6" xfId="2134" xr:uid="{00000000-0005-0000-0000-0000400A0000}"/>
    <cellStyle name="40% - Accent3 2 2 2 6 2" xfId="6905" xr:uid="{00000000-0005-0000-0000-0000410A0000}"/>
    <cellStyle name="40% - Accent3 2 2 2 7" xfId="4559" xr:uid="{00000000-0005-0000-0000-0000420A0000}"/>
    <cellStyle name="40% - Accent3 2 2 3" xfId="314" xr:uid="{00000000-0005-0000-0000-0000430A0000}"/>
    <cellStyle name="40% - Accent3 2 2 3 2" xfId="548" xr:uid="{00000000-0005-0000-0000-0000440A0000}"/>
    <cellStyle name="40% - Accent3 2 2 3 2 2" xfId="1022" xr:uid="{00000000-0005-0000-0000-0000450A0000}"/>
    <cellStyle name="40% - Accent3 2 2 3 2 2 2" xfId="1959" xr:uid="{00000000-0005-0000-0000-0000460A0000}"/>
    <cellStyle name="40% - Accent3 2 2 3 2 2 2 2" xfId="3833" xr:uid="{00000000-0005-0000-0000-0000470A0000}"/>
    <cellStyle name="40% - Accent3 2 2 3 2 2 2 2 2" xfId="8603" xr:uid="{00000000-0005-0000-0000-0000480A0000}"/>
    <cellStyle name="40% - Accent3 2 2 3 2 2 2 3" xfId="4578" xr:uid="{00000000-0005-0000-0000-0000490A0000}"/>
    <cellStyle name="40% - Accent3 2 2 3 2 2 3" xfId="2899" xr:uid="{00000000-0005-0000-0000-00004A0A0000}"/>
    <cellStyle name="40% - Accent3 2 2 3 2 2 3 2" xfId="7670" xr:uid="{00000000-0005-0000-0000-00004B0A0000}"/>
    <cellStyle name="40% - Accent3 2 2 3 2 2 4" xfId="4577" xr:uid="{00000000-0005-0000-0000-00004C0A0000}"/>
    <cellStyle name="40% - Accent3 2 2 3 2 3" xfId="1493" xr:uid="{00000000-0005-0000-0000-00004D0A0000}"/>
    <cellStyle name="40% - Accent3 2 2 3 2 3 2" xfId="3367" xr:uid="{00000000-0005-0000-0000-00004E0A0000}"/>
    <cellStyle name="40% - Accent3 2 2 3 2 3 2 2" xfId="8137" xr:uid="{00000000-0005-0000-0000-00004F0A0000}"/>
    <cellStyle name="40% - Accent3 2 2 3 2 3 3" xfId="4579" xr:uid="{00000000-0005-0000-0000-0000500A0000}"/>
    <cellStyle name="40% - Accent3 2 2 3 2 4" xfId="2433" xr:uid="{00000000-0005-0000-0000-0000510A0000}"/>
    <cellStyle name="40% - Accent3 2 2 3 2 4 2" xfId="7204" xr:uid="{00000000-0005-0000-0000-0000520A0000}"/>
    <cellStyle name="40% - Accent3 2 2 3 2 5" xfId="4576" xr:uid="{00000000-0005-0000-0000-0000530A0000}"/>
    <cellStyle name="40% - Accent3 2 2 3 3" xfId="788" xr:uid="{00000000-0005-0000-0000-0000540A0000}"/>
    <cellStyle name="40% - Accent3 2 2 3 3 2" xfId="1725" xr:uid="{00000000-0005-0000-0000-0000550A0000}"/>
    <cellStyle name="40% - Accent3 2 2 3 3 2 2" xfId="3599" xr:uid="{00000000-0005-0000-0000-0000560A0000}"/>
    <cellStyle name="40% - Accent3 2 2 3 3 2 2 2" xfId="8369" xr:uid="{00000000-0005-0000-0000-0000570A0000}"/>
    <cellStyle name="40% - Accent3 2 2 3 3 2 3" xfId="4581" xr:uid="{00000000-0005-0000-0000-0000580A0000}"/>
    <cellStyle name="40% - Accent3 2 2 3 3 3" xfId="2665" xr:uid="{00000000-0005-0000-0000-0000590A0000}"/>
    <cellStyle name="40% - Accent3 2 2 3 3 3 2" xfId="7436" xr:uid="{00000000-0005-0000-0000-00005A0A0000}"/>
    <cellStyle name="40% - Accent3 2 2 3 3 4" xfId="4580" xr:uid="{00000000-0005-0000-0000-00005B0A0000}"/>
    <cellStyle name="40% - Accent3 2 2 3 4" xfId="1259" xr:uid="{00000000-0005-0000-0000-00005C0A0000}"/>
    <cellStyle name="40% - Accent3 2 2 3 4 2" xfId="3133" xr:uid="{00000000-0005-0000-0000-00005D0A0000}"/>
    <cellStyle name="40% - Accent3 2 2 3 4 2 2" xfId="7903" xr:uid="{00000000-0005-0000-0000-00005E0A0000}"/>
    <cellStyle name="40% - Accent3 2 2 3 4 3" xfId="4582" xr:uid="{00000000-0005-0000-0000-00005F0A0000}"/>
    <cellStyle name="40% - Accent3 2 2 3 5" xfId="2199" xr:uid="{00000000-0005-0000-0000-0000600A0000}"/>
    <cellStyle name="40% - Accent3 2 2 3 5 2" xfId="6970" xr:uid="{00000000-0005-0000-0000-0000610A0000}"/>
    <cellStyle name="40% - Accent3 2 2 3 6" xfId="4575" xr:uid="{00000000-0005-0000-0000-0000620A0000}"/>
    <cellStyle name="40% - Accent3 2 2 4" xfId="431" xr:uid="{00000000-0005-0000-0000-0000630A0000}"/>
    <cellStyle name="40% - Accent3 2 2 4 2" xfId="905" xr:uid="{00000000-0005-0000-0000-0000640A0000}"/>
    <cellStyle name="40% - Accent3 2 2 4 2 2" xfId="1842" xr:uid="{00000000-0005-0000-0000-0000650A0000}"/>
    <cellStyle name="40% - Accent3 2 2 4 2 2 2" xfId="3716" xr:uid="{00000000-0005-0000-0000-0000660A0000}"/>
    <cellStyle name="40% - Accent3 2 2 4 2 2 2 2" xfId="8486" xr:uid="{00000000-0005-0000-0000-0000670A0000}"/>
    <cellStyle name="40% - Accent3 2 2 4 2 2 3" xfId="4585" xr:uid="{00000000-0005-0000-0000-0000680A0000}"/>
    <cellStyle name="40% - Accent3 2 2 4 2 3" xfId="2782" xr:uid="{00000000-0005-0000-0000-0000690A0000}"/>
    <cellStyle name="40% - Accent3 2 2 4 2 3 2" xfId="7553" xr:uid="{00000000-0005-0000-0000-00006A0A0000}"/>
    <cellStyle name="40% - Accent3 2 2 4 2 4" xfId="4584" xr:uid="{00000000-0005-0000-0000-00006B0A0000}"/>
    <cellStyle name="40% - Accent3 2 2 4 3" xfId="1376" xr:uid="{00000000-0005-0000-0000-00006C0A0000}"/>
    <cellStyle name="40% - Accent3 2 2 4 3 2" xfId="3250" xr:uid="{00000000-0005-0000-0000-00006D0A0000}"/>
    <cellStyle name="40% - Accent3 2 2 4 3 2 2" xfId="8020" xr:uid="{00000000-0005-0000-0000-00006E0A0000}"/>
    <cellStyle name="40% - Accent3 2 2 4 3 3" xfId="4586" xr:uid="{00000000-0005-0000-0000-00006F0A0000}"/>
    <cellStyle name="40% - Accent3 2 2 4 4" xfId="2316" xr:uid="{00000000-0005-0000-0000-0000700A0000}"/>
    <cellStyle name="40% - Accent3 2 2 4 4 2" xfId="7087" xr:uid="{00000000-0005-0000-0000-0000710A0000}"/>
    <cellStyle name="40% - Accent3 2 2 4 5" xfId="4583" xr:uid="{00000000-0005-0000-0000-0000720A0000}"/>
    <cellStyle name="40% - Accent3 2 2 5" xfId="683" xr:uid="{00000000-0005-0000-0000-0000730A0000}"/>
    <cellStyle name="40% - Accent3 2 2 5 2" xfId="1620" xr:uid="{00000000-0005-0000-0000-0000740A0000}"/>
    <cellStyle name="40% - Accent3 2 2 5 2 2" xfId="3494" xr:uid="{00000000-0005-0000-0000-0000750A0000}"/>
    <cellStyle name="40% - Accent3 2 2 5 2 2 2" xfId="8264" xr:uid="{00000000-0005-0000-0000-0000760A0000}"/>
    <cellStyle name="40% - Accent3 2 2 5 2 3" xfId="4588" xr:uid="{00000000-0005-0000-0000-0000770A0000}"/>
    <cellStyle name="40% - Accent3 2 2 5 3" xfId="2560" xr:uid="{00000000-0005-0000-0000-0000780A0000}"/>
    <cellStyle name="40% - Accent3 2 2 5 3 2" xfId="7331" xr:uid="{00000000-0005-0000-0000-0000790A0000}"/>
    <cellStyle name="40% - Accent3 2 2 5 4" xfId="4587" xr:uid="{00000000-0005-0000-0000-00007A0A0000}"/>
    <cellStyle name="40% - Accent3 2 2 6" xfId="1141" xr:uid="{00000000-0005-0000-0000-00007B0A0000}"/>
    <cellStyle name="40% - Accent3 2 2 6 2" xfId="3016" xr:uid="{00000000-0005-0000-0000-00007C0A0000}"/>
    <cellStyle name="40% - Accent3 2 2 6 2 2" xfId="7786" xr:uid="{00000000-0005-0000-0000-00007D0A0000}"/>
    <cellStyle name="40% - Accent3 2 2 6 3" xfId="4589" xr:uid="{00000000-0005-0000-0000-00007E0A0000}"/>
    <cellStyle name="40% - Accent3 2 2 7" xfId="2082" xr:uid="{00000000-0005-0000-0000-00007F0A0000}"/>
    <cellStyle name="40% - Accent3 2 2 7 2" xfId="6853" xr:uid="{00000000-0005-0000-0000-0000800A0000}"/>
    <cellStyle name="40% - Accent3 2 2 8" xfId="4558" xr:uid="{00000000-0005-0000-0000-0000810A0000}"/>
    <cellStyle name="40% - Accent3 2 3" xfId="183" xr:uid="{00000000-0005-0000-0000-0000820A0000}"/>
    <cellStyle name="40% - Accent3 2 3 2" xfId="340" xr:uid="{00000000-0005-0000-0000-0000830A0000}"/>
    <cellStyle name="40% - Accent3 2 3 2 2" xfId="574" xr:uid="{00000000-0005-0000-0000-0000840A0000}"/>
    <cellStyle name="40% - Accent3 2 3 2 2 2" xfId="1048" xr:uid="{00000000-0005-0000-0000-0000850A0000}"/>
    <cellStyle name="40% - Accent3 2 3 2 2 2 2" xfId="1985" xr:uid="{00000000-0005-0000-0000-0000860A0000}"/>
    <cellStyle name="40% - Accent3 2 3 2 2 2 2 2" xfId="3859" xr:uid="{00000000-0005-0000-0000-0000870A0000}"/>
    <cellStyle name="40% - Accent3 2 3 2 2 2 2 2 2" xfId="8629" xr:uid="{00000000-0005-0000-0000-0000880A0000}"/>
    <cellStyle name="40% - Accent3 2 3 2 2 2 2 3" xfId="4594" xr:uid="{00000000-0005-0000-0000-0000890A0000}"/>
    <cellStyle name="40% - Accent3 2 3 2 2 2 3" xfId="2925" xr:uid="{00000000-0005-0000-0000-00008A0A0000}"/>
    <cellStyle name="40% - Accent3 2 3 2 2 2 3 2" xfId="7696" xr:uid="{00000000-0005-0000-0000-00008B0A0000}"/>
    <cellStyle name="40% - Accent3 2 3 2 2 2 4" xfId="4593" xr:uid="{00000000-0005-0000-0000-00008C0A0000}"/>
    <cellStyle name="40% - Accent3 2 3 2 2 3" xfId="1519" xr:uid="{00000000-0005-0000-0000-00008D0A0000}"/>
    <cellStyle name="40% - Accent3 2 3 2 2 3 2" xfId="3393" xr:uid="{00000000-0005-0000-0000-00008E0A0000}"/>
    <cellStyle name="40% - Accent3 2 3 2 2 3 2 2" xfId="8163" xr:uid="{00000000-0005-0000-0000-00008F0A0000}"/>
    <cellStyle name="40% - Accent3 2 3 2 2 3 3" xfId="4595" xr:uid="{00000000-0005-0000-0000-0000900A0000}"/>
    <cellStyle name="40% - Accent3 2 3 2 2 4" xfId="2459" xr:uid="{00000000-0005-0000-0000-0000910A0000}"/>
    <cellStyle name="40% - Accent3 2 3 2 2 4 2" xfId="7230" xr:uid="{00000000-0005-0000-0000-0000920A0000}"/>
    <cellStyle name="40% - Accent3 2 3 2 2 5" xfId="4592" xr:uid="{00000000-0005-0000-0000-0000930A0000}"/>
    <cellStyle name="40% - Accent3 2 3 2 3" xfId="814" xr:uid="{00000000-0005-0000-0000-0000940A0000}"/>
    <cellStyle name="40% - Accent3 2 3 2 3 2" xfId="1751" xr:uid="{00000000-0005-0000-0000-0000950A0000}"/>
    <cellStyle name="40% - Accent3 2 3 2 3 2 2" xfId="3625" xr:uid="{00000000-0005-0000-0000-0000960A0000}"/>
    <cellStyle name="40% - Accent3 2 3 2 3 2 2 2" xfId="8395" xr:uid="{00000000-0005-0000-0000-0000970A0000}"/>
    <cellStyle name="40% - Accent3 2 3 2 3 2 3" xfId="4597" xr:uid="{00000000-0005-0000-0000-0000980A0000}"/>
    <cellStyle name="40% - Accent3 2 3 2 3 3" xfId="2691" xr:uid="{00000000-0005-0000-0000-0000990A0000}"/>
    <cellStyle name="40% - Accent3 2 3 2 3 3 2" xfId="7462" xr:uid="{00000000-0005-0000-0000-00009A0A0000}"/>
    <cellStyle name="40% - Accent3 2 3 2 3 4" xfId="4596" xr:uid="{00000000-0005-0000-0000-00009B0A0000}"/>
    <cellStyle name="40% - Accent3 2 3 2 4" xfId="1285" xr:uid="{00000000-0005-0000-0000-00009C0A0000}"/>
    <cellStyle name="40% - Accent3 2 3 2 4 2" xfId="3159" xr:uid="{00000000-0005-0000-0000-00009D0A0000}"/>
    <cellStyle name="40% - Accent3 2 3 2 4 2 2" xfId="7929" xr:uid="{00000000-0005-0000-0000-00009E0A0000}"/>
    <cellStyle name="40% - Accent3 2 3 2 4 3" xfId="4598" xr:uid="{00000000-0005-0000-0000-00009F0A0000}"/>
    <cellStyle name="40% - Accent3 2 3 2 5" xfId="2225" xr:uid="{00000000-0005-0000-0000-0000A00A0000}"/>
    <cellStyle name="40% - Accent3 2 3 2 5 2" xfId="6996" xr:uid="{00000000-0005-0000-0000-0000A10A0000}"/>
    <cellStyle name="40% - Accent3 2 3 2 6" xfId="4591" xr:uid="{00000000-0005-0000-0000-0000A20A0000}"/>
    <cellStyle name="40% - Accent3 2 3 3" xfId="457" xr:uid="{00000000-0005-0000-0000-0000A30A0000}"/>
    <cellStyle name="40% - Accent3 2 3 3 2" xfId="931" xr:uid="{00000000-0005-0000-0000-0000A40A0000}"/>
    <cellStyle name="40% - Accent3 2 3 3 2 2" xfId="1868" xr:uid="{00000000-0005-0000-0000-0000A50A0000}"/>
    <cellStyle name="40% - Accent3 2 3 3 2 2 2" xfId="3742" xr:uid="{00000000-0005-0000-0000-0000A60A0000}"/>
    <cellStyle name="40% - Accent3 2 3 3 2 2 2 2" xfId="8512" xr:uid="{00000000-0005-0000-0000-0000A70A0000}"/>
    <cellStyle name="40% - Accent3 2 3 3 2 2 3" xfId="4601" xr:uid="{00000000-0005-0000-0000-0000A80A0000}"/>
    <cellStyle name="40% - Accent3 2 3 3 2 3" xfId="2808" xr:uid="{00000000-0005-0000-0000-0000A90A0000}"/>
    <cellStyle name="40% - Accent3 2 3 3 2 3 2" xfId="7579" xr:uid="{00000000-0005-0000-0000-0000AA0A0000}"/>
    <cellStyle name="40% - Accent3 2 3 3 2 4" xfId="4600" xr:uid="{00000000-0005-0000-0000-0000AB0A0000}"/>
    <cellStyle name="40% - Accent3 2 3 3 3" xfId="1402" xr:uid="{00000000-0005-0000-0000-0000AC0A0000}"/>
    <cellStyle name="40% - Accent3 2 3 3 3 2" xfId="3276" xr:uid="{00000000-0005-0000-0000-0000AD0A0000}"/>
    <cellStyle name="40% - Accent3 2 3 3 3 2 2" xfId="8046" xr:uid="{00000000-0005-0000-0000-0000AE0A0000}"/>
    <cellStyle name="40% - Accent3 2 3 3 3 3" xfId="4602" xr:uid="{00000000-0005-0000-0000-0000AF0A0000}"/>
    <cellStyle name="40% - Accent3 2 3 3 4" xfId="2342" xr:uid="{00000000-0005-0000-0000-0000B00A0000}"/>
    <cellStyle name="40% - Accent3 2 3 3 4 2" xfId="7113" xr:uid="{00000000-0005-0000-0000-0000B10A0000}"/>
    <cellStyle name="40% - Accent3 2 3 3 5" xfId="4599" xr:uid="{00000000-0005-0000-0000-0000B20A0000}"/>
    <cellStyle name="40% - Accent3 2 3 4" xfId="709" xr:uid="{00000000-0005-0000-0000-0000B30A0000}"/>
    <cellStyle name="40% - Accent3 2 3 4 2" xfId="1646" xr:uid="{00000000-0005-0000-0000-0000B40A0000}"/>
    <cellStyle name="40% - Accent3 2 3 4 2 2" xfId="3520" xr:uid="{00000000-0005-0000-0000-0000B50A0000}"/>
    <cellStyle name="40% - Accent3 2 3 4 2 2 2" xfId="8290" xr:uid="{00000000-0005-0000-0000-0000B60A0000}"/>
    <cellStyle name="40% - Accent3 2 3 4 2 3" xfId="4604" xr:uid="{00000000-0005-0000-0000-0000B70A0000}"/>
    <cellStyle name="40% - Accent3 2 3 4 3" xfId="2586" xr:uid="{00000000-0005-0000-0000-0000B80A0000}"/>
    <cellStyle name="40% - Accent3 2 3 4 3 2" xfId="7357" xr:uid="{00000000-0005-0000-0000-0000B90A0000}"/>
    <cellStyle name="40% - Accent3 2 3 4 4" xfId="4603" xr:uid="{00000000-0005-0000-0000-0000BA0A0000}"/>
    <cellStyle name="40% - Accent3 2 3 5" xfId="1167" xr:uid="{00000000-0005-0000-0000-0000BB0A0000}"/>
    <cellStyle name="40% - Accent3 2 3 5 2" xfId="3042" xr:uid="{00000000-0005-0000-0000-0000BC0A0000}"/>
    <cellStyle name="40% - Accent3 2 3 5 2 2" xfId="7812" xr:uid="{00000000-0005-0000-0000-0000BD0A0000}"/>
    <cellStyle name="40% - Accent3 2 3 5 3" xfId="4605" xr:uid="{00000000-0005-0000-0000-0000BE0A0000}"/>
    <cellStyle name="40% - Accent3 2 3 6" xfId="2108" xr:uid="{00000000-0005-0000-0000-0000BF0A0000}"/>
    <cellStyle name="40% - Accent3 2 3 6 2" xfId="6879" xr:uid="{00000000-0005-0000-0000-0000C00A0000}"/>
    <cellStyle name="40% - Accent3 2 3 7" xfId="4590" xr:uid="{00000000-0005-0000-0000-0000C10A0000}"/>
    <cellStyle name="40% - Accent3 2 4" xfId="288" xr:uid="{00000000-0005-0000-0000-0000C20A0000}"/>
    <cellStyle name="40% - Accent3 2 4 2" xfId="522" xr:uid="{00000000-0005-0000-0000-0000C30A0000}"/>
    <cellStyle name="40% - Accent3 2 4 2 2" xfId="996" xr:uid="{00000000-0005-0000-0000-0000C40A0000}"/>
    <cellStyle name="40% - Accent3 2 4 2 2 2" xfId="1933" xr:uid="{00000000-0005-0000-0000-0000C50A0000}"/>
    <cellStyle name="40% - Accent3 2 4 2 2 2 2" xfId="3807" xr:uid="{00000000-0005-0000-0000-0000C60A0000}"/>
    <cellStyle name="40% - Accent3 2 4 2 2 2 2 2" xfId="8577" xr:uid="{00000000-0005-0000-0000-0000C70A0000}"/>
    <cellStyle name="40% - Accent3 2 4 2 2 2 3" xfId="4609" xr:uid="{00000000-0005-0000-0000-0000C80A0000}"/>
    <cellStyle name="40% - Accent3 2 4 2 2 3" xfId="2873" xr:uid="{00000000-0005-0000-0000-0000C90A0000}"/>
    <cellStyle name="40% - Accent3 2 4 2 2 3 2" xfId="7644" xr:uid="{00000000-0005-0000-0000-0000CA0A0000}"/>
    <cellStyle name="40% - Accent3 2 4 2 2 4" xfId="4608" xr:uid="{00000000-0005-0000-0000-0000CB0A0000}"/>
    <cellStyle name="40% - Accent3 2 4 2 3" xfId="1467" xr:uid="{00000000-0005-0000-0000-0000CC0A0000}"/>
    <cellStyle name="40% - Accent3 2 4 2 3 2" xfId="3341" xr:uid="{00000000-0005-0000-0000-0000CD0A0000}"/>
    <cellStyle name="40% - Accent3 2 4 2 3 2 2" xfId="8111" xr:uid="{00000000-0005-0000-0000-0000CE0A0000}"/>
    <cellStyle name="40% - Accent3 2 4 2 3 3" xfId="4610" xr:uid="{00000000-0005-0000-0000-0000CF0A0000}"/>
    <cellStyle name="40% - Accent3 2 4 2 4" xfId="2407" xr:uid="{00000000-0005-0000-0000-0000D00A0000}"/>
    <cellStyle name="40% - Accent3 2 4 2 4 2" xfId="7178" xr:uid="{00000000-0005-0000-0000-0000D10A0000}"/>
    <cellStyle name="40% - Accent3 2 4 2 5" xfId="4607" xr:uid="{00000000-0005-0000-0000-0000D20A0000}"/>
    <cellStyle name="40% - Accent3 2 4 3" xfId="762" xr:uid="{00000000-0005-0000-0000-0000D30A0000}"/>
    <cellStyle name="40% - Accent3 2 4 3 2" xfId="1699" xr:uid="{00000000-0005-0000-0000-0000D40A0000}"/>
    <cellStyle name="40% - Accent3 2 4 3 2 2" xfId="3573" xr:uid="{00000000-0005-0000-0000-0000D50A0000}"/>
    <cellStyle name="40% - Accent3 2 4 3 2 2 2" xfId="8343" xr:uid="{00000000-0005-0000-0000-0000D60A0000}"/>
    <cellStyle name="40% - Accent3 2 4 3 2 3" xfId="4612" xr:uid="{00000000-0005-0000-0000-0000D70A0000}"/>
    <cellStyle name="40% - Accent3 2 4 3 3" xfId="2639" xr:uid="{00000000-0005-0000-0000-0000D80A0000}"/>
    <cellStyle name="40% - Accent3 2 4 3 3 2" xfId="7410" xr:uid="{00000000-0005-0000-0000-0000D90A0000}"/>
    <cellStyle name="40% - Accent3 2 4 3 4" xfId="4611" xr:uid="{00000000-0005-0000-0000-0000DA0A0000}"/>
    <cellStyle name="40% - Accent3 2 4 4" xfId="1233" xr:uid="{00000000-0005-0000-0000-0000DB0A0000}"/>
    <cellStyle name="40% - Accent3 2 4 4 2" xfId="3107" xr:uid="{00000000-0005-0000-0000-0000DC0A0000}"/>
    <cellStyle name="40% - Accent3 2 4 4 2 2" xfId="7877" xr:uid="{00000000-0005-0000-0000-0000DD0A0000}"/>
    <cellStyle name="40% - Accent3 2 4 4 3" xfId="4613" xr:uid="{00000000-0005-0000-0000-0000DE0A0000}"/>
    <cellStyle name="40% - Accent3 2 4 5" xfId="2173" xr:uid="{00000000-0005-0000-0000-0000DF0A0000}"/>
    <cellStyle name="40% - Accent3 2 4 5 2" xfId="6944" xr:uid="{00000000-0005-0000-0000-0000E00A0000}"/>
    <cellStyle name="40% - Accent3 2 4 6" xfId="4606" xr:uid="{00000000-0005-0000-0000-0000E10A0000}"/>
    <cellStyle name="40% - Accent3 2 5" xfId="405" xr:uid="{00000000-0005-0000-0000-0000E20A0000}"/>
    <cellStyle name="40% - Accent3 2 5 2" xfId="879" xr:uid="{00000000-0005-0000-0000-0000E30A0000}"/>
    <cellStyle name="40% - Accent3 2 5 2 2" xfId="1816" xr:uid="{00000000-0005-0000-0000-0000E40A0000}"/>
    <cellStyle name="40% - Accent3 2 5 2 2 2" xfId="3690" xr:uid="{00000000-0005-0000-0000-0000E50A0000}"/>
    <cellStyle name="40% - Accent3 2 5 2 2 2 2" xfId="8460" xr:uid="{00000000-0005-0000-0000-0000E60A0000}"/>
    <cellStyle name="40% - Accent3 2 5 2 2 3" xfId="4616" xr:uid="{00000000-0005-0000-0000-0000E70A0000}"/>
    <cellStyle name="40% - Accent3 2 5 2 3" xfId="2756" xr:uid="{00000000-0005-0000-0000-0000E80A0000}"/>
    <cellStyle name="40% - Accent3 2 5 2 3 2" xfId="7527" xr:uid="{00000000-0005-0000-0000-0000E90A0000}"/>
    <cellStyle name="40% - Accent3 2 5 2 4" xfId="4615" xr:uid="{00000000-0005-0000-0000-0000EA0A0000}"/>
    <cellStyle name="40% - Accent3 2 5 3" xfId="1350" xr:uid="{00000000-0005-0000-0000-0000EB0A0000}"/>
    <cellStyle name="40% - Accent3 2 5 3 2" xfId="3224" xr:uid="{00000000-0005-0000-0000-0000EC0A0000}"/>
    <cellStyle name="40% - Accent3 2 5 3 2 2" xfId="7994" xr:uid="{00000000-0005-0000-0000-0000ED0A0000}"/>
    <cellStyle name="40% - Accent3 2 5 3 3" xfId="4617" xr:uid="{00000000-0005-0000-0000-0000EE0A0000}"/>
    <cellStyle name="40% - Accent3 2 5 4" xfId="2290" xr:uid="{00000000-0005-0000-0000-0000EF0A0000}"/>
    <cellStyle name="40% - Accent3 2 5 4 2" xfId="7061" xr:uid="{00000000-0005-0000-0000-0000F00A0000}"/>
    <cellStyle name="40% - Accent3 2 5 5" xfId="4614" xr:uid="{00000000-0005-0000-0000-0000F10A0000}"/>
    <cellStyle name="40% - Accent3 2 6" xfId="659" xr:uid="{00000000-0005-0000-0000-0000F20A0000}"/>
    <cellStyle name="40% - Accent3 2 6 2" xfId="1596" xr:uid="{00000000-0005-0000-0000-0000F30A0000}"/>
    <cellStyle name="40% - Accent3 2 6 2 2" xfId="3470" xr:uid="{00000000-0005-0000-0000-0000F40A0000}"/>
    <cellStyle name="40% - Accent3 2 6 2 2 2" xfId="8240" xr:uid="{00000000-0005-0000-0000-0000F50A0000}"/>
    <cellStyle name="40% - Accent3 2 6 2 3" xfId="4619" xr:uid="{00000000-0005-0000-0000-0000F60A0000}"/>
    <cellStyle name="40% - Accent3 2 6 3" xfId="2536" xr:uid="{00000000-0005-0000-0000-0000F70A0000}"/>
    <cellStyle name="40% - Accent3 2 6 3 2" xfId="7307" xr:uid="{00000000-0005-0000-0000-0000F80A0000}"/>
    <cellStyle name="40% - Accent3 2 6 4" xfId="4618" xr:uid="{00000000-0005-0000-0000-0000F90A0000}"/>
    <cellStyle name="40% - Accent3 2 7" xfId="1115" xr:uid="{00000000-0005-0000-0000-0000FA0A0000}"/>
    <cellStyle name="40% - Accent3 2 7 2" xfId="2990" xr:uid="{00000000-0005-0000-0000-0000FB0A0000}"/>
    <cellStyle name="40% - Accent3 2 7 2 2" xfId="7760" xr:uid="{00000000-0005-0000-0000-0000FC0A0000}"/>
    <cellStyle name="40% - Accent3 2 7 3" xfId="4620" xr:uid="{00000000-0005-0000-0000-0000FD0A0000}"/>
    <cellStyle name="40% - Accent3 2 8" xfId="2056" xr:uid="{00000000-0005-0000-0000-0000FE0A0000}"/>
    <cellStyle name="40% - Accent3 2 8 2" xfId="6827" xr:uid="{00000000-0005-0000-0000-0000FF0A0000}"/>
    <cellStyle name="40% - Accent3 2 9" xfId="4557" xr:uid="{00000000-0005-0000-0000-0000000B0000}"/>
    <cellStyle name="40% - Accent3 3" xfId="385" xr:uid="{00000000-0005-0000-0000-0000010B0000}"/>
    <cellStyle name="40% - Accent3 3 2" xfId="619" xr:uid="{00000000-0005-0000-0000-0000020B0000}"/>
    <cellStyle name="40% - Accent3 3 2 2" xfId="1093" xr:uid="{00000000-0005-0000-0000-0000030B0000}"/>
    <cellStyle name="40% - Accent3 3 2 2 2" xfId="2030" xr:uid="{00000000-0005-0000-0000-0000040B0000}"/>
    <cellStyle name="40% - Accent3 3 2 2 2 2" xfId="3904" xr:uid="{00000000-0005-0000-0000-0000050B0000}"/>
    <cellStyle name="40% - Accent3 3 2 2 2 2 2" xfId="8674" xr:uid="{00000000-0005-0000-0000-0000060B0000}"/>
    <cellStyle name="40% - Accent3 3 2 2 2 3" xfId="4624" xr:uid="{00000000-0005-0000-0000-0000070B0000}"/>
    <cellStyle name="40% - Accent3 3 2 2 3" xfId="2970" xr:uid="{00000000-0005-0000-0000-0000080B0000}"/>
    <cellStyle name="40% - Accent3 3 2 2 3 2" xfId="7741" xr:uid="{00000000-0005-0000-0000-0000090B0000}"/>
    <cellStyle name="40% - Accent3 3 2 2 4" xfId="4623" xr:uid="{00000000-0005-0000-0000-00000A0B0000}"/>
    <cellStyle name="40% - Accent3 3 2 3" xfId="1564" xr:uid="{00000000-0005-0000-0000-00000B0B0000}"/>
    <cellStyle name="40% - Accent3 3 2 3 2" xfId="3438" xr:uid="{00000000-0005-0000-0000-00000C0B0000}"/>
    <cellStyle name="40% - Accent3 3 2 3 2 2" xfId="8208" xr:uid="{00000000-0005-0000-0000-00000D0B0000}"/>
    <cellStyle name="40% - Accent3 3 2 3 3" xfId="4625" xr:uid="{00000000-0005-0000-0000-00000E0B0000}"/>
    <cellStyle name="40% - Accent3 3 2 4" xfId="2504" xr:uid="{00000000-0005-0000-0000-00000F0B0000}"/>
    <cellStyle name="40% - Accent3 3 2 4 2" xfId="7275" xr:uid="{00000000-0005-0000-0000-0000100B0000}"/>
    <cellStyle name="40% - Accent3 3 2 5" xfId="4622" xr:uid="{00000000-0005-0000-0000-0000110B0000}"/>
    <cellStyle name="40% - Accent3 3 3" xfId="859" xr:uid="{00000000-0005-0000-0000-0000120B0000}"/>
    <cellStyle name="40% - Accent3 3 3 2" xfId="1796" xr:uid="{00000000-0005-0000-0000-0000130B0000}"/>
    <cellStyle name="40% - Accent3 3 3 2 2" xfId="3670" xr:uid="{00000000-0005-0000-0000-0000140B0000}"/>
    <cellStyle name="40% - Accent3 3 3 2 2 2" xfId="8440" xr:uid="{00000000-0005-0000-0000-0000150B0000}"/>
    <cellStyle name="40% - Accent3 3 3 2 3" xfId="4627" xr:uid="{00000000-0005-0000-0000-0000160B0000}"/>
    <cellStyle name="40% - Accent3 3 3 3" xfId="2736" xr:uid="{00000000-0005-0000-0000-0000170B0000}"/>
    <cellStyle name="40% - Accent3 3 3 3 2" xfId="7507" xr:uid="{00000000-0005-0000-0000-0000180B0000}"/>
    <cellStyle name="40% - Accent3 3 3 4" xfId="4626" xr:uid="{00000000-0005-0000-0000-0000190B0000}"/>
    <cellStyle name="40% - Accent3 3 4" xfId="1330" xr:uid="{00000000-0005-0000-0000-00001A0B0000}"/>
    <cellStyle name="40% - Accent3 3 4 2" xfId="3204" xr:uid="{00000000-0005-0000-0000-00001B0B0000}"/>
    <cellStyle name="40% - Accent3 3 4 2 2" xfId="7974" xr:uid="{00000000-0005-0000-0000-00001C0B0000}"/>
    <cellStyle name="40% - Accent3 3 4 3" xfId="4628" xr:uid="{00000000-0005-0000-0000-00001D0B0000}"/>
    <cellStyle name="40% - Accent3 3 5" xfId="2270" xr:uid="{00000000-0005-0000-0000-00001E0B0000}"/>
    <cellStyle name="40% - Accent3 3 5 2" xfId="7041" xr:uid="{00000000-0005-0000-0000-00001F0B0000}"/>
    <cellStyle name="40% - Accent3 3 6" xfId="4621" xr:uid="{00000000-0005-0000-0000-0000200B0000}"/>
    <cellStyle name="40% - Accent3 4" xfId="502" xr:uid="{00000000-0005-0000-0000-0000210B0000}"/>
    <cellStyle name="40% - Accent3 4 2" xfId="976" xr:uid="{00000000-0005-0000-0000-0000220B0000}"/>
    <cellStyle name="40% - Accent3 4 2 2" xfId="1913" xr:uid="{00000000-0005-0000-0000-0000230B0000}"/>
    <cellStyle name="40% - Accent3 4 2 2 2" xfId="3787" xr:uid="{00000000-0005-0000-0000-0000240B0000}"/>
    <cellStyle name="40% - Accent3 4 2 2 2 2" xfId="8557" xr:uid="{00000000-0005-0000-0000-0000250B0000}"/>
    <cellStyle name="40% - Accent3 4 2 2 3" xfId="4631" xr:uid="{00000000-0005-0000-0000-0000260B0000}"/>
    <cellStyle name="40% - Accent3 4 2 3" xfId="2853" xr:uid="{00000000-0005-0000-0000-0000270B0000}"/>
    <cellStyle name="40% - Accent3 4 2 3 2" xfId="7624" xr:uid="{00000000-0005-0000-0000-0000280B0000}"/>
    <cellStyle name="40% - Accent3 4 2 4" xfId="4630" xr:uid="{00000000-0005-0000-0000-0000290B0000}"/>
    <cellStyle name="40% - Accent3 4 3" xfId="1447" xr:uid="{00000000-0005-0000-0000-00002A0B0000}"/>
    <cellStyle name="40% - Accent3 4 3 2" xfId="3321" xr:uid="{00000000-0005-0000-0000-00002B0B0000}"/>
    <cellStyle name="40% - Accent3 4 3 2 2" xfId="8091" xr:uid="{00000000-0005-0000-0000-00002C0B0000}"/>
    <cellStyle name="40% - Accent3 4 3 3" xfId="4632" xr:uid="{00000000-0005-0000-0000-00002D0B0000}"/>
    <cellStyle name="40% - Accent3 4 4" xfId="2387" xr:uid="{00000000-0005-0000-0000-00002E0B0000}"/>
    <cellStyle name="40% - Accent3 4 4 2" xfId="7158" xr:uid="{00000000-0005-0000-0000-00002F0B0000}"/>
    <cellStyle name="40% - Accent3 4 5" xfId="4629" xr:uid="{00000000-0005-0000-0000-0000300B0000}"/>
    <cellStyle name="40% - Accent3 5" xfId="640" xr:uid="{00000000-0005-0000-0000-0000310B0000}"/>
    <cellStyle name="40% - Accent3 5 2" xfId="1577" xr:uid="{00000000-0005-0000-0000-0000320B0000}"/>
    <cellStyle name="40% - Accent3 5 2 2" xfId="3451" xr:uid="{00000000-0005-0000-0000-0000330B0000}"/>
    <cellStyle name="40% - Accent3 5 2 2 2" xfId="8221" xr:uid="{00000000-0005-0000-0000-0000340B0000}"/>
    <cellStyle name="40% - Accent3 5 2 3" xfId="4634" xr:uid="{00000000-0005-0000-0000-0000350B0000}"/>
    <cellStyle name="40% - Accent3 5 3" xfId="2517" xr:uid="{00000000-0005-0000-0000-0000360B0000}"/>
    <cellStyle name="40% - Accent3 5 3 2" xfId="7288" xr:uid="{00000000-0005-0000-0000-0000370B0000}"/>
    <cellStyle name="40% - Accent3 5 4" xfId="4633" xr:uid="{00000000-0005-0000-0000-0000380B0000}"/>
    <cellStyle name="40% - Accent3 6" xfId="1212" xr:uid="{00000000-0005-0000-0000-0000390B0000}"/>
    <cellStyle name="40% - Accent3 6 2" xfId="3087" xr:uid="{00000000-0005-0000-0000-00003A0B0000}"/>
    <cellStyle name="40% - Accent3 6 2 2" xfId="7857" xr:uid="{00000000-0005-0000-0000-00003B0B0000}"/>
    <cellStyle name="40% - Accent3 6 3" xfId="4635" xr:uid="{00000000-0005-0000-0000-00003C0B0000}"/>
    <cellStyle name="40% - Accent3 7" xfId="2153" xr:uid="{00000000-0005-0000-0000-00003D0B0000}"/>
    <cellStyle name="40% - Accent3 7 2" xfId="6924" xr:uid="{00000000-0005-0000-0000-00003E0B0000}"/>
    <cellStyle name="40% - Accent3 8" xfId="4556" xr:uid="{00000000-0005-0000-0000-00003F0B0000}"/>
    <cellStyle name="40% - Accent4" xfId="245" builtinId="43" customBuiltin="1"/>
    <cellStyle name="40% - Accent4 2" xfId="17" xr:uid="{00000000-0005-0000-0000-0000410B0000}"/>
    <cellStyle name="40% - Accent4 2 2" xfId="152" xr:uid="{00000000-0005-0000-0000-0000420B0000}"/>
    <cellStyle name="40% - Accent4 2 2 2" xfId="211" xr:uid="{00000000-0005-0000-0000-0000430B0000}"/>
    <cellStyle name="40% - Accent4 2 2 2 2" xfId="367" xr:uid="{00000000-0005-0000-0000-0000440B0000}"/>
    <cellStyle name="40% - Accent4 2 2 2 2 2" xfId="601" xr:uid="{00000000-0005-0000-0000-0000450B0000}"/>
    <cellStyle name="40% - Accent4 2 2 2 2 2 2" xfId="1075" xr:uid="{00000000-0005-0000-0000-0000460B0000}"/>
    <cellStyle name="40% - Accent4 2 2 2 2 2 2 2" xfId="2012" xr:uid="{00000000-0005-0000-0000-0000470B0000}"/>
    <cellStyle name="40% - Accent4 2 2 2 2 2 2 2 2" xfId="3886" xr:uid="{00000000-0005-0000-0000-0000480B0000}"/>
    <cellStyle name="40% - Accent4 2 2 2 2 2 2 2 2 2" xfId="8656" xr:uid="{00000000-0005-0000-0000-0000490B0000}"/>
    <cellStyle name="40% - Accent4 2 2 2 2 2 2 2 3" xfId="4643" xr:uid="{00000000-0005-0000-0000-00004A0B0000}"/>
    <cellStyle name="40% - Accent4 2 2 2 2 2 2 3" xfId="2952" xr:uid="{00000000-0005-0000-0000-00004B0B0000}"/>
    <cellStyle name="40% - Accent4 2 2 2 2 2 2 3 2" xfId="7723" xr:uid="{00000000-0005-0000-0000-00004C0B0000}"/>
    <cellStyle name="40% - Accent4 2 2 2 2 2 2 4" xfId="4642" xr:uid="{00000000-0005-0000-0000-00004D0B0000}"/>
    <cellStyle name="40% - Accent4 2 2 2 2 2 3" xfId="1546" xr:uid="{00000000-0005-0000-0000-00004E0B0000}"/>
    <cellStyle name="40% - Accent4 2 2 2 2 2 3 2" xfId="3420" xr:uid="{00000000-0005-0000-0000-00004F0B0000}"/>
    <cellStyle name="40% - Accent4 2 2 2 2 2 3 2 2" xfId="8190" xr:uid="{00000000-0005-0000-0000-0000500B0000}"/>
    <cellStyle name="40% - Accent4 2 2 2 2 2 3 3" xfId="4644" xr:uid="{00000000-0005-0000-0000-0000510B0000}"/>
    <cellStyle name="40% - Accent4 2 2 2 2 2 4" xfId="2486" xr:uid="{00000000-0005-0000-0000-0000520B0000}"/>
    <cellStyle name="40% - Accent4 2 2 2 2 2 4 2" xfId="7257" xr:uid="{00000000-0005-0000-0000-0000530B0000}"/>
    <cellStyle name="40% - Accent4 2 2 2 2 2 5" xfId="4641" xr:uid="{00000000-0005-0000-0000-0000540B0000}"/>
    <cellStyle name="40% - Accent4 2 2 2 2 3" xfId="841" xr:uid="{00000000-0005-0000-0000-0000550B0000}"/>
    <cellStyle name="40% - Accent4 2 2 2 2 3 2" xfId="1778" xr:uid="{00000000-0005-0000-0000-0000560B0000}"/>
    <cellStyle name="40% - Accent4 2 2 2 2 3 2 2" xfId="3652" xr:uid="{00000000-0005-0000-0000-0000570B0000}"/>
    <cellStyle name="40% - Accent4 2 2 2 2 3 2 2 2" xfId="8422" xr:uid="{00000000-0005-0000-0000-0000580B0000}"/>
    <cellStyle name="40% - Accent4 2 2 2 2 3 2 3" xfId="4646" xr:uid="{00000000-0005-0000-0000-0000590B0000}"/>
    <cellStyle name="40% - Accent4 2 2 2 2 3 3" xfId="2718" xr:uid="{00000000-0005-0000-0000-00005A0B0000}"/>
    <cellStyle name="40% - Accent4 2 2 2 2 3 3 2" xfId="7489" xr:uid="{00000000-0005-0000-0000-00005B0B0000}"/>
    <cellStyle name="40% - Accent4 2 2 2 2 3 4" xfId="4645" xr:uid="{00000000-0005-0000-0000-00005C0B0000}"/>
    <cellStyle name="40% - Accent4 2 2 2 2 4" xfId="1312" xr:uid="{00000000-0005-0000-0000-00005D0B0000}"/>
    <cellStyle name="40% - Accent4 2 2 2 2 4 2" xfId="3186" xr:uid="{00000000-0005-0000-0000-00005E0B0000}"/>
    <cellStyle name="40% - Accent4 2 2 2 2 4 2 2" xfId="7956" xr:uid="{00000000-0005-0000-0000-00005F0B0000}"/>
    <cellStyle name="40% - Accent4 2 2 2 2 4 3" xfId="4647" xr:uid="{00000000-0005-0000-0000-0000600B0000}"/>
    <cellStyle name="40% - Accent4 2 2 2 2 5" xfId="2252" xr:uid="{00000000-0005-0000-0000-0000610B0000}"/>
    <cellStyle name="40% - Accent4 2 2 2 2 5 2" xfId="7023" xr:uid="{00000000-0005-0000-0000-0000620B0000}"/>
    <cellStyle name="40% - Accent4 2 2 2 2 6" xfId="4640" xr:uid="{00000000-0005-0000-0000-0000630B0000}"/>
    <cellStyle name="40% - Accent4 2 2 2 3" xfId="484" xr:uid="{00000000-0005-0000-0000-0000640B0000}"/>
    <cellStyle name="40% - Accent4 2 2 2 3 2" xfId="958" xr:uid="{00000000-0005-0000-0000-0000650B0000}"/>
    <cellStyle name="40% - Accent4 2 2 2 3 2 2" xfId="1895" xr:uid="{00000000-0005-0000-0000-0000660B0000}"/>
    <cellStyle name="40% - Accent4 2 2 2 3 2 2 2" xfId="3769" xr:uid="{00000000-0005-0000-0000-0000670B0000}"/>
    <cellStyle name="40% - Accent4 2 2 2 3 2 2 2 2" xfId="8539" xr:uid="{00000000-0005-0000-0000-0000680B0000}"/>
    <cellStyle name="40% - Accent4 2 2 2 3 2 2 3" xfId="4650" xr:uid="{00000000-0005-0000-0000-0000690B0000}"/>
    <cellStyle name="40% - Accent4 2 2 2 3 2 3" xfId="2835" xr:uid="{00000000-0005-0000-0000-00006A0B0000}"/>
    <cellStyle name="40% - Accent4 2 2 2 3 2 3 2" xfId="7606" xr:uid="{00000000-0005-0000-0000-00006B0B0000}"/>
    <cellStyle name="40% - Accent4 2 2 2 3 2 4" xfId="4649" xr:uid="{00000000-0005-0000-0000-00006C0B0000}"/>
    <cellStyle name="40% - Accent4 2 2 2 3 3" xfId="1429" xr:uid="{00000000-0005-0000-0000-00006D0B0000}"/>
    <cellStyle name="40% - Accent4 2 2 2 3 3 2" xfId="3303" xr:uid="{00000000-0005-0000-0000-00006E0B0000}"/>
    <cellStyle name="40% - Accent4 2 2 2 3 3 2 2" xfId="8073" xr:uid="{00000000-0005-0000-0000-00006F0B0000}"/>
    <cellStyle name="40% - Accent4 2 2 2 3 3 3" xfId="4651" xr:uid="{00000000-0005-0000-0000-0000700B0000}"/>
    <cellStyle name="40% - Accent4 2 2 2 3 4" xfId="2369" xr:uid="{00000000-0005-0000-0000-0000710B0000}"/>
    <cellStyle name="40% - Accent4 2 2 2 3 4 2" xfId="7140" xr:uid="{00000000-0005-0000-0000-0000720B0000}"/>
    <cellStyle name="40% - Accent4 2 2 2 3 5" xfId="4648" xr:uid="{00000000-0005-0000-0000-0000730B0000}"/>
    <cellStyle name="40% - Accent4 2 2 2 4" xfId="736" xr:uid="{00000000-0005-0000-0000-0000740B0000}"/>
    <cellStyle name="40% - Accent4 2 2 2 4 2" xfId="1673" xr:uid="{00000000-0005-0000-0000-0000750B0000}"/>
    <cellStyle name="40% - Accent4 2 2 2 4 2 2" xfId="3547" xr:uid="{00000000-0005-0000-0000-0000760B0000}"/>
    <cellStyle name="40% - Accent4 2 2 2 4 2 2 2" xfId="8317" xr:uid="{00000000-0005-0000-0000-0000770B0000}"/>
    <cellStyle name="40% - Accent4 2 2 2 4 2 3" xfId="4653" xr:uid="{00000000-0005-0000-0000-0000780B0000}"/>
    <cellStyle name="40% - Accent4 2 2 2 4 3" xfId="2613" xr:uid="{00000000-0005-0000-0000-0000790B0000}"/>
    <cellStyle name="40% - Accent4 2 2 2 4 3 2" xfId="7384" xr:uid="{00000000-0005-0000-0000-00007A0B0000}"/>
    <cellStyle name="40% - Accent4 2 2 2 4 4" xfId="4652" xr:uid="{00000000-0005-0000-0000-00007B0B0000}"/>
    <cellStyle name="40% - Accent4 2 2 2 5" xfId="1194" xr:uid="{00000000-0005-0000-0000-00007C0B0000}"/>
    <cellStyle name="40% - Accent4 2 2 2 5 2" xfId="3069" xr:uid="{00000000-0005-0000-0000-00007D0B0000}"/>
    <cellStyle name="40% - Accent4 2 2 2 5 2 2" xfId="7839" xr:uid="{00000000-0005-0000-0000-00007E0B0000}"/>
    <cellStyle name="40% - Accent4 2 2 2 5 3" xfId="4654" xr:uid="{00000000-0005-0000-0000-00007F0B0000}"/>
    <cellStyle name="40% - Accent4 2 2 2 6" xfId="2135" xr:uid="{00000000-0005-0000-0000-0000800B0000}"/>
    <cellStyle name="40% - Accent4 2 2 2 6 2" xfId="6906" xr:uid="{00000000-0005-0000-0000-0000810B0000}"/>
    <cellStyle name="40% - Accent4 2 2 2 7" xfId="4639" xr:uid="{00000000-0005-0000-0000-0000820B0000}"/>
    <cellStyle name="40% - Accent4 2 2 3" xfId="315" xr:uid="{00000000-0005-0000-0000-0000830B0000}"/>
    <cellStyle name="40% - Accent4 2 2 3 2" xfId="549" xr:uid="{00000000-0005-0000-0000-0000840B0000}"/>
    <cellStyle name="40% - Accent4 2 2 3 2 2" xfId="1023" xr:uid="{00000000-0005-0000-0000-0000850B0000}"/>
    <cellStyle name="40% - Accent4 2 2 3 2 2 2" xfId="1960" xr:uid="{00000000-0005-0000-0000-0000860B0000}"/>
    <cellStyle name="40% - Accent4 2 2 3 2 2 2 2" xfId="3834" xr:uid="{00000000-0005-0000-0000-0000870B0000}"/>
    <cellStyle name="40% - Accent4 2 2 3 2 2 2 2 2" xfId="8604" xr:uid="{00000000-0005-0000-0000-0000880B0000}"/>
    <cellStyle name="40% - Accent4 2 2 3 2 2 2 3" xfId="4658" xr:uid="{00000000-0005-0000-0000-0000890B0000}"/>
    <cellStyle name="40% - Accent4 2 2 3 2 2 3" xfId="2900" xr:uid="{00000000-0005-0000-0000-00008A0B0000}"/>
    <cellStyle name="40% - Accent4 2 2 3 2 2 3 2" xfId="7671" xr:uid="{00000000-0005-0000-0000-00008B0B0000}"/>
    <cellStyle name="40% - Accent4 2 2 3 2 2 4" xfId="4657" xr:uid="{00000000-0005-0000-0000-00008C0B0000}"/>
    <cellStyle name="40% - Accent4 2 2 3 2 3" xfId="1494" xr:uid="{00000000-0005-0000-0000-00008D0B0000}"/>
    <cellStyle name="40% - Accent4 2 2 3 2 3 2" xfId="3368" xr:uid="{00000000-0005-0000-0000-00008E0B0000}"/>
    <cellStyle name="40% - Accent4 2 2 3 2 3 2 2" xfId="8138" xr:uid="{00000000-0005-0000-0000-00008F0B0000}"/>
    <cellStyle name="40% - Accent4 2 2 3 2 3 3" xfId="4659" xr:uid="{00000000-0005-0000-0000-0000900B0000}"/>
    <cellStyle name="40% - Accent4 2 2 3 2 4" xfId="2434" xr:uid="{00000000-0005-0000-0000-0000910B0000}"/>
    <cellStyle name="40% - Accent4 2 2 3 2 4 2" xfId="7205" xr:uid="{00000000-0005-0000-0000-0000920B0000}"/>
    <cellStyle name="40% - Accent4 2 2 3 2 5" xfId="4656" xr:uid="{00000000-0005-0000-0000-0000930B0000}"/>
    <cellStyle name="40% - Accent4 2 2 3 3" xfId="789" xr:uid="{00000000-0005-0000-0000-0000940B0000}"/>
    <cellStyle name="40% - Accent4 2 2 3 3 2" xfId="1726" xr:uid="{00000000-0005-0000-0000-0000950B0000}"/>
    <cellStyle name="40% - Accent4 2 2 3 3 2 2" xfId="3600" xr:uid="{00000000-0005-0000-0000-0000960B0000}"/>
    <cellStyle name="40% - Accent4 2 2 3 3 2 2 2" xfId="8370" xr:uid="{00000000-0005-0000-0000-0000970B0000}"/>
    <cellStyle name="40% - Accent4 2 2 3 3 2 3" xfId="4661" xr:uid="{00000000-0005-0000-0000-0000980B0000}"/>
    <cellStyle name="40% - Accent4 2 2 3 3 3" xfId="2666" xr:uid="{00000000-0005-0000-0000-0000990B0000}"/>
    <cellStyle name="40% - Accent4 2 2 3 3 3 2" xfId="7437" xr:uid="{00000000-0005-0000-0000-00009A0B0000}"/>
    <cellStyle name="40% - Accent4 2 2 3 3 4" xfId="4660" xr:uid="{00000000-0005-0000-0000-00009B0B0000}"/>
    <cellStyle name="40% - Accent4 2 2 3 4" xfId="1260" xr:uid="{00000000-0005-0000-0000-00009C0B0000}"/>
    <cellStyle name="40% - Accent4 2 2 3 4 2" xfId="3134" xr:uid="{00000000-0005-0000-0000-00009D0B0000}"/>
    <cellStyle name="40% - Accent4 2 2 3 4 2 2" xfId="7904" xr:uid="{00000000-0005-0000-0000-00009E0B0000}"/>
    <cellStyle name="40% - Accent4 2 2 3 4 3" xfId="4662" xr:uid="{00000000-0005-0000-0000-00009F0B0000}"/>
    <cellStyle name="40% - Accent4 2 2 3 5" xfId="2200" xr:uid="{00000000-0005-0000-0000-0000A00B0000}"/>
    <cellStyle name="40% - Accent4 2 2 3 5 2" xfId="6971" xr:uid="{00000000-0005-0000-0000-0000A10B0000}"/>
    <cellStyle name="40% - Accent4 2 2 3 6" xfId="4655" xr:uid="{00000000-0005-0000-0000-0000A20B0000}"/>
    <cellStyle name="40% - Accent4 2 2 4" xfId="432" xr:uid="{00000000-0005-0000-0000-0000A30B0000}"/>
    <cellStyle name="40% - Accent4 2 2 4 2" xfId="906" xr:uid="{00000000-0005-0000-0000-0000A40B0000}"/>
    <cellStyle name="40% - Accent4 2 2 4 2 2" xfId="1843" xr:uid="{00000000-0005-0000-0000-0000A50B0000}"/>
    <cellStyle name="40% - Accent4 2 2 4 2 2 2" xfId="3717" xr:uid="{00000000-0005-0000-0000-0000A60B0000}"/>
    <cellStyle name="40% - Accent4 2 2 4 2 2 2 2" xfId="8487" xr:uid="{00000000-0005-0000-0000-0000A70B0000}"/>
    <cellStyle name="40% - Accent4 2 2 4 2 2 3" xfId="4665" xr:uid="{00000000-0005-0000-0000-0000A80B0000}"/>
    <cellStyle name="40% - Accent4 2 2 4 2 3" xfId="2783" xr:uid="{00000000-0005-0000-0000-0000A90B0000}"/>
    <cellStyle name="40% - Accent4 2 2 4 2 3 2" xfId="7554" xr:uid="{00000000-0005-0000-0000-0000AA0B0000}"/>
    <cellStyle name="40% - Accent4 2 2 4 2 4" xfId="4664" xr:uid="{00000000-0005-0000-0000-0000AB0B0000}"/>
    <cellStyle name="40% - Accent4 2 2 4 3" xfId="1377" xr:uid="{00000000-0005-0000-0000-0000AC0B0000}"/>
    <cellStyle name="40% - Accent4 2 2 4 3 2" xfId="3251" xr:uid="{00000000-0005-0000-0000-0000AD0B0000}"/>
    <cellStyle name="40% - Accent4 2 2 4 3 2 2" xfId="8021" xr:uid="{00000000-0005-0000-0000-0000AE0B0000}"/>
    <cellStyle name="40% - Accent4 2 2 4 3 3" xfId="4666" xr:uid="{00000000-0005-0000-0000-0000AF0B0000}"/>
    <cellStyle name="40% - Accent4 2 2 4 4" xfId="2317" xr:uid="{00000000-0005-0000-0000-0000B00B0000}"/>
    <cellStyle name="40% - Accent4 2 2 4 4 2" xfId="7088" xr:uid="{00000000-0005-0000-0000-0000B10B0000}"/>
    <cellStyle name="40% - Accent4 2 2 4 5" xfId="4663" xr:uid="{00000000-0005-0000-0000-0000B20B0000}"/>
    <cellStyle name="40% - Accent4 2 2 5" xfId="684" xr:uid="{00000000-0005-0000-0000-0000B30B0000}"/>
    <cellStyle name="40% - Accent4 2 2 5 2" xfId="1621" xr:uid="{00000000-0005-0000-0000-0000B40B0000}"/>
    <cellStyle name="40% - Accent4 2 2 5 2 2" xfId="3495" xr:uid="{00000000-0005-0000-0000-0000B50B0000}"/>
    <cellStyle name="40% - Accent4 2 2 5 2 2 2" xfId="8265" xr:uid="{00000000-0005-0000-0000-0000B60B0000}"/>
    <cellStyle name="40% - Accent4 2 2 5 2 3" xfId="4668" xr:uid="{00000000-0005-0000-0000-0000B70B0000}"/>
    <cellStyle name="40% - Accent4 2 2 5 3" xfId="2561" xr:uid="{00000000-0005-0000-0000-0000B80B0000}"/>
    <cellStyle name="40% - Accent4 2 2 5 3 2" xfId="7332" xr:uid="{00000000-0005-0000-0000-0000B90B0000}"/>
    <cellStyle name="40% - Accent4 2 2 5 4" xfId="4667" xr:uid="{00000000-0005-0000-0000-0000BA0B0000}"/>
    <cellStyle name="40% - Accent4 2 2 6" xfId="1142" xr:uid="{00000000-0005-0000-0000-0000BB0B0000}"/>
    <cellStyle name="40% - Accent4 2 2 6 2" xfId="3017" xr:uid="{00000000-0005-0000-0000-0000BC0B0000}"/>
    <cellStyle name="40% - Accent4 2 2 6 2 2" xfId="7787" xr:uid="{00000000-0005-0000-0000-0000BD0B0000}"/>
    <cellStyle name="40% - Accent4 2 2 6 3" xfId="4669" xr:uid="{00000000-0005-0000-0000-0000BE0B0000}"/>
    <cellStyle name="40% - Accent4 2 2 7" xfId="2083" xr:uid="{00000000-0005-0000-0000-0000BF0B0000}"/>
    <cellStyle name="40% - Accent4 2 2 7 2" xfId="6854" xr:uid="{00000000-0005-0000-0000-0000C00B0000}"/>
    <cellStyle name="40% - Accent4 2 2 8" xfId="4638" xr:uid="{00000000-0005-0000-0000-0000C10B0000}"/>
    <cellStyle name="40% - Accent4 2 3" xfId="184" xr:uid="{00000000-0005-0000-0000-0000C20B0000}"/>
    <cellStyle name="40% - Accent4 2 3 2" xfId="341" xr:uid="{00000000-0005-0000-0000-0000C30B0000}"/>
    <cellStyle name="40% - Accent4 2 3 2 2" xfId="575" xr:uid="{00000000-0005-0000-0000-0000C40B0000}"/>
    <cellStyle name="40% - Accent4 2 3 2 2 2" xfId="1049" xr:uid="{00000000-0005-0000-0000-0000C50B0000}"/>
    <cellStyle name="40% - Accent4 2 3 2 2 2 2" xfId="1986" xr:uid="{00000000-0005-0000-0000-0000C60B0000}"/>
    <cellStyle name="40% - Accent4 2 3 2 2 2 2 2" xfId="3860" xr:uid="{00000000-0005-0000-0000-0000C70B0000}"/>
    <cellStyle name="40% - Accent4 2 3 2 2 2 2 2 2" xfId="8630" xr:uid="{00000000-0005-0000-0000-0000C80B0000}"/>
    <cellStyle name="40% - Accent4 2 3 2 2 2 2 3" xfId="4674" xr:uid="{00000000-0005-0000-0000-0000C90B0000}"/>
    <cellStyle name="40% - Accent4 2 3 2 2 2 3" xfId="2926" xr:uid="{00000000-0005-0000-0000-0000CA0B0000}"/>
    <cellStyle name="40% - Accent4 2 3 2 2 2 3 2" xfId="7697" xr:uid="{00000000-0005-0000-0000-0000CB0B0000}"/>
    <cellStyle name="40% - Accent4 2 3 2 2 2 4" xfId="4673" xr:uid="{00000000-0005-0000-0000-0000CC0B0000}"/>
    <cellStyle name="40% - Accent4 2 3 2 2 3" xfId="1520" xr:uid="{00000000-0005-0000-0000-0000CD0B0000}"/>
    <cellStyle name="40% - Accent4 2 3 2 2 3 2" xfId="3394" xr:uid="{00000000-0005-0000-0000-0000CE0B0000}"/>
    <cellStyle name="40% - Accent4 2 3 2 2 3 2 2" xfId="8164" xr:uid="{00000000-0005-0000-0000-0000CF0B0000}"/>
    <cellStyle name="40% - Accent4 2 3 2 2 3 3" xfId="4675" xr:uid="{00000000-0005-0000-0000-0000D00B0000}"/>
    <cellStyle name="40% - Accent4 2 3 2 2 4" xfId="2460" xr:uid="{00000000-0005-0000-0000-0000D10B0000}"/>
    <cellStyle name="40% - Accent4 2 3 2 2 4 2" xfId="7231" xr:uid="{00000000-0005-0000-0000-0000D20B0000}"/>
    <cellStyle name="40% - Accent4 2 3 2 2 5" xfId="4672" xr:uid="{00000000-0005-0000-0000-0000D30B0000}"/>
    <cellStyle name="40% - Accent4 2 3 2 3" xfId="815" xr:uid="{00000000-0005-0000-0000-0000D40B0000}"/>
    <cellStyle name="40% - Accent4 2 3 2 3 2" xfId="1752" xr:uid="{00000000-0005-0000-0000-0000D50B0000}"/>
    <cellStyle name="40% - Accent4 2 3 2 3 2 2" xfId="3626" xr:uid="{00000000-0005-0000-0000-0000D60B0000}"/>
    <cellStyle name="40% - Accent4 2 3 2 3 2 2 2" xfId="8396" xr:uid="{00000000-0005-0000-0000-0000D70B0000}"/>
    <cellStyle name="40% - Accent4 2 3 2 3 2 3" xfId="4677" xr:uid="{00000000-0005-0000-0000-0000D80B0000}"/>
    <cellStyle name="40% - Accent4 2 3 2 3 3" xfId="2692" xr:uid="{00000000-0005-0000-0000-0000D90B0000}"/>
    <cellStyle name="40% - Accent4 2 3 2 3 3 2" xfId="7463" xr:uid="{00000000-0005-0000-0000-0000DA0B0000}"/>
    <cellStyle name="40% - Accent4 2 3 2 3 4" xfId="4676" xr:uid="{00000000-0005-0000-0000-0000DB0B0000}"/>
    <cellStyle name="40% - Accent4 2 3 2 4" xfId="1286" xr:uid="{00000000-0005-0000-0000-0000DC0B0000}"/>
    <cellStyle name="40% - Accent4 2 3 2 4 2" xfId="3160" xr:uid="{00000000-0005-0000-0000-0000DD0B0000}"/>
    <cellStyle name="40% - Accent4 2 3 2 4 2 2" xfId="7930" xr:uid="{00000000-0005-0000-0000-0000DE0B0000}"/>
    <cellStyle name="40% - Accent4 2 3 2 4 3" xfId="4678" xr:uid="{00000000-0005-0000-0000-0000DF0B0000}"/>
    <cellStyle name="40% - Accent4 2 3 2 5" xfId="2226" xr:uid="{00000000-0005-0000-0000-0000E00B0000}"/>
    <cellStyle name="40% - Accent4 2 3 2 5 2" xfId="6997" xr:uid="{00000000-0005-0000-0000-0000E10B0000}"/>
    <cellStyle name="40% - Accent4 2 3 2 6" xfId="4671" xr:uid="{00000000-0005-0000-0000-0000E20B0000}"/>
    <cellStyle name="40% - Accent4 2 3 3" xfId="458" xr:uid="{00000000-0005-0000-0000-0000E30B0000}"/>
    <cellStyle name="40% - Accent4 2 3 3 2" xfId="932" xr:uid="{00000000-0005-0000-0000-0000E40B0000}"/>
    <cellStyle name="40% - Accent4 2 3 3 2 2" xfId="1869" xr:uid="{00000000-0005-0000-0000-0000E50B0000}"/>
    <cellStyle name="40% - Accent4 2 3 3 2 2 2" xfId="3743" xr:uid="{00000000-0005-0000-0000-0000E60B0000}"/>
    <cellStyle name="40% - Accent4 2 3 3 2 2 2 2" xfId="8513" xr:uid="{00000000-0005-0000-0000-0000E70B0000}"/>
    <cellStyle name="40% - Accent4 2 3 3 2 2 3" xfId="4681" xr:uid="{00000000-0005-0000-0000-0000E80B0000}"/>
    <cellStyle name="40% - Accent4 2 3 3 2 3" xfId="2809" xr:uid="{00000000-0005-0000-0000-0000E90B0000}"/>
    <cellStyle name="40% - Accent4 2 3 3 2 3 2" xfId="7580" xr:uid="{00000000-0005-0000-0000-0000EA0B0000}"/>
    <cellStyle name="40% - Accent4 2 3 3 2 4" xfId="4680" xr:uid="{00000000-0005-0000-0000-0000EB0B0000}"/>
    <cellStyle name="40% - Accent4 2 3 3 3" xfId="1403" xr:uid="{00000000-0005-0000-0000-0000EC0B0000}"/>
    <cellStyle name="40% - Accent4 2 3 3 3 2" xfId="3277" xr:uid="{00000000-0005-0000-0000-0000ED0B0000}"/>
    <cellStyle name="40% - Accent4 2 3 3 3 2 2" xfId="8047" xr:uid="{00000000-0005-0000-0000-0000EE0B0000}"/>
    <cellStyle name="40% - Accent4 2 3 3 3 3" xfId="4682" xr:uid="{00000000-0005-0000-0000-0000EF0B0000}"/>
    <cellStyle name="40% - Accent4 2 3 3 4" xfId="2343" xr:uid="{00000000-0005-0000-0000-0000F00B0000}"/>
    <cellStyle name="40% - Accent4 2 3 3 4 2" xfId="7114" xr:uid="{00000000-0005-0000-0000-0000F10B0000}"/>
    <cellStyle name="40% - Accent4 2 3 3 5" xfId="4679" xr:uid="{00000000-0005-0000-0000-0000F20B0000}"/>
    <cellStyle name="40% - Accent4 2 3 4" xfId="710" xr:uid="{00000000-0005-0000-0000-0000F30B0000}"/>
    <cellStyle name="40% - Accent4 2 3 4 2" xfId="1647" xr:uid="{00000000-0005-0000-0000-0000F40B0000}"/>
    <cellStyle name="40% - Accent4 2 3 4 2 2" xfId="3521" xr:uid="{00000000-0005-0000-0000-0000F50B0000}"/>
    <cellStyle name="40% - Accent4 2 3 4 2 2 2" xfId="8291" xr:uid="{00000000-0005-0000-0000-0000F60B0000}"/>
    <cellStyle name="40% - Accent4 2 3 4 2 3" xfId="4684" xr:uid="{00000000-0005-0000-0000-0000F70B0000}"/>
    <cellStyle name="40% - Accent4 2 3 4 3" xfId="2587" xr:uid="{00000000-0005-0000-0000-0000F80B0000}"/>
    <cellStyle name="40% - Accent4 2 3 4 3 2" xfId="7358" xr:uid="{00000000-0005-0000-0000-0000F90B0000}"/>
    <cellStyle name="40% - Accent4 2 3 4 4" xfId="4683" xr:uid="{00000000-0005-0000-0000-0000FA0B0000}"/>
    <cellStyle name="40% - Accent4 2 3 5" xfId="1168" xr:uid="{00000000-0005-0000-0000-0000FB0B0000}"/>
    <cellStyle name="40% - Accent4 2 3 5 2" xfId="3043" xr:uid="{00000000-0005-0000-0000-0000FC0B0000}"/>
    <cellStyle name="40% - Accent4 2 3 5 2 2" xfId="7813" xr:uid="{00000000-0005-0000-0000-0000FD0B0000}"/>
    <cellStyle name="40% - Accent4 2 3 5 3" xfId="4685" xr:uid="{00000000-0005-0000-0000-0000FE0B0000}"/>
    <cellStyle name="40% - Accent4 2 3 6" xfId="2109" xr:uid="{00000000-0005-0000-0000-0000FF0B0000}"/>
    <cellStyle name="40% - Accent4 2 3 6 2" xfId="6880" xr:uid="{00000000-0005-0000-0000-0000000C0000}"/>
    <cellStyle name="40% - Accent4 2 3 7" xfId="4670" xr:uid="{00000000-0005-0000-0000-0000010C0000}"/>
    <cellStyle name="40% - Accent4 2 4" xfId="289" xr:uid="{00000000-0005-0000-0000-0000020C0000}"/>
    <cellStyle name="40% - Accent4 2 4 2" xfId="523" xr:uid="{00000000-0005-0000-0000-0000030C0000}"/>
    <cellStyle name="40% - Accent4 2 4 2 2" xfId="997" xr:uid="{00000000-0005-0000-0000-0000040C0000}"/>
    <cellStyle name="40% - Accent4 2 4 2 2 2" xfId="1934" xr:uid="{00000000-0005-0000-0000-0000050C0000}"/>
    <cellStyle name="40% - Accent4 2 4 2 2 2 2" xfId="3808" xr:uid="{00000000-0005-0000-0000-0000060C0000}"/>
    <cellStyle name="40% - Accent4 2 4 2 2 2 2 2" xfId="8578" xr:uid="{00000000-0005-0000-0000-0000070C0000}"/>
    <cellStyle name="40% - Accent4 2 4 2 2 2 3" xfId="4689" xr:uid="{00000000-0005-0000-0000-0000080C0000}"/>
    <cellStyle name="40% - Accent4 2 4 2 2 3" xfId="2874" xr:uid="{00000000-0005-0000-0000-0000090C0000}"/>
    <cellStyle name="40% - Accent4 2 4 2 2 3 2" xfId="7645" xr:uid="{00000000-0005-0000-0000-00000A0C0000}"/>
    <cellStyle name="40% - Accent4 2 4 2 2 4" xfId="4688" xr:uid="{00000000-0005-0000-0000-00000B0C0000}"/>
    <cellStyle name="40% - Accent4 2 4 2 3" xfId="1468" xr:uid="{00000000-0005-0000-0000-00000C0C0000}"/>
    <cellStyle name="40% - Accent4 2 4 2 3 2" xfId="3342" xr:uid="{00000000-0005-0000-0000-00000D0C0000}"/>
    <cellStyle name="40% - Accent4 2 4 2 3 2 2" xfId="8112" xr:uid="{00000000-0005-0000-0000-00000E0C0000}"/>
    <cellStyle name="40% - Accent4 2 4 2 3 3" xfId="4690" xr:uid="{00000000-0005-0000-0000-00000F0C0000}"/>
    <cellStyle name="40% - Accent4 2 4 2 4" xfId="2408" xr:uid="{00000000-0005-0000-0000-0000100C0000}"/>
    <cellStyle name="40% - Accent4 2 4 2 4 2" xfId="7179" xr:uid="{00000000-0005-0000-0000-0000110C0000}"/>
    <cellStyle name="40% - Accent4 2 4 2 5" xfId="4687" xr:uid="{00000000-0005-0000-0000-0000120C0000}"/>
    <cellStyle name="40% - Accent4 2 4 3" xfId="763" xr:uid="{00000000-0005-0000-0000-0000130C0000}"/>
    <cellStyle name="40% - Accent4 2 4 3 2" xfId="1700" xr:uid="{00000000-0005-0000-0000-0000140C0000}"/>
    <cellStyle name="40% - Accent4 2 4 3 2 2" xfId="3574" xr:uid="{00000000-0005-0000-0000-0000150C0000}"/>
    <cellStyle name="40% - Accent4 2 4 3 2 2 2" xfId="8344" xr:uid="{00000000-0005-0000-0000-0000160C0000}"/>
    <cellStyle name="40% - Accent4 2 4 3 2 3" xfId="4692" xr:uid="{00000000-0005-0000-0000-0000170C0000}"/>
    <cellStyle name="40% - Accent4 2 4 3 3" xfId="2640" xr:uid="{00000000-0005-0000-0000-0000180C0000}"/>
    <cellStyle name="40% - Accent4 2 4 3 3 2" xfId="7411" xr:uid="{00000000-0005-0000-0000-0000190C0000}"/>
    <cellStyle name="40% - Accent4 2 4 3 4" xfId="4691" xr:uid="{00000000-0005-0000-0000-00001A0C0000}"/>
    <cellStyle name="40% - Accent4 2 4 4" xfId="1234" xr:uid="{00000000-0005-0000-0000-00001B0C0000}"/>
    <cellStyle name="40% - Accent4 2 4 4 2" xfId="3108" xr:uid="{00000000-0005-0000-0000-00001C0C0000}"/>
    <cellStyle name="40% - Accent4 2 4 4 2 2" xfId="7878" xr:uid="{00000000-0005-0000-0000-00001D0C0000}"/>
    <cellStyle name="40% - Accent4 2 4 4 3" xfId="4693" xr:uid="{00000000-0005-0000-0000-00001E0C0000}"/>
    <cellStyle name="40% - Accent4 2 4 5" xfId="2174" xr:uid="{00000000-0005-0000-0000-00001F0C0000}"/>
    <cellStyle name="40% - Accent4 2 4 5 2" xfId="6945" xr:uid="{00000000-0005-0000-0000-0000200C0000}"/>
    <cellStyle name="40% - Accent4 2 4 6" xfId="4686" xr:uid="{00000000-0005-0000-0000-0000210C0000}"/>
    <cellStyle name="40% - Accent4 2 5" xfId="406" xr:uid="{00000000-0005-0000-0000-0000220C0000}"/>
    <cellStyle name="40% - Accent4 2 5 2" xfId="880" xr:uid="{00000000-0005-0000-0000-0000230C0000}"/>
    <cellStyle name="40% - Accent4 2 5 2 2" xfId="1817" xr:uid="{00000000-0005-0000-0000-0000240C0000}"/>
    <cellStyle name="40% - Accent4 2 5 2 2 2" xfId="3691" xr:uid="{00000000-0005-0000-0000-0000250C0000}"/>
    <cellStyle name="40% - Accent4 2 5 2 2 2 2" xfId="8461" xr:uid="{00000000-0005-0000-0000-0000260C0000}"/>
    <cellStyle name="40% - Accent4 2 5 2 2 3" xfId="4696" xr:uid="{00000000-0005-0000-0000-0000270C0000}"/>
    <cellStyle name="40% - Accent4 2 5 2 3" xfId="2757" xr:uid="{00000000-0005-0000-0000-0000280C0000}"/>
    <cellStyle name="40% - Accent4 2 5 2 3 2" xfId="7528" xr:uid="{00000000-0005-0000-0000-0000290C0000}"/>
    <cellStyle name="40% - Accent4 2 5 2 4" xfId="4695" xr:uid="{00000000-0005-0000-0000-00002A0C0000}"/>
    <cellStyle name="40% - Accent4 2 5 3" xfId="1351" xr:uid="{00000000-0005-0000-0000-00002B0C0000}"/>
    <cellStyle name="40% - Accent4 2 5 3 2" xfId="3225" xr:uid="{00000000-0005-0000-0000-00002C0C0000}"/>
    <cellStyle name="40% - Accent4 2 5 3 2 2" xfId="7995" xr:uid="{00000000-0005-0000-0000-00002D0C0000}"/>
    <cellStyle name="40% - Accent4 2 5 3 3" xfId="4697" xr:uid="{00000000-0005-0000-0000-00002E0C0000}"/>
    <cellStyle name="40% - Accent4 2 5 4" xfId="2291" xr:uid="{00000000-0005-0000-0000-00002F0C0000}"/>
    <cellStyle name="40% - Accent4 2 5 4 2" xfId="7062" xr:uid="{00000000-0005-0000-0000-0000300C0000}"/>
    <cellStyle name="40% - Accent4 2 5 5" xfId="4694" xr:uid="{00000000-0005-0000-0000-0000310C0000}"/>
    <cellStyle name="40% - Accent4 2 6" xfId="660" xr:uid="{00000000-0005-0000-0000-0000320C0000}"/>
    <cellStyle name="40% - Accent4 2 6 2" xfId="1597" xr:uid="{00000000-0005-0000-0000-0000330C0000}"/>
    <cellStyle name="40% - Accent4 2 6 2 2" xfId="3471" xr:uid="{00000000-0005-0000-0000-0000340C0000}"/>
    <cellStyle name="40% - Accent4 2 6 2 2 2" xfId="8241" xr:uid="{00000000-0005-0000-0000-0000350C0000}"/>
    <cellStyle name="40% - Accent4 2 6 2 3" xfId="4699" xr:uid="{00000000-0005-0000-0000-0000360C0000}"/>
    <cellStyle name="40% - Accent4 2 6 3" xfId="2537" xr:uid="{00000000-0005-0000-0000-0000370C0000}"/>
    <cellStyle name="40% - Accent4 2 6 3 2" xfId="7308" xr:uid="{00000000-0005-0000-0000-0000380C0000}"/>
    <cellStyle name="40% - Accent4 2 6 4" xfId="4698" xr:uid="{00000000-0005-0000-0000-0000390C0000}"/>
    <cellStyle name="40% - Accent4 2 7" xfId="1116" xr:uid="{00000000-0005-0000-0000-00003A0C0000}"/>
    <cellStyle name="40% - Accent4 2 7 2" xfId="2991" xr:uid="{00000000-0005-0000-0000-00003B0C0000}"/>
    <cellStyle name="40% - Accent4 2 7 2 2" xfId="7761" xr:uid="{00000000-0005-0000-0000-00003C0C0000}"/>
    <cellStyle name="40% - Accent4 2 7 3" xfId="4700" xr:uid="{00000000-0005-0000-0000-00003D0C0000}"/>
    <cellStyle name="40% - Accent4 2 8" xfId="2057" xr:uid="{00000000-0005-0000-0000-00003E0C0000}"/>
    <cellStyle name="40% - Accent4 2 8 2" xfId="6828" xr:uid="{00000000-0005-0000-0000-00003F0C0000}"/>
    <cellStyle name="40% - Accent4 2 9" xfId="4637" xr:uid="{00000000-0005-0000-0000-0000400C0000}"/>
    <cellStyle name="40% - Accent4 3" xfId="387" xr:uid="{00000000-0005-0000-0000-0000410C0000}"/>
    <cellStyle name="40% - Accent4 3 2" xfId="621" xr:uid="{00000000-0005-0000-0000-0000420C0000}"/>
    <cellStyle name="40% - Accent4 3 2 2" xfId="1095" xr:uid="{00000000-0005-0000-0000-0000430C0000}"/>
    <cellStyle name="40% - Accent4 3 2 2 2" xfId="2032" xr:uid="{00000000-0005-0000-0000-0000440C0000}"/>
    <cellStyle name="40% - Accent4 3 2 2 2 2" xfId="3906" xr:uid="{00000000-0005-0000-0000-0000450C0000}"/>
    <cellStyle name="40% - Accent4 3 2 2 2 2 2" xfId="8676" xr:uid="{00000000-0005-0000-0000-0000460C0000}"/>
    <cellStyle name="40% - Accent4 3 2 2 2 3" xfId="4704" xr:uid="{00000000-0005-0000-0000-0000470C0000}"/>
    <cellStyle name="40% - Accent4 3 2 2 3" xfId="2972" xr:uid="{00000000-0005-0000-0000-0000480C0000}"/>
    <cellStyle name="40% - Accent4 3 2 2 3 2" xfId="7743" xr:uid="{00000000-0005-0000-0000-0000490C0000}"/>
    <cellStyle name="40% - Accent4 3 2 2 4" xfId="4703" xr:uid="{00000000-0005-0000-0000-00004A0C0000}"/>
    <cellStyle name="40% - Accent4 3 2 3" xfId="1566" xr:uid="{00000000-0005-0000-0000-00004B0C0000}"/>
    <cellStyle name="40% - Accent4 3 2 3 2" xfId="3440" xr:uid="{00000000-0005-0000-0000-00004C0C0000}"/>
    <cellStyle name="40% - Accent4 3 2 3 2 2" xfId="8210" xr:uid="{00000000-0005-0000-0000-00004D0C0000}"/>
    <cellStyle name="40% - Accent4 3 2 3 3" xfId="4705" xr:uid="{00000000-0005-0000-0000-00004E0C0000}"/>
    <cellStyle name="40% - Accent4 3 2 4" xfId="2506" xr:uid="{00000000-0005-0000-0000-00004F0C0000}"/>
    <cellStyle name="40% - Accent4 3 2 4 2" xfId="7277" xr:uid="{00000000-0005-0000-0000-0000500C0000}"/>
    <cellStyle name="40% - Accent4 3 2 5" xfId="4702" xr:uid="{00000000-0005-0000-0000-0000510C0000}"/>
    <cellStyle name="40% - Accent4 3 3" xfId="861" xr:uid="{00000000-0005-0000-0000-0000520C0000}"/>
    <cellStyle name="40% - Accent4 3 3 2" xfId="1798" xr:uid="{00000000-0005-0000-0000-0000530C0000}"/>
    <cellStyle name="40% - Accent4 3 3 2 2" xfId="3672" xr:uid="{00000000-0005-0000-0000-0000540C0000}"/>
    <cellStyle name="40% - Accent4 3 3 2 2 2" xfId="8442" xr:uid="{00000000-0005-0000-0000-0000550C0000}"/>
    <cellStyle name="40% - Accent4 3 3 2 3" xfId="4707" xr:uid="{00000000-0005-0000-0000-0000560C0000}"/>
    <cellStyle name="40% - Accent4 3 3 3" xfId="2738" xr:uid="{00000000-0005-0000-0000-0000570C0000}"/>
    <cellStyle name="40% - Accent4 3 3 3 2" xfId="7509" xr:uid="{00000000-0005-0000-0000-0000580C0000}"/>
    <cellStyle name="40% - Accent4 3 3 4" xfId="4706" xr:uid="{00000000-0005-0000-0000-0000590C0000}"/>
    <cellStyle name="40% - Accent4 3 4" xfId="1332" xr:uid="{00000000-0005-0000-0000-00005A0C0000}"/>
    <cellStyle name="40% - Accent4 3 4 2" xfId="3206" xr:uid="{00000000-0005-0000-0000-00005B0C0000}"/>
    <cellStyle name="40% - Accent4 3 4 2 2" xfId="7976" xr:uid="{00000000-0005-0000-0000-00005C0C0000}"/>
    <cellStyle name="40% - Accent4 3 4 3" xfId="4708" xr:uid="{00000000-0005-0000-0000-00005D0C0000}"/>
    <cellStyle name="40% - Accent4 3 5" xfId="2272" xr:uid="{00000000-0005-0000-0000-00005E0C0000}"/>
    <cellStyle name="40% - Accent4 3 5 2" xfId="7043" xr:uid="{00000000-0005-0000-0000-00005F0C0000}"/>
    <cellStyle name="40% - Accent4 3 6" xfId="4701" xr:uid="{00000000-0005-0000-0000-0000600C0000}"/>
    <cellStyle name="40% - Accent4 4" xfId="504" xr:uid="{00000000-0005-0000-0000-0000610C0000}"/>
    <cellStyle name="40% - Accent4 4 2" xfId="978" xr:uid="{00000000-0005-0000-0000-0000620C0000}"/>
    <cellStyle name="40% - Accent4 4 2 2" xfId="1915" xr:uid="{00000000-0005-0000-0000-0000630C0000}"/>
    <cellStyle name="40% - Accent4 4 2 2 2" xfId="3789" xr:uid="{00000000-0005-0000-0000-0000640C0000}"/>
    <cellStyle name="40% - Accent4 4 2 2 2 2" xfId="8559" xr:uid="{00000000-0005-0000-0000-0000650C0000}"/>
    <cellStyle name="40% - Accent4 4 2 2 3" xfId="4711" xr:uid="{00000000-0005-0000-0000-0000660C0000}"/>
    <cellStyle name="40% - Accent4 4 2 3" xfId="2855" xr:uid="{00000000-0005-0000-0000-0000670C0000}"/>
    <cellStyle name="40% - Accent4 4 2 3 2" xfId="7626" xr:uid="{00000000-0005-0000-0000-0000680C0000}"/>
    <cellStyle name="40% - Accent4 4 2 4" xfId="4710" xr:uid="{00000000-0005-0000-0000-0000690C0000}"/>
    <cellStyle name="40% - Accent4 4 3" xfId="1449" xr:uid="{00000000-0005-0000-0000-00006A0C0000}"/>
    <cellStyle name="40% - Accent4 4 3 2" xfId="3323" xr:uid="{00000000-0005-0000-0000-00006B0C0000}"/>
    <cellStyle name="40% - Accent4 4 3 2 2" xfId="8093" xr:uid="{00000000-0005-0000-0000-00006C0C0000}"/>
    <cellStyle name="40% - Accent4 4 3 3" xfId="4712" xr:uid="{00000000-0005-0000-0000-00006D0C0000}"/>
    <cellStyle name="40% - Accent4 4 4" xfId="2389" xr:uid="{00000000-0005-0000-0000-00006E0C0000}"/>
    <cellStyle name="40% - Accent4 4 4 2" xfId="7160" xr:uid="{00000000-0005-0000-0000-00006F0C0000}"/>
    <cellStyle name="40% - Accent4 4 5" xfId="4709" xr:uid="{00000000-0005-0000-0000-0000700C0000}"/>
    <cellStyle name="40% - Accent4 5" xfId="642" xr:uid="{00000000-0005-0000-0000-0000710C0000}"/>
    <cellStyle name="40% - Accent4 5 2" xfId="1579" xr:uid="{00000000-0005-0000-0000-0000720C0000}"/>
    <cellStyle name="40% - Accent4 5 2 2" xfId="3453" xr:uid="{00000000-0005-0000-0000-0000730C0000}"/>
    <cellStyle name="40% - Accent4 5 2 2 2" xfId="8223" xr:uid="{00000000-0005-0000-0000-0000740C0000}"/>
    <cellStyle name="40% - Accent4 5 2 3" xfId="4714" xr:uid="{00000000-0005-0000-0000-0000750C0000}"/>
    <cellStyle name="40% - Accent4 5 3" xfId="2519" xr:uid="{00000000-0005-0000-0000-0000760C0000}"/>
    <cellStyle name="40% - Accent4 5 3 2" xfId="7290" xr:uid="{00000000-0005-0000-0000-0000770C0000}"/>
    <cellStyle name="40% - Accent4 5 4" xfId="4713" xr:uid="{00000000-0005-0000-0000-0000780C0000}"/>
    <cellStyle name="40% - Accent4 6" xfId="1214" xr:uid="{00000000-0005-0000-0000-0000790C0000}"/>
    <cellStyle name="40% - Accent4 6 2" xfId="3089" xr:uid="{00000000-0005-0000-0000-00007A0C0000}"/>
    <cellStyle name="40% - Accent4 6 2 2" xfId="7859" xr:uid="{00000000-0005-0000-0000-00007B0C0000}"/>
    <cellStyle name="40% - Accent4 6 3" xfId="4715" xr:uid="{00000000-0005-0000-0000-00007C0C0000}"/>
    <cellStyle name="40% - Accent4 7" xfId="2155" xr:uid="{00000000-0005-0000-0000-00007D0C0000}"/>
    <cellStyle name="40% - Accent4 7 2" xfId="6926" xr:uid="{00000000-0005-0000-0000-00007E0C0000}"/>
    <cellStyle name="40% - Accent4 8" xfId="4636" xr:uid="{00000000-0005-0000-0000-00007F0C0000}"/>
    <cellStyle name="40% - Accent5" xfId="249" builtinId="47" customBuiltin="1"/>
    <cellStyle name="40% - Accent5 2" xfId="18" xr:uid="{00000000-0005-0000-0000-0000810C0000}"/>
    <cellStyle name="40% - Accent5 2 2" xfId="153" xr:uid="{00000000-0005-0000-0000-0000820C0000}"/>
    <cellStyle name="40% - Accent5 2 2 2" xfId="212" xr:uid="{00000000-0005-0000-0000-0000830C0000}"/>
    <cellStyle name="40% - Accent5 2 2 2 2" xfId="368" xr:uid="{00000000-0005-0000-0000-0000840C0000}"/>
    <cellStyle name="40% - Accent5 2 2 2 2 2" xfId="602" xr:uid="{00000000-0005-0000-0000-0000850C0000}"/>
    <cellStyle name="40% - Accent5 2 2 2 2 2 2" xfId="1076" xr:uid="{00000000-0005-0000-0000-0000860C0000}"/>
    <cellStyle name="40% - Accent5 2 2 2 2 2 2 2" xfId="2013" xr:uid="{00000000-0005-0000-0000-0000870C0000}"/>
    <cellStyle name="40% - Accent5 2 2 2 2 2 2 2 2" xfId="3887" xr:uid="{00000000-0005-0000-0000-0000880C0000}"/>
    <cellStyle name="40% - Accent5 2 2 2 2 2 2 2 2 2" xfId="8657" xr:uid="{00000000-0005-0000-0000-0000890C0000}"/>
    <cellStyle name="40% - Accent5 2 2 2 2 2 2 2 3" xfId="4723" xr:uid="{00000000-0005-0000-0000-00008A0C0000}"/>
    <cellStyle name="40% - Accent5 2 2 2 2 2 2 3" xfId="2953" xr:uid="{00000000-0005-0000-0000-00008B0C0000}"/>
    <cellStyle name="40% - Accent5 2 2 2 2 2 2 3 2" xfId="7724" xr:uid="{00000000-0005-0000-0000-00008C0C0000}"/>
    <cellStyle name="40% - Accent5 2 2 2 2 2 2 4" xfId="4722" xr:uid="{00000000-0005-0000-0000-00008D0C0000}"/>
    <cellStyle name="40% - Accent5 2 2 2 2 2 3" xfId="1547" xr:uid="{00000000-0005-0000-0000-00008E0C0000}"/>
    <cellStyle name="40% - Accent5 2 2 2 2 2 3 2" xfId="3421" xr:uid="{00000000-0005-0000-0000-00008F0C0000}"/>
    <cellStyle name="40% - Accent5 2 2 2 2 2 3 2 2" xfId="8191" xr:uid="{00000000-0005-0000-0000-0000900C0000}"/>
    <cellStyle name="40% - Accent5 2 2 2 2 2 3 3" xfId="4724" xr:uid="{00000000-0005-0000-0000-0000910C0000}"/>
    <cellStyle name="40% - Accent5 2 2 2 2 2 4" xfId="2487" xr:uid="{00000000-0005-0000-0000-0000920C0000}"/>
    <cellStyle name="40% - Accent5 2 2 2 2 2 4 2" xfId="7258" xr:uid="{00000000-0005-0000-0000-0000930C0000}"/>
    <cellStyle name="40% - Accent5 2 2 2 2 2 5" xfId="4721" xr:uid="{00000000-0005-0000-0000-0000940C0000}"/>
    <cellStyle name="40% - Accent5 2 2 2 2 3" xfId="842" xr:uid="{00000000-0005-0000-0000-0000950C0000}"/>
    <cellStyle name="40% - Accent5 2 2 2 2 3 2" xfId="1779" xr:uid="{00000000-0005-0000-0000-0000960C0000}"/>
    <cellStyle name="40% - Accent5 2 2 2 2 3 2 2" xfId="3653" xr:uid="{00000000-0005-0000-0000-0000970C0000}"/>
    <cellStyle name="40% - Accent5 2 2 2 2 3 2 2 2" xfId="8423" xr:uid="{00000000-0005-0000-0000-0000980C0000}"/>
    <cellStyle name="40% - Accent5 2 2 2 2 3 2 3" xfId="4726" xr:uid="{00000000-0005-0000-0000-0000990C0000}"/>
    <cellStyle name="40% - Accent5 2 2 2 2 3 3" xfId="2719" xr:uid="{00000000-0005-0000-0000-00009A0C0000}"/>
    <cellStyle name="40% - Accent5 2 2 2 2 3 3 2" xfId="7490" xr:uid="{00000000-0005-0000-0000-00009B0C0000}"/>
    <cellStyle name="40% - Accent5 2 2 2 2 3 4" xfId="4725" xr:uid="{00000000-0005-0000-0000-00009C0C0000}"/>
    <cellStyle name="40% - Accent5 2 2 2 2 4" xfId="1313" xr:uid="{00000000-0005-0000-0000-00009D0C0000}"/>
    <cellStyle name="40% - Accent5 2 2 2 2 4 2" xfId="3187" xr:uid="{00000000-0005-0000-0000-00009E0C0000}"/>
    <cellStyle name="40% - Accent5 2 2 2 2 4 2 2" xfId="7957" xr:uid="{00000000-0005-0000-0000-00009F0C0000}"/>
    <cellStyle name="40% - Accent5 2 2 2 2 4 3" xfId="4727" xr:uid="{00000000-0005-0000-0000-0000A00C0000}"/>
    <cellStyle name="40% - Accent5 2 2 2 2 5" xfId="2253" xr:uid="{00000000-0005-0000-0000-0000A10C0000}"/>
    <cellStyle name="40% - Accent5 2 2 2 2 5 2" xfId="7024" xr:uid="{00000000-0005-0000-0000-0000A20C0000}"/>
    <cellStyle name="40% - Accent5 2 2 2 2 6" xfId="4720" xr:uid="{00000000-0005-0000-0000-0000A30C0000}"/>
    <cellStyle name="40% - Accent5 2 2 2 3" xfId="485" xr:uid="{00000000-0005-0000-0000-0000A40C0000}"/>
    <cellStyle name="40% - Accent5 2 2 2 3 2" xfId="959" xr:uid="{00000000-0005-0000-0000-0000A50C0000}"/>
    <cellStyle name="40% - Accent5 2 2 2 3 2 2" xfId="1896" xr:uid="{00000000-0005-0000-0000-0000A60C0000}"/>
    <cellStyle name="40% - Accent5 2 2 2 3 2 2 2" xfId="3770" xr:uid="{00000000-0005-0000-0000-0000A70C0000}"/>
    <cellStyle name="40% - Accent5 2 2 2 3 2 2 2 2" xfId="8540" xr:uid="{00000000-0005-0000-0000-0000A80C0000}"/>
    <cellStyle name="40% - Accent5 2 2 2 3 2 2 3" xfId="4730" xr:uid="{00000000-0005-0000-0000-0000A90C0000}"/>
    <cellStyle name="40% - Accent5 2 2 2 3 2 3" xfId="2836" xr:uid="{00000000-0005-0000-0000-0000AA0C0000}"/>
    <cellStyle name="40% - Accent5 2 2 2 3 2 3 2" xfId="7607" xr:uid="{00000000-0005-0000-0000-0000AB0C0000}"/>
    <cellStyle name="40% - Accent5 2 2 2 3 2 4" xfId="4729" xr:uid="{00000000-0005-0000-0000-0000AC0C0000}"/>
    <cellStyle name="40% - Accent5 2 2 2 3 3" xfId="1430" xr:uid="{00000000-0005-0000-0000-0000AD0C0000}"/>
    <cellStyle name="40% - Accent5 2 2 2 3 3 2" xfId="3304" xr:uid="{00000000-0005-0000-0000-0000AE0C0000}"/>
    <cellStyle name="40% - Accent5 2 2 2 3 3 2 2" xfId="8074" xr:uid="{00000000-0005-0000-0000-0000AF0C0000}"/>
    <cellStyle name="40% - Accent5 2 2 2 3 3 3" xfId="4731" xr:uid="{00000000-0005-0000-0000-0000B00C0000}"/>
    <cellStyle name="40% - Accent5 2 2 2 3 4" xfId="2370" xr:uid="{00000000-0005-0000-0000-0000B10C0000}"/>
    <cellStyle name="40% - Accent5 2 2 2 3 4 2" xfId="7141" xr:uid="{00000000-0005-0000-0000-0000B20C0000}"/>
    <cellStyle name="40% - Accent5 2 2 2 3 5" xfId="4728" xr:uid="{00000000-0005-0000-0000-0000B30C0000}"/>
    <cellStyle name="40% - Accent5 2 2 2 4" xfId="737" xr:uid="{00000000-0005-0000-0000-0000B40C0000}"/>
    <cellStyle name="40% - Accent5 2 2 2 4 2" xfId="1674" xr:uid="{00000000-0005-0000-0000-0000B50C0000}"/>
    <cellStyle name="40% - Accent5 2 2 2 4 2 2" xfId="3548" xr:uid="{00000000-0005-0000-0000-0000B60C0000}"/>
    <cellStyle name="40% - Accent5 2 2 2 4 2 2 2" xfId="8318" xr:uid="{00000000-0005-0000-0000-0000B70C0000}"/>
    <cellStyle name="40% - Accent5 2 2 2 4 2 3" xfId="4733" xr:uid="{00000000-0005-0000-0000-0000B80C0000}"/>
    <cellStyle name="40% - Accent5 2 2 2 4 3" xfId="2614" xr:uid="{00000000-0005-0000-0000-0000B90C0000}"/>
    <cellStyle name="40% - Accent5 2 2 2 4 3 2" xfId="7385" xr:uid="{00000000-0005-0000-0000-0000BA0C0000}"/>
    <cellStyle name="40% - Accent5 2 2 2 4 4" xfId="4732" xr:uid="{00000000-0005-0000-0000-0000BB0C0000}"/>
    <cellStyle name="40% - Accent5 2 2 2 5" xfId="1195" xr:uid="{00000000-0005-0000-0000-0000BC0C0000}"/>
    <cellStyle name="40% - Accent5 2 2 2 5 2" xfId="3070" xr:uid="{00000000-0005-0000-0000-0000BD0C0000}"/>
    <cellStyle name="40% - Accent5 2 2 2 5 2 2" xfId="7840" xr:uid="{00000000-0005-0000-0000-0000BE0C0000}"/>
    <cellStyle name="40% - Accent5 2 2 2 5 3" xfId="4734" xr:uid="{00000000-0005-0000-0000-0000BF0C0000}"/>
    <cellStyle name="40% - Accent5 2 2 2 6" xfId="2136" xr:uid="{00000000-0005-0000-0000-0000C00C0000}"/>
    <cellStyle name="40% - Accent5 2 2 2 6 2" xfId="6907" xr:uid="{00000000-0005-0000-0000-0000C10C0000}"/>
    <cellStyle name="40% - Accent5 2 2 2 7" xfId="4719" xr:uid="{00000000-0005-0000-0000-0000C20C0000}"/>
    <cellStyle name="40% - Accent5 2 2 3" xfId="316" xr:uid="{00000000-0005-0000-0000-0000C30C0000}"/>
    <cellStyle name="40% - Accent5 2 2 3 2" xfId="550" xr:uid="{00000000-0005-0000-0000-0000C40C0000}"/>
    <cellStyle name="40% - Accent5 2 2 3 2 2" xfId="1024" xr:uid="{00000000-0005-0000-0000-0000C50C0000}"/>
    <cellStyle name="40% - Accent5 2 2 3 2 2 2" xfId="1961" xr:uid="{00000000-0005-0000-0000-0000C60C0000}"/>
    <cellStyle name="40% - Accent5 2 2 3 2 2 2 2" xfId="3835" xr:uid="{00000000-0005-0000-0000-0000C70C0000}"/>
    <cellStyle name="40% - Accent5 2 2 3 2 2 2 2 2" xfId="8605" xr:uid="{00000000-0005-0000-0000-0000C80C0000}"/>
    <cellStyle name="40% - Accent5 2 2 3 2 2 2 3" xfId="4738" xr:uid="{00000000-0005-0000-0000-0000C90C0000}"/>
    <cellStyle name="40% - Accent5 2 2 3 2 2 3" xfId="2901" xr:uid="{00000000-0005-0000-0000-0000CA0C0000}"/>
    <cellStyle name="40% - Accent5 2 2 3 2 2 3 2" xfId="7672" xr:uid="{00000000-0005-0000-0000-0000CB0C0000}"/>
    <cellStyle name="40% - Accent5 2 2 3 2 2 4" xfId="4737" xr:uid="{00000000-0005-0000-0000-0000CC0C0000}"/>
    <cellStyle name="40% - Accent5 2 2 3 2 3" xfId="1495" xr:uid="{00000000-0005-0000-0000-0000CD0C0000}"/>
    <cellStyle name="40% - Accent5 2 2 3 2 3 2" xfId="3369" xr:uid="{00000000-0005-0000-0000-0000CE0C0000}"/>
    <cellStyle name="40% - Accent5 2 2 3 2 3 2 2" xfId="8139" xr:uid="{00000000-0005-0000-0000-0000CF0C0000}"/>
    <cellStyle name="40% - Accent5 2 2 3 2 3 3" xfId="4739" xr:uid="{00000000-0005-0000-0000-0000D00C0000}"/>
    <cellStyle name="40% - Accent5 2 2 3 2 4" xfId="2435" xr:uid="{00000000-0005-0000-0000-0000D10C0000}"/>
    <cellStyle name="40% - Accent5 2 2 3 2 4 2" xfId="7206" xr:uid="{00000000-0005-0000-0000-0000D20C0000}"/>
    <cellStyle name="40% - Accent5 2 2 3 2 5" xfId="4736" xr:uid="{00000000-0005-0000-0000-0000D30C0000}"/>
    <cellStyle name="40% - Accent5 2 2 3 3" xfId="790" xr:uid="{00000000-0005-0000-0000-0000D40C0000}"/>
    <cellStyle name="40% - Accent5 2 2 3 3 2" xfId="1727" xr:uid="{00000000-0005-0000-0000-0000D50C0000}"/>
    <cellStyle name="40% - Accent5 2 2 3 3 2 2" xfId="3601" xr:uid="{00000000-0005-0000-0000-0000D60C0000}"/>
    <cellStyle name="40% - Accent5 2 2 3 3 2 2 2" xfId="8371" xr:uid="{00000000-0005-0000-0000-0000D70C0000}"/>
    <cellStyle name="40% - Accent5 2 2 3 3 2 3" xfId="4741" xr:uid="{00000000-0005-0000-0000-0000D80C0000}"/>
    <cellStyle name="40% - Accent5 2 2 3 3 3" xfId="2667" xr:uid="{00000000-0005-0000-0000-0000D90C0000}"/>
    <cellStyle name="40% - Accent5 2 2 3 3 3 2" xfId="7438" xr:uid="{00000000-0005-0000-0000-0000DA0C0000}"/>
    <cellStyle name="40% - Accent5 2 2 3 3 4" xfId="4740" xr:uid="{00000000-0005-0000-0000-0000DB0C0000}"/>
    <cellStyle name="40% - Accent5 2 2 3 4" xfId="1261" xr:uid="{00000000-0005-0000-0000-0000DC0C0000}"/>
    <cellStyle name="40% - Accent5 2 2 3 4 2" xfId="3135" xr:uid="{00000000-0005-0000-0000-0000DD0C0000}"/>
    <cellStyle name="40% - Accent5 2 2 3 4 2 2" xfId="7905" xr:uid="{00000000-0005-0000-0000-0000DE0C0000}"/>
    <cellStyle name="40% - Accent5 2 2 3 4 3" xfId="4742" xr:uid="{00000000-0005-0000-0000-0000DF0C0000}"/>
    <cellStyle name="40% - Accent5 2 2 3 5" xfId="2201" xr:uid="{00000000-0005-0000-0000-0000E00C0000}"/>
    <cellStyle name="40% - Accent5 2 2 3 5 2" xfId="6972" xr:uid="{00000000-0005-0000-0000-0000E10C0000}"/>
    <cellStyle name="40% - Accent5 2 2 3 6" xfId="4735" xr:uid="{00000000-0005-0000-0000-0000E20C0000}"/>
    <cellStyle name="40% - Accent5 2 2 4" xfId="433" xr:uid="{00000000-0005-0000-0000-0000E30C0000}"/>
    <cellStyle name="40% - Accent5 2 2 4 2" xfId="907" xr:uid="{00000000-0005-0000-0000-0000E40C0000}"/>
    <cellStyle name="40% - Accent5 2 2 4 2 2" xfId="1844" xr:uid="{00000000-0005-0000-0000-0000E50C0000}"/>
    <cellStyle name="40% - Accent5 2 2 4 2 2 2" xfId="3718" xr:uid="{00000000-0005-0000-0000-0000E60C0000}"/>
    <cellStyle name="40% - Accent5 2 2 4 2 2 2 2" xfId="8488" xr:uid="{00000000-0005-0000-0000-0000E70C0000}"/>
    <cellStyle name="40% - Accent5 2 2 4 2 2 3" xfId="4745" xr:uid="{00000000-0005-0000-0000-0000E80C0000}"/>
    <cellStyle name="40% - Accent5 2 2 4 2 3" xfId="2784" xr:uid="{00000000-0005-0000-0000-0000E90C0000}"/>
    <cellStyle name="40% - Accent5 2 2 4 2 3 2" xfId="7555" xr:uid="{00000000-0005-0000-0000-0000EA0C0000}"/>
    <cellStyle name="40% - Accent5 2 2 4 2 4" xfId="4744" xr:uid="{00000000-0005-0000-0000-0000EB0C0000}"/>
    <cellStyle name="40% - Accent5 2 2 4 3" xfId="1378" xr:uid="{00000000-0005-0000-0000-0000EC0C0000}"/>
    <cellStyle name="40% - Accent5 2 2 4 3 2" xfId="3252" xr:uid="{00000000-0005-0000-0000-0000ED0C0000}"/>
    <cellStyle name="40% - Accent5 2 2 4 3 2 2" xfId="8022" xr:uid="{00000000-0005-0000-0000-0000EE0C0000}"/>
    <cellStyle name="40% - Accent5 2 2 4 3 3" xfId="4746" xr:uid="{00000000-0005-0000-0000-0000EF0C0000}"/>
    <cellStyle name="40% - Accent5 2 2 4 4" xfId="2318" xr:uid="{00000000-0005-0000-0000-0000F00C0000}"/>
    <cellStyle name="40% - Accent5 2 2 4 4 2" xfId="7089" xr:uid="{00000000-0005-0000-0000-0000F10C0000}"/>
    <cellStyle name="40% - Accent5 2 2 4 5" xfId="4743" xr:uid="{00000000-0005-0000-0000-0000F20C0000}"/>
    <cellStyle name="40% - Accent5 2 2 5" xfId="685" xr:uid="{00000000-0005-0000-0000-0000F30C0000}"/>
    <cellStyle name="40% - Accent5 2 2 5 2" xfId="1622" xr:uid="{00000000-0005-0000-0000-0000F40C0000}"/>
    <cellStyle name="40% - Accent5 2 2 5 2 2" xfId="3496" xr:uid="{00000000-0005-0000-0000-0000F50C0000}"/>
    <cellStyle name="40% - Accent5 2 2 5 2 2 2" xfId="8266" xr:uid="{00000000-0005-0000-0000-0000F60C0000}"/>
    <cellStyle name="40% - Accent5 2 2 5 2 3" xfId="4748" xr:uid="{00000000-0005-0000-0000-0000F70C0000}"/>
    <cellStyle name="40% - Accent5 2 2 5 3" xfId="2562" xr:uid="{00000000-0005-0000-0000-0000F80C0000}"/>
    <cellStyle name="40% - Accent5 2 2 5 3 2" xfId="7333" xr:uid="{00000000-0005-0000-0000-0000F90C0000}"/>
    <cellStyle name="40% - Accent5 2 2 5 4" xfId="4747" xr:uid="{00000000-0005-0000-0000-0000FA0C0000}"/>
    <cellStyle name="40% - Accent5 2 2 6" xfId="1143" xr:uid="{00000000-0005-0000-0000-0000FB0C0000}"/>
    <cellStyle name="40% - Accent5 2 2 6 2" xfId="3018" xr:uid="{00000000-0005-0000-0000-0000FC0C0000}"/>
    <cellStyle name="40% - Accent5 2 2 6 2 2" xfId="7788" xr:uid="{00000000-0005-0000-0000-0000FD0C0000}"/>
    <cellStyle name="40% - Accent5 2 2 6 3" xfId="4749" xr:uid="{00000000-0005-0000-0000-0000FE0C0000}"/>
    <cellStyle name="40% - Accent5 2 2 7" xfId="2084" xr:uid="{00000000-0005-0000-0000-0000FF0C0000}"/>
    <cellStyle name="40% - Accent5 2 2 7 2" xfId="6855" xr:uid="{00000000-0005-0000-0000-0000000D0000}"/>
    <cellStyle name="40% - Accent5 2 2 8" xfId="4718" xr:uid="{00000000-0005-0000-0000-0000010D0000}"/>
    <cellStyle name="40% - Accent5 2 3" xfId="185" xr:uid="{00000000-0005-0000-0000-0000020D0000}"/>
    <cellStyle name="40% - Accent5 2 3 2" xfId="342" xr:uid="{00000000-0005-0000-0000-0000030D0000}"/>
    <cellStyle name="40% - Accent5 2 3 2 2" xfId="576" xr:uid="{00000000-0005-0000-0000-0000040D0000}"/>
    <cellStyle name="40% - Accent5 2 3 2 2 2" xfId="1050" xr:uid="{00000000-0005-0000-0000-0000050D0000}"/>
    <cellStyle name="40% - Accent5 2 3 2 2 2 2" xfId="1987" xr:uid="{00000000-0005-0000-0000-0000060D0000}"/>
    <cellStyle name="40% - Accent5 2 3 2 2 2 2 2" xfId="3861" xr:uid="{00000000-0005-0000-0000-0000070D0000}"/>
    <cellStyle name="40% - Accent5 2 3 2 2 2 2 2 2" xfId="8631" xr:uid="{00000000-0005-0000-0000-0000080D0000}"/>
    <cellStyle name="40% - Accent5 2 3 2 2 2 2 3" xfId="4754" xr:uid="{00000000-0005-0000-0000-0000090D0000}"/>
    <cellStyle name="40% - Accent5 2 3 2 2 2 3" xfId="2927" xr:uid="{00000000-0005-0000-0000-00000A0D0000}"/>
    <cellStyle name="40% - Accent5 2 3 2 2 2 3 2" xfId="7698" xr:uid="{00000000-0005-0000-0000-00000B0D0000}"/>
    <cellStyle name="40% - Accent5 2 3 2 2 2 4" xfId="4753" xr:uid="{00000000-0005-0000-0000-00000C0D0000}"/>
    <cellStyle name="40% - Accent5 2 3 2 2 3" xfId="1521" xr:uid="{00000000-0005-0000-0000-00000D0D0000}"/>
    <cellStyle name="40% - Accent5 2 3 2 2 3 2" xfId="3395" xr:uid="{00000000-0005-0000-0000-00000E0D0000}"/>
    <cellStyle name="40% - Accent5 2 3 2 2 3 2 2" xfId="8165" xr:uid="{00000000-0005-0000-0000-00000F0D0000}"/>
    <cellStyle name="40% - Accent5 2 3 2 2 3 3" xfId="4755" xr:uid="{00000000-0005-0000-0000-0000100D0000}"/>
    <cellStyle name="40% - Accent5 2 3 2 2 4" xfId="2461" xr:uid="{00000000-0005-0000-0000-0000110D0000}"/>
    <cellStyle name="40% - Accent5 2 3 2 2 4 2" xfId="7232" xr:uid="{00000000-0005-0000-0000-0000120D0000}"/>
    <cellStyle name="40% - Accent5 2 3 2 2 5" xfId="4752" xr:uid="{00000000-0005-0000-0000-0000130D0000}"/>
    <cellStyle name="40% - Accent5 2 3 2 3" xfId="816" xr:uid="{00000000-0005-0000-0000-0000140D0000}"/>
    <cellStyle name="40% - Accent5 2 3 2 3 2" xfId="1753" xr:uid="{00000000-0005-0000-0000-0000150D0000}"/>
    <cellStyle name="40% - Accent5 2 3 2 3 2 2" xfId="3627" xr:uid="{00000000-0005-0000-0000-0000160D0000}"/>
    <cellStyle name="40% - Accent5 2 3 2 3 2 2 2" xfId="8397" xr:uid="{00000000-0005-0000-0000-0000170D0000}"/>
    <cellStyle name="40% - Accent5 2 3 2 3 2 3" xfId="4757" xr:uid="{00000000-0005-0000-0000-0000180D0000}"/>
    <cellStyle name="40% - Accent5 2 3 2 3 3" xfId="2693" xr:uid="{00000000-0005-0000-0000-0000190D0000}"/>
    <cellStyle name="40% - Accent5 2 3 2 3 3 2" xfId="7464" xr:uid="{00000000-0005-0000-0000-00001A0D0000}"/>
    <cellStyle name="40% - Accent5 2 3 2 3 4" xfId="4756" xr:uid="{00000000-0005-0000-0000-00001B0D0000}"/>
    <cellStyle name="40% - Accent5 2 3 2 4" xfId="1287" xr:uid="{00000000-0005-0000-0000-00001C0D0000}"/>
    <cellStyle name="40% - Accent5 2 3 2 4 2" xfId="3161" xr:uid="{00000000-0005-0000-0000-00001D0D0000}"/>
    <cellStyle name="40% - Accent5 2 3 2 4 2 2" xfId="7931" xr:uid="{00000000-0005-0000-0000-00001E0D0000}"/>
    <cellStyle name="40% - Accent5 2 3 2 4 3" xfId="4758" xr:uid="{00000000-0005-0000-0000-00001F0D0000}"/>
    <cellStyle name="40% - Accent5 2 3 2 5" xfId="2227" xr:uid="{00000000-0005-0000-0000-0000200D0000}"/>
    <cellStyle name="40% - Accent5 2 3 2 5 2" xfId="6998" xr:uid="{00000000-0005-0000-0000-0000210D0000}"/>
    <cellStyle name="40% - Accent5 2 3 2 6" xfId="4751" xr:uid="{00000000-0005-0000-0000-0000220D0000}"/>
    <cellStyle name="40% - Accent5 2 3 3" xfId="459" xr:uid="{00000000-0005-0000-0000-0000230D0000}"/>
    <cellStyle name="40% - Accent5 2 3 3 2" xfId="933" xr:uid="{00000000-0005-0000-0000-0000240D0000}"/>
    <cellStyle name="40% - Accent5 2 3 3 2 2" xfId="1870" xr:uid="{00000000-0005-0000-0000-0000250D0000}"/>
    <cellStyle name="40% - Accent5 2 3 3 2 2 2" xfId="3744" xr:uid="{00000000-0005-0000-0000-0000260D0000}"/>
    <cellStyle name="40% - Accent5 2 3 3 2 2 2 2" xfId="8514" xr:uid="{00000000-0005-0000-0000-0000270D0000}"/>
    <cellStyle name="40% - Accent5 2 3 3 2 2 3" xfId="4761" xr:uid="{00000000-0005-0000-0000-0000280D0000}"/>
    <cellStyle name="40% - Accent5 2 3 3 2 3" xfId="2810" xr:uid="{00000000-0005-0000-0000-0000290D0000}"/>
    <cellStyle name="40% - Accent5 2 3 3 2 3 2" xfId="7581" xr:uid="{00000000-0005-0000-0000-00002A0D0000}"/>
    <cellStyle name="40% - Accent5 2 3 3 2 4" xfId="4760" xr:uid="{00000000-0005-0000-0000-00002B0D0000}"/>
    <cellStyle name="40% - Accent5 2 3 3 3" xfId="1404" xr:uid="{00000000-0005-0000-0000-00002C0D0000}"/>
    <cellStyle name="40% - Accent5 2 3 3 3 2" xfId="3278" xr:uid="{00000000-0005-0000-0000-00002D0D0000}"/>
    <cellStyle name="40% - Accent5 2 3 3 3 2 2" xfId="8048" xr:uid="{00000000-0005-0000-0000-00002E0D0000}"/>
    <cellStyle name="40% - Accent5 2 3 3 3 3" xfId="4762" xr:uid="{00000000-0005-0000-0000-00002F0D0000}"/>
    <cellStyle name="40% - Accent5 2 3 3 4" xfId="2344" xr:uid="{00000000-0005-0000-0000-0000300D0000}"/>
    <cellStyle name="40% - Accent5 2 3 3 4 2" xfId="7115" xr:uid="{00000000-0005-0000-0000-0000310D0000}"/>
    <cellStyle name="40% - Accent5 2 3 3 5" xfId="4759" xr:uid="{00000000-0005-0000-0000-0000320D0000}"/>
    <cellStyle name="40% - Accent5 2 3 4" xfId="711" xr:uid="{00000000-0005-0000-0000-0000330D0000}"/>
    <cellStyle name="40% - Accent5 2 3 4 2" xfId="1648" xr:uid="{00000000-0005-0000-0000-0000340D0000}"/>
    <cellStyle name="40% - Accent5 2 3 4 2 2" xfId="3522" xr:uid="{00000000-0005-0000-0000-0000350D0000}"/>
    <cellStyle name="40% - Accent5 2 3 4 2 2 2" xfId="8292" xr:uid="{00000000-0005-0000-0000-0000360D0000}"/>
    <cellStyle name="40% - Accent5 2 3 4 2 3" xfId="4764" xr:uid="{00000000-0005-0000-0000-0000370D0000}"/>
    <cellStyle name="40% - Accent5 2 3 4 3" xfId="2588" xr:uid="{00000000-0005-0000-0000-0000380D0000}"/>
    <cellStyle name="40% - Accent5 2 3 4 3 2" xfId="7359" xr:uid="{00000000-0005-0000-0000-0000390D0000}"/>
    <cellStyle name="40% - Accent5 2 3 4 4" xfId="4763" xr:uid="{00000000-0005-0000-0000-00003A0D0000}"/>
    <cellStyle name="40% - Accent5 2 3 5" xfId="1169" xr:uid="{00000000-0005-0000-0000-00003B0D0000}"/>
    <cellStyle name="40% - Accent5 2 3 5 2" xfId="3044" xr:uid="{00000000-0005-0000-0000-00003C0D0000}"/>
    <cellStyle name="40% - Accent5 2 3 5 2 2" xfId="7814" xr:uid="{00000000-0005-0000-0000-00003D0D0000}"/>
    <cellStyle name="40% - Accent5 2 3 5 3" xfId="4765" xr:uid="{00000000-0005-0000-0000-00003E0D0000}"/>
    <cellStyle name="40% - Accent5 2 3 6" xfId="2110" xr:uid="{00000000-0005-0000-0000-00003F0D0000}"/>
    <cellStyle name="40% - Accent5 2 3 6 2" xfId="6881" xr:uid="{00000000-0005-0000-0000-0000400D0000}"/>
    <cellStyle name="40% - Accent5 2 3 7" xfId="4750" xr:uid="{00000000-0005-0000-0000-0000410D0000}"/>
    <cellStyle name="40% - Accent5 2 4" xfId="290" xr:uid="{00000000-0005-0000-0000-0000420D0000}"/>
    <cellStyle name="40% - Accent5 2 4 2" xfId="524" xr:uid="{00000000-0005-0000-0000-0000430D0000}"/>
    <cellStyle name="40% - Accent5 2 4 2 2" xfId="998" xr:uid="{00000000-0005-0000-0000-0000440D0000}"/>
    <cellStyle name="40% - Accent5 2 4 2 2 2" xfId="1935" xr:uid="{00000000-0005-0000-0000-0000450D0000}"/>
    <cellStyle name="40% - Accent5 2 4 2 2 2 2" xfId="3809" xr:uid="{00000000-0005-0000-0000-0000460D0000}"/>
    <cellStyle name="40% - Accent5 2 4 2 2 2 2 2" xfId="8579" xr:uid="{00000000-0005-0000-0000-0000470D0000}"/>
    <cellStyle name="40% - Accent5 2 4 2 2 2 3" xfId="4769" xr:uid="{00000000-0005-0000-0000-0000480D0000}"/>
    <cellStyle name="40% - Accent5 2 4 2 2 3" xfId="2875" xr:uid="{00000000-0005-0000-0000-0000490D0000}"/>
    <cellStyle name="40% - Accent5 2 4 2 2 3 2" xfId="7646" xr:uid="{00000000-0005-0000-0000-00004A0D0000}"/>
    <cellStyle name="40% - Accent5 2 4 2 2 4" xfId="4768" xr:uid="{00000000-0005-0000-0000-00004B0D0000}"/>
    <cellStyle name="40% - Accent5 2 4 2 3" xfId="1469" xr:uid="{00000000-0005-0000-0000-00004C0D0000}"/>
    <cellStyle name="40% - Accent5 2 4 2 3 2" xfId="3343" xr:uid="{00000000-0005-0000-0000-00004D0D0000}"/>
    <cellStyle name="40% - Accent5 2 4 2 3 2 2" xfId="8113" xr:uid="{00000000-0005-0000-0000-00004E0D0000}"/>
    <cellStyle name="40% - Accent5 2 4 2 3 3" xfId="4770" xr:uid="{00000000-0005-0000-0000-00004F0D0000}"/>
    <cellStyle name="40% - Accent5 2 4 2 4" xfId="2409" xr:uid="{00000000-0005-0000-0000-0000500D0000}"/>
    <cellStyle name="40% - Accent5 2 4 2 4 2" xfId="7180" xr:uid="{00000000-0005-0000-0000-0000510D0000}"/>
    <cellStyle name="40% - Accent5 2 4 2 5" xfId="4767" xr:uid="{00000000-0005-0000-0000-0000520D0000}"/>
    <cellStyle name="40% - Accent5 2 4 3" xfId="764" xr:uid="{00000000-0005-0000-0000-0000530D0000}"/>
    <cellStyle name="40% - Accent5 2 4 3 2" xfId="1701" xr:uid="{00000000-0005-0000-0000-0000540D0000}"/>
    <cellStyle name="40% - Accent5 2 4 3 2 2" xfId="3575" xr:uid="{00000000-0005-0000-0000-0000550D0000}"/>
    <cellStyle name="40% - Accent5 2 4 3 2 2 2" xfId="8345" xr:uid="{00000000-0005-0000-0000-0000560D0000}"/>
    <cellStyle name="40% - Accent5 2 4 3 2 3" xfId="4772" xr:uid="{00000000-0005-0000-0000-0000570D0000}"/>
    <cellStyle name="40% - Accent5 2 4 3 3" xfId="2641" xr:uid="{00000000-0005-0000-0000-0000580D0000}"/>
    <cellStyle name="40% - Accent5 2 4 3 3 2" xfId="7412" xr:uid="{00000000-0005-0000-0000-0000590D0000}"/>
    <cellStyle name="40% - Accent5 2 4 3 4" xfId="4771" xr:uid="{00000000-0005-0000-0000-00005A0D0000}"/>
    <cellStyle name="40% - Accent5 2 4 4" xfId="1235" xr:uid="{00000000-0005-0000-0000-00005B0D0000}"/>
    <cellStyle name="40% - Accent5 2 4 4 2" xfId="3109" xr:uid="{00000000-0005-0000-0000-00005C0D0000}"/>
    <cellStyle name="40% - Accent5 2 4 4 2 2" xfId="7879" xr:uid="{00000000-0005-0000-0000-00005D0D0000}"/>
    <cellStyle name="40% - Accent5 2 4 4 3" xfId="4773" xr:uid="{00000000-0005-0000-0000-00005E0D0000}"/>
    <cellStyle name="40% - Accent5 2 4 5" xfId="2175" xr:uid="{00000000-0005-0000-0000-00005F0D0000}"/>
    <cellStyle name="40% - Accent5 2 4 5 2" xfId="6946" xr:uid="{00000000-0005-0000-0000-0000600D0000}"/>
    <cellStyle name="40% - Accent5 2 4 6" xfId="4766" xr:uid="{00000000-0005-0000-0000-0000610D0000}"/>
    <cellStyle name="40% - Accent5 2 5" xfId="407" xr:uid="{00000000-0005-0000-0000-0000620D0000}"/>
    <cellStyle name="40% - Accent5 2 5 2" xfId="881" xr:uid="{00000000-0005-0000-0000-0000630D0000}"/>
    <cellStyle name="40% - Accent5 2 5 2 2" xfId="1818" xr:uid="{00000000-0005-0000-0000-0000640D0000}"/>
    <cellStyle name="40% - Accent5 2 5 2 2 2" xfId="3692" xr:uid="{00000000-0005-0000-0000-0000650D0000}"/>
    <cellStyle name="40% - Accent5 2 5 2 2 2 2" xfId="8462" xr:uid="{00000000-0005-0000-0000-0000660D0000}"/>
    <cellStyle name="40% - Accent5 2 5 2 2 3" xfId="4776" xr:uid="{00000000-0005-0000-0000-0000670D0000}"/>
    <cellStyle name="40% - Accent5 2 5 2 3" xfId="2758" xr:uid="{00000000-0005-0000-0000-0000680D0000}"/>
    <cellStyle name="40% - Accent5 2 5 2 3 2" xfId="7529" xr:uid="{00000000-0005-0000-0000-0000690D0000}"/>
    <cellStyle name="40% - Accent5 2 5 2 4" xfId="4775" xr:uid="{00000000-0005-0000-0000-00006A0D0000}"/>
    <cellStyle name="40% - Accent5 2 5 3" xfId="1352" xr:uid="{00000000-0005-0000-0000-00006B0D0000}"/>
    <cellStyle name="40% - Accent5 2 5 3 2" xfId="3226" xr:uid="{00000000-0005-0000-0000-00006C0D0000}"/>
    <cellStyle name="40% - Accent5 2 5 3 2 2" xfId="7996" xr:uid="{00000000-0005-0000-0000-00006D0D0000}"/>
    <cellStyle name="40% - Accent5 2 5 3 3" xfId="4777" xr:uid="{00000000-0005-0000-0000-00006E0D0000}"/>
    <cellStyle name="40% - Accent5 2 5 4" xfId="2292" xr:uid="{00000000-0005-0000-0000-00006F0D0000}"/>
    <cellStyle name="40% - Accent5 2 5 4 2" xfId="7063" xr:uid="{00000000-0005-0000-0000-0000700D0000}"/>
    <cellStyle name="40% - Accent5 2 5 5" xfId="4774" xr:uid="{00000000-0005-0000-0000-0000710D0000}"/>
    <cellStyle name="40% - Accent5 2 6" xfId="661" xr:uid="{00000000-0005-0000-0000-0000720D0000}"/>
    <cellStyle name="40% - Accent5 2 6 2" xfId="1598" xr:uid="{00000000-0005-0000-0000-0000730D0000}"/>
    <cellStyle name="40% - Accent5 2 6 2 2" xfId="3472" xr:uid="{00000000-0005-0000-0000-0000740D0000}"/>
    <cellStyle name="40% - Accent5 2 6 2 2 2" xfId="8242" xr:uid="{00000000-0005-0000-0000-0000750D0000}"/>
    <cellStyle name="40% - Accent5 2 6 2 3" xfId="4779" xr:uid="{00000000-0005-0000-0000-0000760D0000}"/>
    <cellStyle name="40% - Accent5 2 6 3" xfId="2538" xr:uid="{00000000-0005-0000-0000-0000770D0000}"/>
    <cellStyle name="40% - Accent5 2 6 3 2" xfId="7309" xr:uid="{00000000-0005-0000-0000-0000780D0000}"/>
    <cellStyle name="40% - Accent5 2 6 4" xfId="4778" xr:uid="{00000000-0005-0000-0000-0000790D0000}"/>
    <cellStyle name="40% - Accent5 2 7" xfId="1117" xr:uid="{00000000-0005-0000-0000-00007A0D0000}"/>
    <cellStyle name="40% - Accent5 2 7 2" xfId="2992" xr:uid="{00000000-0005-0000-0000-00007B0D0000}"/>
    <cellStyle name="40% - Accent5 2 7 2 2" xfId="7762" xr:uid="{00000000-0005-0000-0000-00007C0D0000}"/>
    <cellStyle name="40% - Accent5 2 7 3" xfId="4780" xr:uid="{00000000-0005-0000-0000-00007D0D0000}"/>
    <cellStyle name="40% - Accent5 2 8" xfId="2058" xr:uid="{00000000-0005-0000-0000-00007E0D0000}"/>
    <cellStyle name="40% - Accent5 2 8 2" xfId="6829" xr:uid="{00000000-0005-0000-0000-00007F0D0000}"/>
    <cellStyle name="40% - Accent5 2 9" xfId="4717" xr:uid="{00000000-0005-0000-0000-0000800D0000}"/>
    <cellStyle name="40% - Accent5 3" xfId="389" xr:uid="{00000000-0005-0000-0000-0000810D0000}"/>
    <cellStyle name="40% - Accent5 3 2" xfId="623" xr:uid="{00000000-0005-0000-0000-0000820D0000}"/>
    <cellStyle name="40% - Accent5 3 2 2" xfId="1097" xr:uid="{00000000-0005-0000-0000-0000830D0000}"/>
    <cellStyle name="40% - Accent5 3 2 2 2" xfId="2034" xr:uid="{00000000-0005-0000-0000-0000840D0000}"/>
    <cellStyle name="40% - Accent5 3 2 2 2 2" xfId="3908" xr:uid="{00000000-0005-0000-0000-0000850D0000}"/>
    <cellStyle name="40% - Accent5 3 2 2 2 2 2" xfId="8678" xr:uid="{00000000-0005-0000-0000-0000860D0000}"/>
    <cellStyle name="40% - Accent5 3 2 2 2 3" xfId="4784" xr:uid="{00000000-0005-0000-0000-0000870D0000}"/>
    <cellStyle name="40% - Accent5 3 2 2 3" xfId="2974" xr:uid="{00000000-0005-0000-0000-0000880D0000}"/>
    <cellStyle name="40% - Accent5 3 2 2 3 2" xfId="7745" xr:uid="{00000000-0005-0000-0000-0000890D0000}"/>
    <cellStyle name="40% - Accent5 3 2 2 4" xfId="4783" xr:uid="{00000000-0005-0000-0000-00008A0D0000}"/>
    <cellStyle name="40% - Accent5 3 2 3" xfId="1568" xr:uid="{00000000-0005-0000-0000-00008B0D0000}"/>
    <cellStyle name="40% - Accent5 3 2 3 2" xfId="3442" xr:uid="{00000000-0005-0000-0000-00008C0D0000}"/>
    <cellStyle name="40% - Accent5 3 2 3 2 2" xfId="8212" xr:uid="{00000000-0005-0000-0000-00008D0D0000}"/>
    <cellStyle name="40% - Accent5 3 2 3 3" xfId="4785" xr:uid="{00000000-0005-0000-0000-00008E0D0000}"/>
    <cellStyle name="40% - Accent5 3 2 4" xfId="2508" xr:uid="{00000000-0005-0000-0000-00008F0D0000}"/>
    <cellStyle name="40% - Accent5 3 2 4 2" xfId="7279" xr:uid="{00000000-0005-0000-0000-0000900D0000}"/>
    <cellStyle name="40% - Accent5 3 2 5" xfId="4782" xr:uid="{00000000-0005-0000-0000-0000910D0000}"/>
    <cellStyle name="40% - Accent5 3 3" xfId="863" xr:uid="{00000000-0005-0000-0000-0000920D0000}"/>
    <cellStyle name="40% - Accent5 3 3 2" xfId="1800" xr:uid="{00000000-0005-0000-0000-0000930D0000}"/>
    <cellStyle name="40% - Accent5 3 3 2 2" xfId="3674" xr:uid="{00000000-0005-0000-0000-0000940D0000}"/>
    <cellStyle name="40% - Accent5 3 3 2 2 2" xfId="8444" xr:uid="{00000000-0005-0000-0000-0000950D0000}"/>
    <cellStyle name="40% - Accent5 3 3 2 3" xfId="4787" xr:uid="{00000000-0005-0000-0000-0000960D0000}"/>
    <cellStyle name="40% - Accent5 3 3 3" xfId="2740" xr:uid="{00000000-0005-0000-0000-0000970D0000}"/>
    <cellStyle name="40% - Accent5 3 3 3 2" xfId="7511" xr:uid="{00000000-0005-0000-0000-0000980D0000}"/>
    <cellStyle name="40% - Accent5 3 3 4" xfId="4786" xr:uid="{00000000-0005-0000-0000-0000990D0000}"/>
    <cellStyle name="40% - Accent5 3 4" xfId="1334" xr:uid="{00000000-0005-0000-0000-00009A0D0000}"/>
    <cellStyle name="40% - Accent5 3 4 2" xfId="3208" xr:uid="{00000000-0005-0000-0000-00009B0D0000}"/>
    <cellStyle name="40% - Accent5 3 4 2 2" xfId="7978" xr:uid="{00000000-0005-0000-0000-00009C0D0000}"/>
    <cellStyle name="40% - Accent5 3 4 3" xfId="4788" xr:uid="{00000000-0005-0000-0000-00009D0D0000}"/>
    <cellStyle name="40% - Accent5 3 5" xfId="2274" xr:uid="{00000000-0005-0000-0000-00009E0D0000}"/>
    <cellStyle name="40% - Accent5 3 5 2" xfId="7045" xr:uid="{00000000-0005-0000-0000-00009F0D0000}"/>
    <cellStyle name="40% - Accent5 3 6" xfId="4781" xr:uid="{00000000-0005-0000-0000-0000A00D0000}"/>
    <cellStyle name="40% - Accent5 4" xfId="506" xr:uid="{00000000-0005-0000-0000-0000A10D0000}"/>
    <cellStyle name="40% - Accent5 4 2" xfId="980" xr:uid="{00000000-0005-0000-0000-0000A20D0000}"/>
    <cellStyle name="40% - Accent5 4 2 2" xfId="1917" xr:uid="{00000000-0005-0000-0000-0000A30D0000}"/>
    <cellStyle name="40% - Accent5 4 2 2 2" xfId="3791" xr:uid="{00000000-0005-0000-0000-0000A40D0000}"/>
    <cellStyle name="40% - Accent5 4 2 2 2 2" xfId="8561" xr:uid="{00000000-0005-0000-0000-0000A50D0000}"/>
    <cellStyle name="40% - Accent5 4 2 2 3" xfId="4791" xr:uid="{00000000-0005-0000-0000-0000A60D0000}"/>
    <cellStyle name="40% - Accent5 4 2 3" xfId="2857" xr:uid="{00000000-0005-0000-0000-0000A70D0000}"/>
    <cellStyle name="40% - Accent5 4 2 3 2" xfId="7628" xr:uid="{00000000-0005-0000-0000-0000A80D0000}"/>
    <cellStyle name="40% - Accent5 4 2 4" xfId="4790" xr:uid="{00000000-0005-0000-0000-0000A90D0000}"/>
    <cellStyle name="40% - Accent5 4 3" xfId="1451" xr:uid="{00000000-0005-0000-0000-0000AA0D0000}"/>
    <cellStyle name="40% - Accent5 4 3 2" xfId="3325" xr:uid="{00000000-0005-0000-0000-0000AB0D0000}"/>
    <cellStyle name="40% - Accent5 4 3 2 2" xfId="8095" xr:uid="{00000000-0005-0000-0000-0000AC0D0000}"/>
    <cellStyle name="40% - Accent5 4 3 3" xfId="4792" xr:uid="{00000000-0005-0000-0000-0000AD0D0000}"/>
    <cellStyle name="40% - Accent5 4 4" xfId="2391" xr:uid="{00000000-0005-0000-0000-0000AE0D0000}"/>
    <cellStyle name="40% - Accent5 4 4 2" xfId="7162" xr:uid="{00000000-0005-0000-0000-0000AF0D0000}"/>
    <cellStyle name="40% - Accent5 4 5" xfId="4789" xr:uid="{00000000-0005-0000-0000-0000B00D0000}"/>
    <cellStyle name="40% - Accent5 5" xfId="644" xr:uid="{00000000-0005-0000-0000-0000B10D0000}"/>
    <cellStyle name="40% - Accent5 5 2" xfId="1581" xr:uid="{00000000-0005-0000-0000-0000B20D0000}"/>
    <cellStyle name="40% - Accent5 5 2 2" xfId="3455" xr:uid="{00000000-0005-0000-0000-0000B30D0000}"/>
    <cellStyle name="40% - Accent5 5 2 2 2" xfId="8225" xr:uid="{00000000-0005-0000-0000-0000B40D0000}"/>
    <cellStyle name="40% - Accent5 5 2 3" xfId="4794" xr:uid="{00000000-0005-0000-0000-0000B50D0000}"/>
    <cellStyle name="40% - Accent5 5 3" xfId="2521" xr:uid="{00000000-0005-0000-0000-0000B60D0000}"/>
    <cellStyle name="40% - Accent5 5 3 2" xfId="7292" xr:uid="{00000000-0005-0000-0000-0000B70D0000}"/>
    <cellStyle name="40% - Accent5 5 4" xfId="4793" xr:uid="{00000000-0005-0000-0000-0000B80D0000}"/>
    <cellStyle name="40% - Accent5 6" xfId="1216" xr:uid="{00000000-0005-0000-0000-0000B90D0000}"/>
    <cellStyle name="40% - Accent5 6 2" xfId="3091" xr:uid="{00000000-0005-0000-0000-0000BA0D0000}"/>
    <cellStyle name="40% - Accent5 6 2 2" xfId="7861" xr:uid="{00000000-0005-0000-0000-0000BB0D0000}"/>
    <cellStyle name="40% - Accent5 6 3" xfId="4795" xr:uid="{00000000-0005-0000-0000-0000BC0D0000}"/>
    <cellStyle name="40% - Accent5 7" xfId="2157" xr:uid="{00000000-0005-0000-0000-0000BD0D0000}"/>
    <cellStyle name="40% - Accent5 7 2" xfId="6928" xr:uid="{00000000-0005-0000-0000-0000BE0D0000}"/>
    <cellStyle name="40% - Accent5 8" xfId="4716" xr:uid="{00000000-0005-0000-0000-0000BF0D0000}"/>
    <cellStyle name="40% - Accent6" xfId="253" builtinId="51" customBuiltin="1"/>
    <cellStyle name="40% - Accent6 2" xfId="19" xr:uid="{00000000-0005-0000-0000-0000C10D0000}"/>
    <cellStyle name="40% - Accent6 2 2" xfId="154" xr:uid="{00000000-0005-0000-0000-0000C20D0000}"/>
    <cellStyle name="40% - Accent6 2 2 2" xfId="213" xr:uid="{00000000-0005-0000-0000-0000C30D0000}"/>
    <cellStyle name="40% - Accent6 2 2 2 2" xfId="369" xr:uid="{00000000-0005-0000-0000-0000C40D0000}"/>
    <cellStyle name="40% - Accent6 2 2 2 2 2" xfId="603" xr:uid="{00000000-0005-0000-0000-0000C50D0000}"/>
    <cellStyle name="40% - Accent6 2 2 2 2 2 2" xfId="1077" xr:uid="{00000000-0005-0000-0000-0000C60D0000}"/>
    <cellStyle name="40% - Accent6 2 2 2 2 2 2 2" xfId="2014" xr:uid="{00000000-0005-0000-0000-0000C70D0000}"/>
    <cellStyle name="40% - Accent6 2 2 2 2 2 2 2 2" xfId="3888" xr:uid="{00000000-0005-0000-0000-0000C80D0000}"/>
    <cellStyle name="40% - Accent6 2 2 2 2 2 2 2 2 2" xfId="8658" xr:uid="{00000000-0005-0000-0000-0000C90D0000}"/>
    <cellStyle name="40% - Accent6 2 2 2 2 2 2 2 3" xfId="4803" xr:uid="{00000000-0005-0000-0000-0000CA0D0000}"/>
    <cellStyle name="40% - Accent6 2 2 2 2 2 2 3" xfId="2954" xr:uid="{00000000-0005-0000-0000-0000CB0D0000}"/>
    <cellStyle name="40% - Accent6 2 2 2 2 2 2 3 2" xfId="7725" xr:uid="{00000000-0005-0000-0000-0000CC0D0000}"/>
    <cellStyle name="40% - Accent6 2 2 2 2 2 2 4" xfId="4802" xr:uid="{00000000-0005-0000-0000-0000CD0D0000}"/>
    <cellStyle name="40% - Accent6 2 2 2 2 2 3" xfId="1548" xr:uid="{00000000-0005-0000-0000-0000CE0D0000}"/>
    <cellStyle name="40% - Accent6 2 2 2 2 2 3 2" xfId="3422" xr:uid="{00000000-0005-0000-0000-0000CF0D0000}"/>
    <cellStyle name="40% - Accent6 2 2 2 2 2 3 2 2" xfId="8192" xr:uid="{00000000-0005-0000-0000-0000D00D0000}"/>
    <cellStyle name="40% - Accent6 2 2 2 2 2 3 3" xfId="4804" xr:uid="{00000000-0005-0000-0000-0000D10D0000}"/>
    <cellStyle name="40% - Accent6 2 2 2 2 2 4" xfId="2488" xr:uid="{00000000-0005-0000-0000-0000D20D0000}"/>
    <cellStyle name="40% - Accent6 2 2 2 2 2 4 2" xfId="7259" xr:uid="{00000000-0005-0000-0000-0000D30D0000}"/>
    <cellStyle name="40% - Accent6 2 2 2 2 2 5" xfId="4801" xr:uid="{00000000-0005-0000-0000-0000D40D0000}"/>
    <cellStyle name="40% - Accent6 2 2 2 2 3" xfId="843" xr:uid="{00000000-0005-0000-0000-0000D50D0000}"/>
    <cellStyle name="40% - Accent6 2 2 2 2 3 2" xfId="1780" xr:uid="{00000000-0005-0000-0000-0000D60D0000}"/>
    <cellStyle name="40% - Accent6 2 2 2 2 3 2 2" xfId="3654" xr:uid="{00000000-0005-0000-0000-0000D70D0000}"/>
    <cellStyle name="40% - Accent6 2 2 2 2 3 2 2 2" xfId="8424" xr:uid="{00000000-0005-0000-0000-0000D80D0000}"/>
    <cellStyle name="40% - Accent6 2 2 2 2 3 2 3" xfId="4806" xr:uid="{00000000-0005-0000-0000-0000D90D0000}"/>
    <cellStyle name="40% - Accent6 2 2 2 2 3 3" xfId="2720" xr:uid="{00000000-0005-0000-0000-0000DA0D0000}"/>
    <cellStyle name="40% - Accent6 2 2 2 2 3 3 2" xfId="7491" xr:uid="{00000000-0005-0000-0000-0000DB0D0000}"/>
    <cellStyle name="40% - Accent6 2 2 2 2 3 4" xfId="4805" xr:uid="{00000000-0005-0000-0000-0000DC0D0000}"/>
    <cellStyle name="40% - Accent6 2 2 2 2 4" xfId="1314" xr:uid="{00000000-0005-0000-0000-0000DD0D0000}"/>
    <cellStyle name="40% - Accent6 2 2 2 2 4 2" xfId="3188" xr:uid="{00000000-0005-0000-0000-0000DE0D0000}"/>
    <cellStyle name="40% - Accent6 2 2 2 2 4 2 2" xfId="7958" xr:uid="{00000000-0005-0000-0000-0000DF0D0000}"/>
    <cellStyle name="40% - Accent6 2 2 2 2 4 3" xfId="4807" xr:uid="{00000000-0005-0000-0000-0000E00D0000}"/>
    <cellStyle name="40% - Accent6 2 2 2 2 5" xfId="2254" xr:uid="{00000000-0005-0000-0000-0000E10D0000}"/>
    <cellStyle name="40% - Accent6 2 2 2 2 5 2" xfId="7025" xr:uid="{00000000-0005-0000-0000-0000E20D0000}"/>
    <cellStyle name="40% - Accent6 2 2 2 2 6" xfId="4800" xr:uid="{00000000-0005-0000-0000-0000E30D0000}"/>
    <cellStyle name="40% - Accent6 2 2 2 3" xfId="486" xr:uid="{00000000-0005-0000-0000-0000E40D0000}"/>
    <cellStyle name="40% - Accent6 2 2 2 3 2" xfId="960" xr:uid="{00000000-0005-0000-0000-0000E50D0000}"/>
    <cellStyle name="40% - Accent6 2 2 2 3 2 2" xfId="1897" xr:uid="{00000000-0005-0000-0000-0000E60D0000}"/>
    <cellStyle name="40% - Accent6 2 2 2 3 2 2 2" xfId="3771" xr:uid="{00000000-0005-0000-0000-0000E70D0000}"/>
    <cellStyle name="40% - Accent6 2 2 2 3 2 2 2 2" xfId="8541" xr:uid="{00000000-0005-0000-0000-0000E80D0000}"/>
    <cellStyle name="40% - Accent6 2 2 2 3 2 2 3" xfId="4810" xr:uid="{00000000-0005-0000-0000-0000E90D0000}"/>
    <cellStyle name="40% - Accent6 2 2 2 3 2 3" xfId="2837" xr:uid="{00000000-0005-0000-0000-0000EA0D0000}"/>
    <cellStyle name="40% - Accent6 2 2 2 3 2 3 2" xfId="7608" xr:uid="{00000000-0005-0000-0000-0000EB0D0000}"/>
    <cellStyle name="40% - Accent6 2 2 2 3 2 4" xfId="4809" xr:uid="{00000000-0005-0000-0000-0000EC0D0000}"/>
    <cellStyle name="40% - Accent6 2 2 2 3 3" xfId="1431" xr:uid="{00000000-0005-0000-0000-0000ED0D0000}"/>
    <cellStyle name="40% - Accent6 2 2 2 3 3 2" xfId="3305" xr:uid="{00000000-0005-0000-0000-0000EE0D0000}"/>
    <cellStyle name="40% - Accent6 2 2 2 3 3 2 2" xfId="8075" xr:uid="{00000000-0005-0000-0000-0000EF0D0000}"/>
    <cellStyle name="40% - Accent6 2 2 2 3 3 3" xfId="4811" xr:uid="{00000000-0005-0000-0000-0000F00D0000}"/>
    <cellStyle name="40% - Accent6 2 2 2 3 4" xfId="2371" xr:uid="{00000000-0005-0000-0000-0000F10D0000}"/>
    <cellStyle name="40% - Accent6 2 2 2 3 4 2" xfId="7142" xr:uid="{00000000-0005-0000-0000-0000F20D0000}"/>
    <cellStyle name="40% - Accent6 2 2 2 3 5" xfId="4808" xr:uid="{00000000-0005-0000-0000-0000F30D0000}"/>
    <cellStyle name="40% - Accent6 2 2 2 4" xfId="738" xr:uid="{00000000-0005-0000-0000-0000F40D0000}"/>
    <cellStyle name="40% - Accent6 2 2 2 4 2" xfId="1675" xr:uid="{00000000-0005-0000-0000-0000F50D0000}"/>
    <cellStyle name="40% - Accent6 2 2 2 4 2 2" xfId="3549" xr:uid="{00000000-0005-0000-0000-0000F60D0000}"/>
    <cellStyle name="40% - Accent6 2 2 2 4 2 2 2" xfId="8319" xr:uid="{00000000-0005-0000-0000-0000F70D0000}"/>
    <cellStyle name="40% - Accent6 2 2 2 4 2 3" xfId="4813" xr:uid="{00000000-0005-0000-0000-0000F80D0000}"/>
    <cellStyle name="40% - Accent6 2 2 2 4 3" xfId="2615" xr:uid="{00000000-0005-0000-0000-0000F90D0000}"/>
    <cellStyle name="40% - Accent6 2 2 2 4 3 2" xfId="7386" xr:uid="{00000000-0005-0000-0000-0000FA0D0000}"/>
    <cellStyle name="40% - Accent6 2 2 2 4 4" xfId="4812" xr:uid="{00000000-0005-0000-0000-0000FB0D0000}"/>
    <cellStyle name="40% - Accent6 2 2 2 5" xfId="1196" xr:uid="{00000000-0005-0000-0000-0000FC0D0000}"/>
    <cellStyle name="40% - Accent6 2 2 2 5 2" xfId="3071" xr:uid="{00000000-0005-0000-0000-0000FD0D0000}"/>
    <cellStyle name="40% - Accent6 2 2 2 5 2 2" xfId="7841" xr:uid="{00000000-0005-0000-0000-0000FE0D0000}"/>
    <cellStyle name="40% - Accent6 2 2 2 5 3" xfId="4814" xr:uid="{00000000-0005-0000-0000-0000FF0D0000}"/>
    <cellStyle name="40% - Accent6 2 2 2 6" xfId="2137" xr:uid="{00000000-0005-0000-0000-0000000E0000}"/>
    <cellStyle name="40% - Accent6 2 2 2 6 2" xfId="6908" xr:uid="{00000000-0005-0000-0000-0000010E0000}"/>
    <cellStyle name="40% - Accent6 2 2 2 7" xfId="4799" xr:uid="{00000000-0005-0000-0000-0000020E0000}"/>
    <cellStyle name="40% - Accent6 2 2 3" xfId="317" xr:uid="{00000000-0005-0000-0000-0000030E0000}"/>
    <cellStyle name="40% - Accent6 2 2 3 2" xfId="551" xr:uid="{00000000-0005-0000-0000-0000040E0000}"/>
    <cellStyle name="40% - Accent6 2 2 3 2 2" xfId="1025" xr:uid="{00000000-0005-0000-0000-0000050E0000}"/>
    <cellStyle name="40% - Accent6 2 2 3 2 2 2" xfId="1962" xr:uid="{00000000-0005-0000-0000-0000060E0000}"/>
    <cellStyle name="40% - Accent6 2 2 3 2 2 2 2" xfId="3836" xr:uid="{00000000-0005-0000-0000-0000070E0000}"/>
    <cellStyle name="40% - Accent6 2 2 3 2 2 2 2 2" xfId="8606" xr:uid="{00000000-0005-0000-0000-0000080E0000}"/>
    <cellStyle name="40% - Accent6 2 2 3 2 2 2 3" xfId="4818" xr:uid="{00000000-0005-0000-0000-0000090E0000}"/>
    <cellStyle name="40% - Accent6 2 2 3 2 2 3" xfId="2902" xr:uid="{00000000-0005-0000-0000-00000A0E0000}"/>
    <cellStyle name="40% - Accent6 2 2 3 2 2 3 2" xfId="7673" xr:uid="{00000000-0005-0000-0000-00000B0E0000}"/>
    <cellStyle name="40% - Accent6 2 2 3 2 2 4" xfId="4817" xr:uid="{00000000-0005-0000-0000-00000C0E0000}"/>
    <cellStyle name="40% - Accent6 2 2 3 2 3" xfId="1496" xr:uid="{00000000-0005-0000-0000-00000D0E0000}"/>
    <cellStyle name="40% - Accent6 2 2 3 2 3 2" xfId="3370" xr:uid="{00000000-0005-0000-0000-00000E0E0000}"/>
    <cellStyle name="40% - Accent6 2 2 3 2 3 2 2" xfId="8140" xr:uid="{00000000-0005-0000-0000-00000F0E0000}"/>
    <cellStyle name="40% - Accent6 2 2 3 2 3 3" xfId="4819" xr:uid="{00000000-0005-0000-0000-0000100E0000}"/>
    <cellStyle name="40% - Accent6 2 2 3 2 4" xfId="2436" xr:uid="{00000000-0005-0000-0000-0000110E0000}"/>
    <cellStyle name="40% - Accent6 2 2 3 2 4 2" xfId="7207" xr:uid="{00000000-0005-0000-0000-0000120E0000}"/>
    <cellStyle name="40% - Accent6 2 2 3 2 5" xfId="4816" xr:uid="{00000000-0005-0000-0000-0000130E0000}"/>
    <cellStyle name="40% - Accent6 2 2 3 3" xfId="791" xr:uid="{00000000-0005-0000-0000-0000140E0000}"/>
    <cellStyle name="40% - Accent6 2 2 3 3 2" xfId="1728" xr:uid="{00000000-0005-0000-0000-0000150E0000}"/>
    <cellStyle name="40% - Accent6 2 2 3 3 2 2" xfId="3602" xr:uid="{00000000-0005-0000-0000-0000160E0000}"/>
    <cellStyle name="40% - Accent6 2 2 3 3 2 2 2" xfId="8372" xr:uid="{00000000-0005-0000-0000-0000170E0000}"/>
    <cellStyle name="40% - Accent6 2 2 3 3 2 3" xfId="4821" xr:uid="{00000000-0005-0000-0000-0000180E0000}"/>
    <cellStyle name="40% - Accent6 2 2 3 3 3" xfId="2668" xr:uid="{00000000-0005-0000-0000-0000190E0000}"/>
    <cellStyle name="40% - Accent6 2 2 3 3 3 2" xfId="7439" xr:uid="{00000000-0005-0000-0000-00001A0E0000}"/>
    <cellStyle name="40% - Accent6 2 2 3 3 4" xfId="4820" xr:uid="{00000000-0005-0000-0000-00001B0E0000}"/>
    <cellStyle name="40% - Accent6 2 2 3 4" xfId="1262" xr:uid="{00000000-0005-0000-0000-00001C0E0000}"/>
    <cellStyle name="40% - Accent6 2 2 3 4 2" xfId="3136" xr:uid="{00000000-0005-0000-0000-00001D0E0000}"/>
    <cellStyle name="40% - Accent6 2 2 3 4 2 2" xfId="7906" xr:uid="{00000000-0005-0000-0000-00001E0E0000}"/>
    <cellStyle name="40% - Accent6 2 2 3 4 3" xfId="4822" xr:uid="{00000000-0005-0000-0000-00001F0E0000}"/>
    <cellStyle name="40% - Accent6 2 2 3 5" xfId="2202" xr:uid="{00000000-0005-0000-0000-0000200E0000}"/>
    <cellStyle name="40% - Accent6 2 2 3 5 2" xfId="6973" xr:uid="{00000000-0005-0000-0000-0000210E0000}"/>
    <cellStyle name="40% - Accent6 2 2 3 6" xfId="4815" xr:uid="{00000000-0005-0000-0000-0000220E0000}"/>
    <cellStyle name="40% - Accent6 2 2 4" xfId="434" xr:uid="{00000000-0005-0000-0000-0000230E0000}"/>
    <cellStyle name="40% - Accent6 2 2 4 2" xfId="908" xr:uid="{00000000-0005-0000-0000-0000240E0000}"/>
    <cellStyle name="40% - Accent6 2 2 4 2 2" xfId="1845" xr:uid="{00000000-0005-0000-0000-0000250E0000}"/>
    <cellStyle name="40% - Accent6 2 2 4 2 2 2" xfId="3719" xr:uid="{00000000-0005-0000-0000-0000260E0000}"/>
    <cellStyle name="40% - Accent6 2 2 4 2 2 2 2" xfId="8489" xr:uid="{00000000-0005-0000-0000-0000270E0000}"/>
    <cellStyle name="40% - Accent6 2 2 4 2 2 3" xfId="4825" xr:uid="{00000000-0005-0000-0000-0000280E0000}"/>
    <cellStyle name="40% - Accent6 2 2 4 2 3" xfId="2785" xr:uid="{00000000-0005-0000-0000-0000290E0000}"/>
    <cellStyle name="40% - Accent6 2 2 4 2 3 2" xfId="7556" xr:uid="{00000000-0005-0000-0000-00002A0E0000}"/>
    <cellStyle name="40% - Accent6 2 2 4 2 4" xfId="4824" xr:uid="{00000000-0005-0000-0000-00002B0E0000}"/>
    <cellStyle name="40% - Accent6 2 2 4 3" xfId="1379" xr:uid="{00000000-0005-0000-0000-00002C0E0000}"/>
    <cellStyle name="40% - Accent6 2 2 4 3 2" xfId="3253" xr:uid="{00000000-0005-0000-0000-00002D0E0000}"/>
    <cellStyle name="40% - Accent6 2 2 4 3 2 2" xfId="8023" xr:uid="{00000000-0005-0000-0000-00002E0E0000}"/>
    <cellStyle name="40% - Accent6 2 2 4 3 3" xfId="4826" xr:uid="{00000000-0005-0000-0000-00002F0E0000}"/>
    <cellStyle name="40% - Accent6 2 2 4 4" xfId="2319" xr:uid="{00000000-0005-0000-0000-0000300E0000}"/>
    <cellStyle name="40% - Accent6 2 2 4 4 2" xfId="7090" xr:uid="{00000000-0005-0000-0000-0000310E0000}"/>
    <cellStyle name="40% - Accent6 2 2 4 5" xfId="4823" xr:uid="{00000000-0005-0000-0000-0000320E0000}"/>
    <cellStyle name="40% - Accent6 2 2 5" xfId="686" xr:uid="{00000000-0005-0000-0000-0000330E0000}"/>
    <cellStyle name="40% - Accent6 2 2 5 2" xfId="1623" xr:uid="{00000000-0005-0000-0000-0000340E0000}"/>
    <cellStyle name="40% - Accent6 2 2 5 2 2" xfId="3497" xr:uid="{00000000-0005-0000-0000-0000350E0000}"/>
    <cellStyle name="40% - Accent6 2 2 5 2 2 2" xfId="8267" xr:uid="{00000000-0005-0000-0000-0000360E0000}"/>
    <cellStyle name="40% - Accent6 2 2 5 2 3" xfId="4828" xr:uid="{00000000-0005-0000-0000-0000370E0000}"/>
    <cellStyle name="40% - Accent6 2 2 5 3" xfId="2563" xr:uid="{00000000-0005-0000-0000-0000380E0000}"/>
    <cellStyle name="40% - Accent6 2 2 5 3 2" xfId="7334" xr:uid="{00000000-0005-0000-0000-0000390E0000}"/>
    <cellStyle name="40% - Accent6 2 2 5 4" xfId="4827" xr:uid="{00000000-0005-0000-0000-00003A0E0000}"/>
    <cellStyle name="40% - Accent6 2 2 6" xfId="1144" xr:uid="{00000000-0005-0000-0000-00003B0E0000}"/>
    <cellStyle name="40% - Accent6 2 2 6 2" xfId="3019" xr:uid="{00000000-0005-0000-0000-00003C0E0000}"/>
    <cellStyle name="40% - Accent6 2 2 6 2 2" xfId="7789" xr:uid="{00000000-0005-0000-0000-00003D0E0000}"/>
    <cellStyle name="40% - Accent6 2 2 6 3" xfId="4829" xr:uid="{00000000-0005-0000-0000-00003E0E0000}"/>
    <cellStyle name="40% - Accent6 2 2 7" xfId="2085" xr:uid="{00000000-0005-0000-0000-00003F0E0000}"/>
    <cellStyle name="40% - Accent6 2 2 7 2" xfId="6856" xr:uid="{00000000-0005-0000-0000-0000400E0000}"/>
    <cellStyle name="40% - Accent6 2 2 8" xfId="4798" xr:uid="{00000000-0005-0000-0000-0000410E0000}"/>
    <cellStyle name="40% - Accent6 2 3" xfId="186" xr:uid="{00000000-0005-0000-0000-0000420E0000}"/>
    <cellStyle name="40% - Accent6 2 3 2" xfId="343" xr:uid="{00000000-0005-0000-0000-0000430E0000}"/>
    <cellStyle name="40% - Accent6 2 3 2 2" xfId="577" xr:uid="{00000000-0005-0000-0000-0000440E0000}"/>
    <cellStyle name="40% - Accent6 2 3 2 2 2" xfId="1051" xr:uid="{00000000-0005-0000-0000-0000450E0000}"/>
    <cellStyle name="40% - Accent6 2 3 2 2 2 2" xfId="1988" xr:uid="{00000000-0005-0000-0000-0000460E0000}"/>
    <cellStyle name="40% - Accent6 2 3 2 2 2 2 2" xfId="3862" xr:uid="{00000000-0005-0000-0000-0000470E0000}"/>
    <cellStyle name="40% - Accent6 2 3 2 2 2 2 2 2" xfId="8632" xr:uid="{00000000-0005-0000-0000-0000480E0000}"/>
    <cellStyle name="40% - Accent6 2 3 2 2 2 2 3" xfId="4834" xr:uid="{00000000-0005-0000-0000-0000490E0000}"/>
    <cellStyle name="40% - Accent6 2 3 2 2 2 3" xfId="2928" xr:uid="{00000000-0005-0000-0000-00004A0E0000}"/>
    <cellStyle name="40% - Accent6 2 3 2 2 2 3 2" xfId="7699" xr:uid="{00000000-0005-0000-0000-00004B0E0000}"/>
    <cellStyle name="40% - Accent6 2 3 2 2 2 4" xfId="4833" xr:uid="{00000000-0005-0000-0000-00004C0E0000}"/>
    <cellStyle name="40% - Accent6 2 3 2 2 3" xfId="1522" xr:uid="{00000000-0005-0000-0000-00004D0E0000}"/>
    <cellStyle name="40% - Accent6 2 3 2 2 3 2" xfId="3396" xr:uid="{00000000-0005-0000-0000-00004E0E0000}"/>
    <cellStyle name="40% - Accent6 2 3 2 2 3 2 2" xfId="8166" xr:uid="{00000000-0005-0000-0000-00004F0E0000}"/>
    <cellStyle name="40% - Accent6 2 3 2 2 3 3" xfId="4835" xr:uid="{00000000-0005-0000-0000-0000500E0000}"/>
    <cellStyle name="40% - Accent6 2 3 2 2 4" xfId="2462" xr:uid="{00000000-0005-0000-0000-0000510E0000}"/>
    <cellStyle name="40% - Accent6 2 3 2 2 4 2" xfId="7233" xr:uid="{00000000-0005-0000-0000-0000520E0000}"/>
    <cellStyle name="40% - Accent6 2 3 2 2 5" xfId="4832" xr:uid="{00000000-0005-0000-0000-0000530E0000}"/>
    <cellStyle name="40% - Accent6 2 3 2 3" xfId="817" xr:uid="{00000000-0005-0000-0000-0000540E0000}"/>
    <cellStyle name="40% - Accent6 2 3 2 3 2" xfId="1754" xr:uid="{00000000-0005-0000-0000-0000550E0000}"/>
    <cellStyle name="40% - Accent6 2 3 2 3 2 2" xfId="3628" xr:uid="{00000000-0005-0000-0000-0000560E0000}"/>
    <cellStyle name="40% - Accent6 2 3 2 3 2 2 2" xfId="8398" xr:uid="{00000000-0005-0000-0000-0000570E0000}"/>
    <cellStyle name="40% - Accent6 2 3 2 3 2 3" xfId="4837" xr:uid="{00000000-0005-0000-0000-0000580E0000}"/>
    <cellStyle name="40% - Accent6 2 3 2 3 3" xfId="2694" xr:uid="{00000000-0005-0000-0000-0000590E0000}"/>
    <cellStyle name="40% - Accent6 2 3 2 3 3 2" xfId="7465" xr:uid="{00000000-0005-0000-0000-00005A0E0000}"/>
    <cellStyle name="40% - Accent6 2 3 2 3 4" xfId="4836" xr:uid="{00000000-0005-0000-0000-00005B0E0000}"/>
    <cellStyle name="40% - Accent6 2 3 2 4" xfId="1288" xr:uid="{00000000-0005-0000-0000-00005C0E0000}"/>
    <cellStyle name="40% - Accent6 2 3 2 4 2" xfId="3162" xr:uid="{00000000-0005-0000-0000-00005D0E0000}"/>
    <cellStyle name="40% - Accent6 2 3 2 4 2 2" xfId="7932" xr:uid="{00000000-0005-0000-0000-00005E0E0000}"/>
    <cellStyle name="40% - Accent6 2 3 2 4 3" xfId="4838" xr:uid="{00000000-0005-0000-0000-00005F0E0000}"/>
    <cellStyle name="40% - Accent6 2 3 2 5" xfId="2228" xr:uid="{00000000-0005-0000-0000-0000600E0000}"/>
    <cellStyle name="40% - Accent6 2 3 2 5 2" xfId="6999" xr:uid="{00000000-0005-0000-0000-0000610E0000}"/>
    <cellStyle name="40% - Accent6 2 3 2 6" xfId="4831" xr:uid="{00000000-0005-0000-0000-0000620E0000}"/>
    <cellStyle name="40% - Accent6 2 3 3" xfId="460" xr:uid="{00000000-0005-0000-0000-0000630E0000}"/>
    <cellStyle name="40% - Accent6 2 3 3 2" xfId="934" xr:uid="{00000000-0005-0000-0000-0000640E0000}"/>
    <cellStyle name="40% - Accent6 2 3 3 2 2" xfId="1871" xr:uid="{00000000-0005-0000-0000-0000650E0000}"/>
    <cellStyle name="40% - Accent6 2 3 3 2 2 2" xfId="3745" xr:uid="{00000000-0005-0000-0000-0000660E0000}"/>
    <cellStyle name="40% - Accent6 2 3 3 2 2 2 2" xfId="8515" xr:uid="{00000000-0005-0000-0000-0000670E0000}"/>
    <cellStyle name="40% - Accent6 2 3 3 2 2 3" xfId="4841" xr:uid="{00000000-0005-0000-0000-0000680E0000}"/>
    <cellStyle name="40% - Accent6 2 3 3 2 3" xfId="2811" xr:uid="{00000000-0005-0000-0000-0000690E0000}"/>
    <cellStyle name="40% - Accent6 2 3 3 2 3 2" xfId="7582" xr:uid="{00000000-0005-0000-0000-00006A0E0000}"/>
    <cellStyle name="40% - Accent6 2 3 3 2 4" xfId="4840" xr:uid="{00000000-0005-0000-0000-00006B0E0000}"/>
    <cellStyle name="40% - Accent6 2 3 3 3" xfId="1405" xr:uid="{00000000-0005-0000-0000-00006C0E0000}"/>
    <cellStyle name="40% - Accent6 2 3 3 3 2" xfId="3279" xr:uid="{00000000-0005-0000-0000-00006D0E0000}"/>
    <cellStyle name="40% - Accent6 2 3 3 3 2 2" xfId="8049" xr:uid="{00000000-0005-0000-0000-00006E0E0000}"/>
    <cellStyle name="40% - Accent6 2 3 3 3 3" xfId="4842" xr:uid="{00000000-0005-0000-0000-00006F0E0000}"/>
    <cellStyle name="40% - Accent6 2 3 3 4" xfId="2345" xr:uid="{00000000-0005-0000-0000-0000700E0000}"/>
    <cellStyle name="40% - Accent6 2 3 3 4 2" xfId="7116" xr:uid="{00000000-0005-0000-0000-0000710E0000}"/>
    <cellStyle name="40% - Accent6 2 3 3 5" xfId="4839" xr:uid="{00000000-0005-0000-0000-0000720E0000}"/>
    <cellStyle name="40% - Accent6 2 3 4" xfId="712" xr:uid="{00000000-0005-0000-0000-0000730E0000}"/>
    <cellStyle name="40% - Accent6 2 3 4 2" xfId="1649" xr:uid="{00000000-0005-0000-0000-0000740E0000}"/>
    <cellStyle name="40% - Accent6 2 3 4 2 2" xfId="3523" xr:uid="{00000000-0005-0000-0000-0000750E0000}"/>
    <cellStyle name="40% - Accent6 2 3 4 2 2 2" xfId="8293" xr:uid="{00000000-0005-0000-0000-0000760E0000}"/>
    <cellStyle name="40% - Accent6 2 3 4 2 3" xfId="4844" xr:uid="{00000000-0005-0000-0000-0000770E0000}"/>
    <cellStyle name="40% - Accent6 2 3 4 3" xfId="2589" xr:uid="{00000000-0005-0000-0000-0000780E0000}"/>
    <cellStyle name="40% - Accent6 2 3 4 3 2" xfId="7360" xr:uid="{00000000-0005-0000-0000-0000790E0000}"/>
    <cellStyle name="40% - Accent6 2 3 4 4" xfId="4843" xr:uid="{00000000-0005-0000-0000-00007A0E0000}"/>
    <cellStyle name="40% - Accent6 2 3 5" xfId="1170" xr:uid="{00000000-0005-0000-0000-00007B0E0000}"/>
    <cellStyle name="40% - Accent6 2 3 5 2" xfId="3045" xr:uid="{00000000-0005-0000-0000-00007C0E0000}"/>
    <cellStyle name="40% - Accent6 2 3 5 2 2" xfId="7815" xr:uid="{00000000-0005-0000-0000-00007D0E0000}"/>
    <cellStyle name="40% - Accent6 2 3 5 3" xfId="4845" xr:uid="{00000000-0005-0000-0000-00007E0E0000}"/>
    <cellStyle name="40% - Accent6 2 3 6" xfId="2111" xr:uid="{00000000-0005-0000-0000-00007F0E0000}"/>
    <cellStyle name="40% - Accent6 2 3 6 2" xfId="6882" xr:uid="{00000000-0005-0000-0000-0000800E0000}"/>
    <cellStyle name="40% - Accent6 2 3 7" xfId="4830" xr:uid="{00000000-0005-0000-0000-0000810E0000}"/>
    <cellStyle name="40% - Accent6 2 4" xfId="291" xr:uid="{00000000-0005-0000-0000-0000820E0000}"/>
    <cellStyle name="40% - Accent6 2 4 2" xfId="525" xr:uid="{00000000-0005-0000-0000-0000830E0000}"/>
    <cellStyle name="40% - Accent6 2 4 2 2" xfId="999" xr:uid="{00000000-0005-0000-0000-0000840E0000}"/>
    <cellStyle name="40% - Accent6 2 4 2 2 2" xfId="1936" xr:uid="{00000000-0005-0000-0000-0000850E0000}"/>
    <cellStyle name="40% - Accent6 2 4 2 2 2 2" xfId="3810" xr:uid="{00000000-0005-0000-0000-0000860E0000}"/>
    <cellStyle name="40% - Accent6 2 4 2 2 2 2 2" xfId="8580" xr:uid="{00000000-0005-0000-0000-0000870E0000}"/>
    <cellStyle name="40% - Accent6 2 4 2 2 2 3" xfId="4849" xr:uid="{00000000-0005-0000-0000-0000880E0000}"/>
    <cellStyle name="40% - Accent6 2 4 2 2 3" xfId="2876" xr:uid="{00000000-0005-0000-0000-0000890E0000}"/>
    <cellStyle name="40% - Accent6 2 4 2 2 3 2" xfId="7647" xr:uid="{00000000-0005-0000-0000-00008A0E0000}"/>
    <cellStyle name="40% - Accent6 2 4 2 2 4" xfId="4848" xr:uid="{00000000-0005-0000-0000-00008B0E0000}"/>
    <cellStyle name="40% - Accent6 2 4 2 3" xfId="1470" xr:uid="{00000000-0005-0000-0000-00008C0E0000}"/>
    <cellStyle name="40% - Accent6 2 4 2 3 2" xfId="3344" xr:uid="{00000000-0005-0000-0000-00008D0E0000}"/>
    <cellStyle name="40% - Accent6 2 4 2 3 2 2" xfId="8114" xr:uid="{00000000-0005-0000-0000-00008E0E0000}"/>
    <cellStyle name="40% - Accent6 2 4 2 3 3" xfId="4850" xr:uid="{00000000-0005-0000-0000-00008F0E0000}"/>
    <cellStyle name="40% - Accent6 2 4 2 4" xfId="2410" xr:uid="{00000000-0005-0000-0000-0000900E0000}"/>
    <cellStyle name="40% - Accent6 2 4 2 4 2" xfId="7181" xr:uid="{00000000-0005-0000-0000-0000910E0000}"/>
    <cellStyle name="40% - Accent6 2 4 2 5" xfId="4847" xr:uid="{00000000-0005-0000-0000-0000920E0000}"/>
    <cellStyle name="40% - Accent6 2 4 3" xfId="765" xr:uid="{00000000-0005-0000-0000-0000930E0000}"/>
    <cellStyle name="40% - Accent6 2 4 3 2" xfId="1702" xr:uid="{00000000-0005-0000-0000-0000940E0000}"/>
    <cellStyle name="40% - Accent6 2 4 3 2 2" xfId="3576" xr:uid="{00000000-0005-0000-0000-0000950E0000}"/>
    <cellStyle name="40% - Accent6 2 4 3 2 2 2" xfId="8346" xr:uid="{00000000-0005-0000-0000-0000960E0000}"/>
    <cellStyle name="40% - Accent6 2 4 3 2 3" xfId="4852" xr:uid="{00000000-0005-0000-0000-0000970E0000}"/>
    <cellStyle name="40% - Accent6 2 4 3 3" xfId="2642" xr:uid="{00000000-0005-0000-0000-0000980E0000}"/>
    <cellStyle name="40% - Accent6 2 4 3 3 2" xfId="7413" xr:uid="{00000000-0005-0000-0000-0000990E0000}"/>
    <cellStyle name="40% - Accent6 2 4 3 4" xfId="4851" xr:uid="{00000000-0005-0000-0000-00009A0E0000}"/>
    <cellStyle name="40% - Accent6 2 4 4" xfId="1236" xr:uid="{00000000-0005-0000-0000-00009B0E0000}"/>
    <cellStyle name="40% - Accent6 2 4 4 2" xfId="3110" xr:uid="{00000000-0005-0000-0000-00009C0E0000}"/>
    <cellStyle name="40% - Accent6 2 4 4 2 2" xfId="7880" xr:uid="{00000000-0005-0000-0000-00009D0E0000}"/>
    <cellStyle name="40% - Accent6 2 4 4 3" xfId="4853" xr:uid="{00000000-0005-0000-0000-00009E0E0000}"/>
    <cellStyle name="40% - Accent6 2 4 5" xfId="2176" xr:uid="{00000000-0005-0000-0000-00009F0E0000}"/>
    <cellStyle name="40% - Accent6 2 4 5 2" xfId="6947" xr:uid="{00000000-0005-0000-0000-0000A00E0000}"/>
    <cellStyle name="40% - Accent6 2 4 6" xfId="4846" xr:uid="{00000000-0005-0000-0000-0000A10E0000}"/>
    <cellStyle name="40% - Accent6 2 5" xfId="408" xr:uid="{00000000-0005-0000-0000-0000A20E0000}"/>
    <cellStyle name="40% - Accent6 2 5 2" xfId="882" xr:uid="{00000000-0005-0000-0000-0000A30E0000}"/>
    <cellStyle name="40% - Accent6 2 5 2 2" xfId="1819" xr:uid="{00000000-0005-0000-0000-0000A40E0000}"/>
    <cellStyle name="40% - Accent6 2 5 2 2 2" xfId="3693" xr:uid="{00000000-0005-0000-0000-0000A50E0000}"/>
    <cellStyle name="40% - Accent6 2 5 2 2 2 2" xfId="8463" xr:uid="{00000000-0005-0000-0000-0000A60E0000}"/>
    <cellStyle name="40% - Accent6 2 5 2 2 3" xfId="4856" xr:uid="{00000000-0005-0000-0000-0000A70E0000}"/>
    <cellStyle name="40% - Accent6 2 5 2 3" xfId="2759" xr:uid="{00000000-0005-0000-0000-0000A80E0000}"/>
    <cellStyle name="40% - Accent6 2 5 2 3 2" xfId="7530" xr:uid="{00000000-0005-0000-0000-0000A90E0000}"/>
    <cellStyle name="40% - Accent6 2 5 2 4" xfId="4855" xr:uid="{00000000-0005-0000-0000-0000AA0E0000}"/>
    <cellStyle name="40% - Accent6 2 5 3" xfId="1353" xr:uid="{00000000-0005-0000-0000-0000AB0E0000}"/>
    <cellStyle name="40% - Accent6 2 5 3 2" xfId="3227" xr:uid="{00000000-0005-0000-0000-0000AC0E0000}"/>
    <cellStyle name="40% - Accent6 2 5 3 2 2" xfId="7997" xr:uid="{00000000-0005-0000-0000-0000AD0E0000}"/>
    <cellStyle name="40% - Accent6 2 5 3 3" xfId="4857" xr:uid="{00000000-0005-0000-0000-0000AE0E0000}"/>
    <cellStyle name="40% - Accent6 2 5 4" xfId="2293" xr:uid="{00000000-0005-0000-0000-0000AF0E0000}"/>
    <cellStyle name="40% - Accent6 2 5 4 2" xfId="7064" xr:uid="{00000000-0005-0000-0000-0000B00E0000}"/>
    <cellStyle name="40% - Accent6 2 5 5" xfId="4854" xr:uid="{00000000-0005-0000-0000-0000B10E0000}"/>
    <cellStyle name="40% - Accent6 2 6" xfId="662" xr:uid="{00000000-0005-0000-0000-0000B20E0000}"/>
    <cellStyle name="40% - Accent6 2 6 2" xfId="1599" xr:uid="{00000000-0005-0000-0000-0000B30E0000}"/>
    <cellStyle name="40% - Accent6 2 6 2 2" xfId="3473" xr:uid="{00000000-0005-0000-0000-0000B40E0000}"/>
    <cellStyle name="40% - Accent6 2 6 2 2 2" xfId="8243" xr:uid="{00000000-0005-0000-0000-0000B50E0000}"/>
    <cellStyle name="40% - Accent6 2 6 2 3" xfId="4859" xr:uid="{00000000-0005-0000-0000-0000B60E0000}"/>
    <cellStyle name="40% - Accent6 2 6 3" xfId="2539" xr:uid="{00000000-0005-0000-0000-0000B70E0000}"/>
    <cellStyle name="40% - Accent6 2 6 3 2" xfId="7310" xr:uid="{00000000-0005-0000-0000-0000B80E0000}"/>
    <cellStyle name="40% - Accent6 2 6 4" xfId="4858" xr:uid="{00000000-0005-0000-0000-0000B90E0000}"/>
    <cellStyle name="40% - Accent6 2 7" xfId="1118" xr:uid="{00000000-0005-0000-0000-0000BA0E0000}"/>
    <cellStyle name="40% - Accent6 2 7 2" xfId="2993" xr:uid="{00000000-0005-0000-0000-0000BB0E0000}"/>
    <cellStyle name="40% - Accent6 2 7 2 2" xfId="7763" xr:uid="{00000000-0005-0000-0000-0000BC0E0000}"/>
    <cellStyle name="40% - Accent6 2 7 3" xfId="4860" xr:uid="{00000000-0005-0000-0000-0000BD0E0000}"/>
    <cellStyle name="40% - Accent6 2 8" xfId="2059" xr:uid="{00000000-0005-0000-0000-0000BE0E0000}"/>
    <cellStyle name="40% - Accent6 2 8 2" xfId="6830" xr:uid="{00000000-0005-0000-0000-0000BF0E0000}"/>
    <cellStyle name="40% - Accent6 2 9" xfId="4797" xr:uid="{00000000-0005-0000-0000-0000C00E0000}"/>
    <cellStyle name="40% - Accent6 3" xfId="391" xr:uid="{00000000-0005-0000-0000-0000C10E0000}"/>
    <cellStyle name="40% - Accent6 3 2" xfId="625" xr:uid="{00000000-0005-0000-0000-0000C20E0000}"/>
    <cellStyle name="40% - Accent6 3 2 2" xfId="1099" xr:uid="{00000000-0005-0000-0000-0000C30E0000}"/>
    <cellStyle name="40% - Accent6 3 2 2 2" xfId="2036" xr:uid="{00000000-0005-0000-0000-0000C40E0000}"/>
    <cellStyle name="40% - Accent6 3 2 2 2 2" xfId="3910" xr:uid="{00000000-0005-0000-0000-0000C50E0000}"/>
    <cellStyle name="40% - Accent6 3 2 2 2 2 2" xfId="8680" xr:uid="{00000000-0005-0000-0000-0000C60E0000}"/>
    <cellStyle name="40% - Accent6 3 2 2 2 3" xfId="4864" xr:uid="{00000000-0005-0000-0000-0000C70E0000}"/>
    <cellStyle name="40% - Accent6 3 2 2 3" xfId="2976" xr:uid="{00000000-0005-0000-0000-0000C80E0000}"/>
    <cellStyle name="40% - Accent6 3 2 2 3 2" xfId="7747" xr:uid="{00000000-0005-0000-0000-0000C90E0000}"/>
    <cellStyle name="40% - Accent6 3 2 2 4" xfId="4863" xr:uid="{00000000-0005-0000-0000-0000CA0E0000}"/>
    <cellStyle name="40% - Accent6 3 2 3" xfId="1570" xr:uid="{00000000-0005-0000-0000-0000CB0E0000}"/>
    <cellStyle name="40% - Accent6 3 2 3 2" xfId="3444" xr:uid="{00000000-0005-0000-0000-0000CC0E0000}"/>
    <cellStyle name="40% - Accent6 3 2 3 2 2" xfId="8214" xr:uid="{00000000-0005-0000-0000-0000CD0E0000}"/>
    <cellStyle name="40% - Accent6 3 2 3 3" xfId="4865" xr:uid="{00000000-0005-0000-0000-0000CE0E0000}"/>
    <cellStyle name="40% - Accent6 3 2 4" xfId="2510" xr:uid="{00000000-0005-0000-0000-0000CF0E0000}"/>
    <cellStyle name="40% - Accent6 3 2 4 2" xfId="7281" xr:uid="{00000000-0005-0000-0000-0000D00E0000}"/>
    <cellStyle name="40% - Accent6 3 2 5" xfId="4862" xr:uid="{00000000-0005-0000-0000-0000D10E0000}"/>
    <cellStyle name="40% - Accent6 3 3" xfId="865" xr:uid="{00000000-0005-0000-0000-0000D20E0000}"/>
    <cellStyle name="40% - Accent6 3 3 2" xfId="1802" xr:uid="{00000000-0005-0000-0000-0000D30E0000}"/>
    <cellStyle name="40% - Accent6 3 3 2 2" xfId="3676" xr:uid="{00000000-0005-0000-0000-0000D40E0000}"/>
    <cellStyle name="40% - Accent6 3 3 2 2 2" xfId="8446" xr:uid="{00000000-0005-0000-0000-0000D50E0000}"/>
    <cellStyle name="40% - Accent6 3 3 2 3" xfId="4867" xr:uid="{00000000-0005-0000-0000-0000D60E0000}"/>
    <cellStyle name="40% - Accent6 3 3 3" xfId="2742" xr:uid="{00000000-0005-0000-0000-0000D70E0000}"/>
    <cellStyle name="40% - Accent6 3 3 3 2" xfId="7513" xr:uid="{00000000-0005-0000-0000-0000D80E0000}"/>
    <cellStyle name="40% - Accent6 3 3 4" xfId="4866" xr:uid="{00000000-0005-0000-0000-0000D90E0000}"/>
    <cellStyle name="40% - Accent6 3 4" xfId="1336" xr:uid="{00000000-0005-0000-0000-0000DA0E0000}"/>
    <cellStyle name="40% - Accent6 3 4 2" xfId="3210" xr:uid="{00000000-0005-0000-0000-0000DB0E0000}"/>
    <cellStyle name="40% - Accent6 3 4 2 2" xfId="7980" xr:uid="{00000000-0005-0000-0000-0000DC0E0000}"/>
    <cellStyle name="40% - Accent6 3 4 3" xfId="4868" xr:uid="{00000000-0005-0000-0000-0000DD0E0000}"/>
    <cellStyle name="40% - Accent6 3 5" xfId="2276" xr:uid="{00000000-0005-0000-0000-0000DE0E0000}"/>
    <cellStyle name="40% - Accent6 3 5 2" xfId="7047" xr:uid="{00000000-0005-0000-0000-0000DF0E0000}"/>
    <cellStyle name="40% - Accent6 3 6" xfId="4861" xr:uid="{00000000-0005-0000-0000-0000E00E0000}"/>
    <cellStyle name="40% - Accent6 4" xfId="508" xr:uid="{00000000-0005-0000-0000-0000E10E0000}"/>
    <cellStyle name="40% - Accent6 4 2" xfId="982" xr:uid="{00000000-0005-0000-0000-0000E20E0000}"/>
    <cellStyle name="40% - Accent6 4 2 2" xfId="1919" xr:uid="{00000000-0005-0000-0000-0000E30E0000}"/>
    <cellStyle name="40% - Accent6 4 2 2 2" xfId="3793" xr:uid="{00000000-0005-0000-0000-0000E40E0000}"/>
    <cellStyle name="40% - Accent6 4 2 2 2 2" xfId="8563" xr:uid="{00000000-0005-0000-0000-0000E50E0000}"/>
    <cellStyle name="40% - Accent6 4 2 2 3" xfId="4871" xr:uid="{00000000-0005-0000-0000-0000E60E0000}"/>
    <cellStyle name="40% - Accent6 4 2 3" xfId="2859" xr:uid="{00000000-0005-0000-0000-0000E70E0000}"/>
    <cellStyle name="40% - Accent6 4 2 3 2" xfId="7630" xr:uid="{00000000-0005-0000-0000-0000E80E0000}"/>
    <cellStyle name="40% - Accent6 4 2 4" xfId="4870" xr:uid="{00000000-0005-0000-0000-0000E90E0000}"/>
    <cellStyle name="40% - Accent6 4 3" xfId="1453" xr:uid="{00000000-0005-0000-0000-0000EA0E0000}"/>
    <cellStyle name="40% - Accent6 4 3 2" xfId="3327" xr:uid="{00000000-0005-0000-0000-0000EB0E0000}"/>
    <cellStyle name="40% - Accent6 4 3 2 2" xfId="8097" xr:uid="{00000000-0005-0000-0000-0000EC0E0000}"/>
    <cellStyle name="40% - Accent6 4 3 3" xfId="4872" xr:uid="{00000000-0005-0000-0000-0000ED0E0000}"/>
    <cellStyle name="40% - Accent6 4 4" xfId="2393" xr:uid="{00000000-0005-0000-0000-0000EE0E0000}"/>
    <cellStyle name="40% - Accent6 4 4 2" xfId="7164" xr:uid="{00000000-0005-0000-0000-0000EF0E0000}"/>
    <cellStyle name="40% - Accent6 4 5" xfId="4869" xr:uid="{00000000-0005-0000-0000-0000F00E0000}"/>
    <cellStyle name="40% - Accent6 5" xfId="646" xr:uid="{00000000-0005-0000-0000-0000F10E0000}"/>
    <cellStyle name="40% - Accent6 5 2" xfId="1583" xr:uid="{00000000-0005-0000-0000-0000F20E0000}"/>
    <cellStyle name="40% - Accent6 5 2 2" xfId="3457" xr:uid="{00000000-0005-0000-0000-0000F30E0000}"/>
    <cellStyle name="40% - Accent6 5 2 2 2" xfId="8227" xr:uid="{00000000-0005-0000-0000-0000F40E0000}"/>
    <cellStyle name="40% - Accent6 5 2 3" xfId="4874" xr:uid="{00000000-0005-0000-0000-0000F50E0000}"/>
    <cellStyle name="40% - Accent6 5 3" xfId="2523" xr:uid="{00000000-0005-0000-0000-0000F60E0000}"/>
    <cellStyle name="40% - Accent6 5 3 2" xfId="7294" xr:uid="{00000000-0005-0000-0000-0000F70E0000}"/>
    <cellStyle name="40% - Accent6 5 4" xfId="4873" xr:uid="{00000000-0005-0000-0000-0000F80E0000}"/>
    <cellStyle name="40% - Accent6 6" xfId="1218" xr:uid="{00000000-0005-0000-0000-0000F90E0000}"/>
    <cellStyle name="40% - Accent6 6 2" xfId="3093" xr:uid="{00000000-0005-0000-0000-0000FA0E0000}"/>
    <cellStyle name="40% - Accent6 6 2 2" xfId="7863" xr:uid="{00000000-0005-0000-0000-0000FB0E0000}"/>
    <cellStyle name="40% - Accent6 6 3" xfId="4875" xr:uid="{00000000-0005-0000-0000-0000FC0E0000}"/>
    <cellStyle name="40% - Accent6 7" xfId="2159" xr:uid="{00000000-0005-0000-0000-0000FD0E0000}"/>
    <cellStyle name="40% - Accent6 7 2" xfId="6930" xr:uid="{00000000-0005-0000-0000-0000FE0E0000}"/>
    <cellStyle name="40% - Accent6 8" xfId="4796" xr:uid="{00000000-0005-0000-0000-0000FF0E0000}"/>
    <cellStyle name="60% - Accent1" xfId="234" builtinId="32" customBuiltin="1"/>
    <cellStyle name="60% - Accent1 2" xfId="20" xr:uid="{00000000-0005-0000-0000-0000010F0000}"/>
    <cellStyle name="60% - Accent2" xfId="238" builtinId="36" customBuiltin="1"/>
    <cellStyle name="60% - Accent2 2" xfId="21" xr:uid="{00000000-0005-0000-0000-0000030F0000}"/>
    <cellStyle name="60% - Accent3" xfId="242" builtinId="40" customBuiltin="1"/>
    <cellStyle name="60% - Accent3 2" xfId="22" xr:uid="{00000000-0005-0000-0000-0000050F0000}"/>
    <cellStyle name="60% - Accent4" xfId="246" builtinId="44" customBuiltin="1"/>
    <cellStyle name="60% - Accent4 2" xfId="23" xr:uid="{00000000-0005-0000-0000-0000070F0000}"/>
    <cellStyle name="60% - Accent5" xfId="250" builtinId="48" customBuiltin="1"/>
    <cellStyle name="60% - Accent5 2" xfId="24" xr:uid="{00000000-0005-0000-0000-0000090F0000}"/>
    <cellStyle name="60% - Accent6" xfId="254" builtinId="52" customBuiltin="1"/>
    <cellStyle name="60% - Accent6 2" xfId="25" xr:uid="{00000000-0005-0000-0000-00000B0F0000}"/>
    <cellStyle name="Accent1" xfId="231" builtinId="29" customBuiltin="1"/>
    <cellStyle name="Accent1 2" xfId="26" xr:uid="{00000000-0005-0000-0000-00000D0F0000}"/>
    <cellStyle name="Accent2" xfId="235" builtinId="33" customBuiltin="1"/>
    <cellStyle name="Accent2 2" xfId="27" xr:uid="{00000000-0005-0000-0000-00000F0F0000}"/>
    <cellStyle name="Accent3" xfId="239" builtinId="37" customBuiltin="1"/>
    <cellStyle name="Accent3 2" xfId="28" xr:uid="{00000000-0005-0000-0000-0000110F0000}"/>
    <cellStyle name="Accent4" xfId="243" builtinId="41" customBuiltin="1"/>
    <cellStyle name="Accent4 2" xfId="29" xr:uid="{00000000-0005-0000-0000-0000130F0000}"/>
    <cellStyle name="Accent5" xfId="247" builtinId="45" customBuiltin="1"/>
    <cellStyle name="Accent5 2" xfId="30" xr:uid="{00000000-0005-0000-0000-0000150F0000}"/>
    <cellStyle name="Accent6" xfId="251" builtinId="49" customBuiltin="1"/>
    <cellStyle name="Accent6 2" xfId="31" xr:uid="{00000000-0005-0000-0000-0000170F0000}"/>
    <cellStyle name="Bad" xfId="227" builtinId="27" customBuiltin="1"/>
    <cellStyle name="Bad 2" xfId="32" xr:uid="{00000000-0005-0000-0000-0000190F0000}"/>
    <cellStyle name="Calculation" xfId="68" builtinId="22" customBuiltin="1"/>
    <cellStyle name="Calculation 2" xfId="33" xr:uid="{00000000-0005-0000-0000-00001B0F0000}"/>
    <cellStyle name="Check Cell" xfId="70" builtinId="23" customBuiltin="1"/>
    <cellStyle name="Check Cell 2" xfId="34" xr:uid="{00000000-0005-0000-0000-00001D0F0000}"/>
    <cellStyle name="Comma" xfId="2" builtinId="3"/>
    <cellStyle name="Comma 10" xfId="2045" xr:uid="{00000000-0005-0000-0000-00001F0F0000}"/>
    <cellStyle name="Comma 10 2" xfId="6816" xr:uid="{00000000-0005-0000-0000-0000200F0000}"/>
    <cellStyle name="Comma 10 3" xfId="4877" xr:uid="{00000000-0005-0000-0000-0000210F0000}"/>
    <cellStyle name="Comma 11" xfId="4878" xr:uid="{00000000-0005-0000-0000-0000220F0000}"/>
    <cellStyle name="Comma 12" xfId="4876" xr:uid="{00000000-0005-0000-0000-0000230F0000}"/>
    <cellStyle name="Comma 2" xfId="57" xr:uid="{00000000-0005-0000-0000-0000240F0000}"/>
    <cellStyle name="Comma 2 10" xfId="4880" xr:uid="{00000000-0005-0000-0000-0000250F0000}"/>
    <cellStyle name="Comma 2 11" xfId="4881" xr:uid="{00000000-0005-0000-0000-0000260F0000}"/>
    <cellStyle name="Comma 2 12" xfId="4882" xr:uid="{00000000-0005-0000-0000-0000270F0000}"/>
    <cellStyle name="Comma 2 13" xfId="6564" xr:uid="{00000000-0005-0000-0000-0000280F0000}"/>
    <cellStyle name="Comma 2 14" xfId="4879" xr:uid="{00000000-0005-0000-0000-0000290F0000}"/>
    <cellStyle name="Comma 2 2" xfId="132" xr:uid="{00000000-0005-0000-0000-00002A0F0000}"/>
    <cellStyle name="Comma 2 3" xfId="157" xr:uid="{00000000-0005-0000-0000-00002B0F0000}"/>
    <cellStyle name="Comma 2 3 10" xfId="6567" xr:uid="{00000000-0005-0000-0000-00002C0F0000}"/>
    <cellStyle name="Comma 2 3 11" xfId="4883" xr:uid="{00000000-0005-0000-0000-00002D0F0000}"/>
    <cellStyle name="Comma 2 3 2" xfId="216" xr:uid="{00000000-0005-0000-0000-00002E0F0000}"/>
    <cellStyle name="Comma 2 3 2 10" xfId="4884" xr:uid="{00000000-0005-0000-0000-00002F0F0000}"/>
    <cellStyle name="Comma 2 3 2 2" xfId="372" xr:uid="{00000000-0005-0000-0000-0000300F0000}"/>
    <cellStyle name="Comma 2 3 2 2 2" xfId="606" xr:uid="{00000000-0005-0000-0000-0000310F0000}"/>
    <cellStyle name="Comma 2 3 2 2 2 2" xfId="1080" xr:uid="{00000000-0005-0000-0000-0000320F0000}"/>
    <cellStyle name="Comma 2 3 2 2 2 2 2" xfId="2017" xr:uid="{00000000-0005-0000-0000-0000330F0000}"/>
    <cellStyle name="Comma 2 3 2 2 2 2 2 2" xfId="3891" xr:uid="{00000000-0005-0000-0000-0000340F0000}"/>
    <cellStyle name="Comma 2 3 2 2 2 2 2 2 2" xfId="8661" xr:uid="{00000000-0005-0000-0000-0000350F0000}"/>
    <cellStyle name="Comma 2 3 2 2 2 2 2 2 3" xfId="4889" xr:uid="{00000000-0005-0000-0000-0000360F0000}"/>
    <cellStyle name="Comma 2 3 2 2 2 2 2 3" xfId="4890" xr:uid="{00000000-0005-0000-0000-0000370F0000}"/>
    <cellStyle name="Comma 2 3 2 2 2 2 2 4" xfId="4891" xr:uid="{00000000-0005-0000-0000-0000380F0000}"/>
    <cellStyle name="Comma 2 3 2 2 2 2 2 5" xfId="6813" xr:uid="{00000000-0005-0000-0000-0000390F0000}"/>
    <cellStyle name="Comma 2 3 2 2 2 2 2 6" xfId="4888" xr:uid="{00000000-0005-0000-0000-00003A0F0000}"/>
    <cellStyle name="Comma 2 3 2 2 2 2 3" xfId="2957" xr:uid="{00000000-0005-0000-0000-00003B0F0000}"/>
    <cellStyle name="Comma 2 3 2 2 2 2 3 2" xfId="7728" xr:uid="{00000000-0005-0000-0000-00003C0F0000}"/>
    <cellStyle name="Comma 2 3 2 2 2 2 3 3" xfId="4892" xr:uid="{00000000-0005-0000-0000-00003D0F0000}"/>
    <cellStyle name="Comma 2 3 2 2 2 2 4" xfId="4893" xr:uid="{00000000-0005-0000-0000-00003E0F0000}"/>
    <cellStyle name="Comma 2 3 2 2 2 2 5" xfId="4894" xr:uid="{00000000-0005-0000-0000-00003F0F0000}"/>
    <cellStyle name="Comma 2 3 2 2 2 2 6" xfId="6686" xr:uid="{00000000-0005-0000-0000-0000400F0000}"/>
    <cellStyle name="Comma 2 3 2 2 2 2 7" xfId="4887" xr:uid="{00000000-0005-0000-0000-0000410F0000}"/>
    <cellStyle name="Comma 2 3 2 2 2 3" xfId="1551" xr:uid="{00000000-0005-0000-0000-0000420F0000}"/>
    <cellStyle name="Comma 2 3 2 2 2 3 2" xfId="3425" xr:uid="{00000000-0005-0000-0000-0000430F0000}"/>
    <cellStyle name="Comma 2 3 2 2 2 3 2 2" xfId="8195" xr:uid="{00000000-0005-0000-0000-0000440F0000}"/>
    <cellStyle name="Comma 2 3 2 2 2 3 2 3" xfId="4896" xr:uid="{00000000-0005-0000-0000-0000450F0000}"/>
    <cellStyle name="Comma 2 3 2 2 2 3 3" xfId="4897" xr:uid="{00000000-0005-0000-0000-0000460F0000}"/>
    <cellStyle name="Comma 2 3 2 2 2 3 4" xfId="4898" xr:uid="{00000000-0005-0000-0000-0000470F0000}"/>
    <cellStyle name="Comma 2 3 2 2 2 3 5" xfId="6750" xr:uid="{00000000-0005-0000-0000-0000480F0000}"/>
    <cellStyle name="Comma 2 3 2 2 2 3 6" xfId="4895" xr:uid="{00000000-0005-0000-0000-0000490F0000}"/>
    <cellStyle name="Comma 2 3 2 2 2 4" xfId="2491" xr:uid="{00000000-0005-0000-0000-00004A0F0000}"/>
    <cellStyle name="Comma 2 3 2 2 2 4 2" xfId="7262" xr:uid="{00000000-0005-0000-0000-00004B0F0000}"/>
    <cellStyle name="Comma 2 3 2 2 2 4 3" xfId="4899" xr:uid="{00000000-0005-0000-0000-00004C0F0000}"/>
    <cellStyle name="Comma 2 3 2 2 2 5" xfId="4900" xr:uid="{00000000-0005-0000-0000-00004D0F0000}"/>
    <cellStyle name="Comma 2 3 2 2 2 6" xfId="4901" xr:uid="{00000000-0005-0000-0000-00004E0F0000}"/>
    <cellStyle name="Comma 2 3 2 2 2 7" xfId="6623" xr:uid="{00000000-0005-0000-0000-00004F0F0000}"/>
    <cellStyle name="Comma 2 3 2 2 2 8" xfId="4886" xr:uid="{00000000-0005-0000-0000-0000500F0000}"/>
    <cellStyle name="Comma 2 3 2 2 3" xfId="846" xr:uid="{00000000-0005-0000-0000-0000510F0000}"/>
    <cellStyle name="Comma 2 3 2 2 3 2" xfId="1783" xr:uid="{00000000-0005-0000-0000-0000520F0000}"/>
    <cellStyle name="Comma 2 3 2 2 3 2 2" xfId="3657" xr:uid="{00000000-0005-0000-0000-0000530F0000}"/>
    <cellStyle name="Comma 2 3 2 2 3 2 2 2" xfId="8427" xr:uid="{00000000-0005-0000-0000-0000540F0000}"/>
    <cellStyle name="Comma 2 3 2 2 3 2 2 3" xfId="4904" xr:uid="{00000000-0005-0000-0000-0000550F0000}"/>
    <cellStyle name="Comma 2 3 2 2 3 2 3" xfId="4905" xr:uid="{00000000-0005-0000-0000-0000560F0000}"/>
    <cellStyle name="Comma 2 3 2 2 3 2 4" xfId="4906" xr:uid="{00000000-0005-0000-0000-0000570F0000}"/>
    <cellStyle name="Comma 2 3 2 2 3 2 5" xfId="6781" xr:uid="{00000000-0005-0000-0000-0000580F0000}"/>
    <cellStyle name="Comma 2 3 2 2 3 2 6" xfId="4903" xr:uid="{00000000-0005-0000-0000-0000590F0000}"/>
    <cellStyle name="Comma 2 3 2 2 3 3" xfId="2723" xr:uid="{00000000-0005-0000-0000-00005A0F0000}"/>
    <cellStyle name="Comma 2 3 2 2 3 3 2" xfId="7494" xr:uid="{00000000-0005-0000-0000-00005B0F0000}"/>
    <cellStyle name="Comma 2 3 2 2 3 3 3" xfId="4907" xr:uid="{00000000-0005-0000-0000-00005C0F0000}"/>
    <cellStyle name="Comma 2 3 2 2 3 4" xfId="4908" xr:uid="{00000000-0005-0000-0000-00005D0F0000}"/>
    <cellStyle name="Comma 2 3 2 2 3 5" xfId="4909" xr:uid="{00000000-0005-0000-0000-00005E0F0000}"/>
    <cellStyle name="Comma 2 3 2 2 3 6" xfId="6654" xr:uid="{00000000-0005-0000-0000-00005F0F0000}"/>
    <cellStyle name="Comma 2 3 2 2 3 7" xfId="4902" xr:uid="{00000000-0005-0000-0000-0000600F0000}"/>
    <cellStyle name="Comma 2 3 2 2 4" xfId="1317" xr:uid="{00000000-0005-0000-0000-0000610F0000}"/>
    <cellStyle name="Comma 2 3 2 2 4 2" xfId="3191" xr:uid="{00000000-0005-0000-0000-0000620F0000}"/>
    <cellStyle name="Comma 2 3 2 2 4 2 2" xfId="7961" xr:uid="{00000000-0005-0000-0000-0000630F0000}"/>
    <cellStyle name="Comma 2 3 2 2 4 2 3" xfId="4911" xr:uid="{00000000-0005-0000-0000-0000640F0000}"/>
    <cellStyle name="Comma 2 3 2 2 4 3" xfId="4912" xr:uid="{00000000-0005-0000-0000-0000650F0000}"/>
    <cellStyle name="Comma 2 3 2 2 4 4" xfId="4913" xr:uid="{00000000-0005-0000-0000-0000660F0000}"/>
    <cellStyle name="Comma 2 3 2 2 4 5" xfId="6718" xr:uid="{00000000-0005-0000-0000-0000670F0000}"/>
    <cellStyle name="Comma 2 3 2 2 4 6" xfId="4910" xr:uid="{00000000-0005-0000-0000-0000680F0000}"/>
    <cellStyle name="Comma 2 3 2 2 5" xfId="2257" xr:uid="{00000000-0005-0000-0000-0000690F0000}"/>
    <cellStyle name="Comma 2 3 2 2 5 2" xfId="7028" xr:uid="{00000000-0005-0000-0000-00006A0F0000}"/>
    <cellStyle name="Comma 2 3 2 2 5 3" xfId="4914" xr:uid="{00000000-0005-0000-0000-00006B0F0000}"/>
    <cellStyle name="Comma 2 3 2 2 6" xfId="4915" xr:uid="{00000000-0005-0000-0000-00006C0F0000}"/>
    <cellStyle name="Comma 2 3 2 2 7" xfId="4916" xr:uid="{00000000-0005-0000-0000-00006D0F0000}"/>
    <cellStyle name="Comma 2 3 2 2 8" xfId="6591" xr:uid="{00000000-0005-0000-0000-00006E0F0000}"/>
    <cellStyle name="Comma 2 3 2 2 9" xfId="4885" xr:uid="{00000000-0005-0000-0000-00006F0F0000}"/>
    <cellStyle name="Comma 2 3 2 3" xfId="489" xr:uid="{00000000-0005-0000-0000-0000700F0000}"/>
    <cellStyle name="Comma 2 3 2 3 2" xfId="963" xr:uid="{00000000-0005-0000-0000-0000710F0000}"/>
    <cellStyle name="Comma 2 3 2 3 2 2" xfId="1900" xr:uid="{00000000-0005-0000-0000-0000720F0000}"/>
    <cellStyle name="Comma 2 3 2 3 2 2 2" xfId="3774" xr:uid="{00000000-0005-0000-0000-0000730F0000}"/>
    <cellStyle name="Comma 2 3 2 3 2 2 2 2" xfId="8544" xr:uid="{00000000-0005-0000-0000-0000740F0000}"/>
    <cellStyle name="Comma 2 3 2 3 2 2 2 3" xfId="4920" xr:uid="{00000000-0005-0000-0000-0000750F0000}"/>
    <cellStyle name="Comma 2 3 2 3 2 2 3" xfId="4921" xr:uid="{00000000-0005-0000-0000-0000760F0000}"/>
    <cellStyle name="Comma 2 3 2 3 2 2 4" xfId="4922" xr:uid="{00000000-0005-0000-0000-0000770F0000}"/>
    <cellStyle name="Comma 2 3 2 3 2 2 5" xfId="6797" xr:uid="{00000000-0005-0000-0000-0000780F0000}"/>
    <cellStyle name="Comma 2 3 2 3 2 2 6" xfId="4919" xr:uid="{00000000-0005-0000-0000-0000790F0000}"/>
    <cellStyle name="Comma 2 3 2 3 2 3" xfId="2840" xr:uid="{00000000-0005-0000-0000-00007A0F0000}"/>
    <cellStyle name="Comma 2 3 2 3 2 3 2" xfId="7611" xr:uid="{00000000-0005-0000-0000-00007B0F0000}"/>
    <cellStyle name="Comma 2 3 2 3 2 3 3" xfId="4923" xr:uid="{00000000-0005-0000-0000-00007C0F0000}"/>
    <cellStyle name="Comma 2 3 2 3 2 4" xfId="4924" xr:uid="{00000000-0005-0000-0000-00007D0F0000}"/>
    <cellStyle name="Comma 2 3 2 3 2 5" xfId="4925" xr:uid="{00000000-0005-0000-0000-00007E0F0000}"/>
    <cellStyle name="Comma 2 3 2 3 2 6" xfId="6670" xr:uid="{00000000-0005-0000-0000-00007F0F0000}"/>
    <cellStyle name="Comma 2 3 2 3 2 7" xfId="4918" xr:uid="{00000000-0005-0000-0000-0000800F0000}"/>
    <cellStyle name="Comma 2 3 2 3 3" xfId="1434" xr:uid="{00000000-0005-0000-0000-0000810F0000}"/>
    <cellStyle name="Comma 2 3 2 3 3 2" xfId="3308" xr:uid="{00000000-0005-0000-0000-0000820F0000}"/>
    <cellStyle name="Comma 2 3 2 3 3 2 2" xfId="8078" xr:uid="{00000000-0005-0000-0000-0000830F0000}"/>
    <cellStyle name="Comma 2 3 2 3 3 2 3" xfId="4927" xr:uid="{00000000-0005-0000-0000-0000840F0000}"/>
    <cellStyle name="Comma 2 3 2 3 3 3" xfId="4928" xr:uid="{00000000-0005-0000-0000-0000850F0000}"/>
    <cellStyle name="Comma 2 3 2 3 3 4" xfId="4929" xr:uid="{00000000-0005-0000-0000-0000860F0000}"/>
    <cellStyle name="Comma 2 3 2 3 3 5" xfId="6734" xr:uid="{00000000-0005-0000-0000-0000870F0000}"/>
    <cellStyle name="Comma 2 3 2 3 3 6" xfId="4926" xr:uid="{00000000-0005-0000-0000-0000880F0000}"/>
    <cellStyle name="Comma 2 3 2 3 4" xfId="2374" xr:uid="{00000000-0005-0000-0000-0000890F0000}"/>
    <cellStyle name="Comma 2 3 2 3 4 2" xfId="7145" xr:uid="{00000000-0005-0000-0000-00008A0F0000}"/>
    <cellStyle name="Comma 2 3 2 3 4 3" xfId="4930" xr:uid="{00000000-0005-0000-0000-00008B0F0000}"/>
    <cellStyle name="Comma 2 3 2 3 5" xfId="4931" xr:uid="{00000000-0005-0000-0000-00008C0F0000}"/>
    <cellStyle name="Comma 2 3 2 3 6" xfId="4932" xr:uid="{00000000-0005-0000-0000-00008D0F0000}"/>
    <cellStyle name="Comma 2 3 2 3 7" xfId="6607" xr:uid="{00000000-0005-0000-0000-00008E0F0000}"/>
    <cellStyle name="Comma 2 3 2 3 8" xfId="4917" xr:uid="{00000000-0005-0000-0000-00008F0F0000}"/>
    <cellStyle name="Comma 2 3 2 4" xfId="741" xr:uid="{00000000-0005-0000-0000-0000900F0000}"/>
    <cellStyle name="Comma 2 3 2 4 2" xfId="1678" xr:uid="{00000000-0005-0000-0000-0000910F0000}"/>
    <cellStyle name="Comma 2 3 2 4 2 2" xfId="3552" xr:uid="{00000000-0005-0000-0000-0000920F0000}"/>
    <cellStyle name="Comma 2 3 2 4 2 2 2" xfId="8322" xr:uid="{00000000-0005-0000-0000-0000930F0000}"/>
    <cellStyle name="Comma 2 3 2 4 2 2 3" xfId="4935" xr:uid="{00000000-0005-0000-0000-0000940F0000}"/>
    <cellStyle name="Comma 2 3 2 4 2 3" xfId="4936" xr:uid="{00000000-0005-0000-0000-0000950F0000}"/>
    <cellStyle name="Comma 2 3 2 4 2 4" xfId="4937" xr:uid="{00000000-0005-0000-0000-0000960F0000}"/>
    <cellStyle name="Comma 2 3 2 4 2 5" xfId="6765" xr:uid="{00000000-0005-0000-0000-0000970F0000}"/>
    <cellStyle name="Comma 2 3 2 4 2 6" xfId="4934" xr:uid="{00000000-0005-0000-0000-0000980F0000}"/>
    <cellStyle name="Comma 2 3 2 4 3" xfId="2618" xr:uid="{00000000-0005-0000-0000-0000990F0000}"/>
    <cellStyle name="Comma 2 3 2 4 3 2" xfId="7389" xr:uid="{00000000-0005-0000-0000-00009A0F0000}"/>
    <cellStyle name="Comma 2 3 2 4 3 3" xfId="4938" xr:uid="{00000000-0005-0000-0000-00009B0F0000}"/>
    <cellStyle name="Comma 2 3 2 4 4" xfId="4939" xr:uid="{00000000-0005-0000-0000-00009C0F0000}"/>
    <cellStyle name="Comma 2 3 2 4 5" xfId="4940" xr:uid="{00000000-0005-0000-0000-00009D0F0000}"/>
    <cellStyle name="Comma 2 3 2 4 6" xfId="6638" xr:uid="{00000000-0005-0000-0000-00009E0F0000}"/>
    <cellStyle name="Comma 2 3 2 4 7" xfId="4933" xr:uid="{00000000-0005-0000-0000-00009F0F0000}"/>
    <cellStyle name="Comma 2 3 2 5" xfId="1199" xr:uid="{00000000-0005-0000-0000-0000A00F0000}"/>
    <cellStyle name="Comma 2 3 2 5 2" xfId="3074" xr:uid="{00000000-0005-0000-0000-0000A10F0000}"/>
    <cellStyle name="Comma 2 3 2 5 2 2" xfId="7844" xr:uid="{00000000-0005-0000-0000-0000A20F0000}"/>
    <cellStyle name="Comma 2 3 2 5 2 3" xfId="4942" xr:uid="{00000000-0005-0000-0000-0000A30F0000}"/>
    <cellStyle name="Comma 2 3 2 5 3" xfId="4943" xr:uid="{00000000-0005-0000-0000-0000A40F0000}"/>
    <cellStyle name="Comma 2 3 2 5 4" xfId="4944" xr:uid="{00000000-0005-0000-0000-0000A50F0000}"/>
    <cellStyle name="Comma 2 3 2 5 5" xfId="6702" xr:uid="{00000000-0005-0000-0000-0000A60F0000}"/>
    <cellStyle name="Comma 2 3 2 5 6" xfId="4941" xr:uid="{00000000-0005-0000-0000-0000A70F0000}"/>
    <cellStyle name="Comma 2 3 2 6" xfId="2140" xr:uid="{00000000-0005-0000-0000-0000A80F0000}"/>
    <cellStyle name="Comma 2 3 2 6 2" xfId="6911" xr:uid="{00000000-0005-0000-0000-0000A90F0000}"/>
    <cellStyle name="Comma 2 3 2 6 3" xfId="4945" xr:uid="{00000000-0005-0000-0000-0000AA0F0000}"/>
    <cellStyle name="Comma 2 3 2 7" xfId="4946" xr:uid="{00000000-0005-0000-0000-0000AB0F0000}"/>
    <cellStyle name="Comma 2 3 2 8" xfId="4947" xr:uid="{00000000-0005-0000-0000-0000AC0F0000}"/>
    <cellStyle name="Comma 2 3 2 9" xfId="6575" xr:uid="{00000000-0005-0000-0000-0000AD0F0000}"/>
    <cellStyle name="Comma 2 3 3" xfId="320" xr:uid="{00000000-0005-0000-0000-0000AE0F0000}"/>
    <cellStyle name="Comma 2 3 3 2" xfId="554" xr:uid="{00000000-0005-0000-0000-0000AF0F0000}"/>
    <cellStyle name="Comma 2 3 3 2 2" xfId="1028" xr:uid="{00000000-0005-0000-0000-0000B00F0000}"/>
    <cellStyle name="Comma 2 3 3 2 2 2" xfId="1965" xr:uid="{00000000-0005-0000-0000-0000B10F0000}"/>
    <cellStyle name="Comma 2 3 3 2 2 2 2" xfId="3839" xr:uid="{00000000-0005-0000-0000-0000B20F0000}"/>
    <cellStyle name="Comma 2 3 3 2 2 2 2 2" xfId="8609" xr:uid="{00000000-0005-0000-0000-0000B30F0000}"/>
    <cellStyle name="Comma 2 3 3 2 2 2 2 3" xfId="4952" xr:uid="{00000000-0005-0000-0000-0000B40F0000}"/>
    <cellStyle name="Comma 2 3 3 2 2 2 3" xfId="4953" xr:uid="{00000000-0005-0000-0000-0000B50F0000}"/>
    <cellStyle name="Comma 2 3 3 2 2 2 4" xfId="4954" xr:uid="{00000000-0005-0000-0000-0000B60F0000}"/>
    <cellStyle name="Comma 2 3 3 2 2 2 5" xfId="6805" xr:uid="{00000000-0005-0000-0000-0000B70F0000}"/>
    <cellStyle name="Comma 2 3 3 2 2 2 6" xfId="4951" xr:uid="{00000000-0005-0000-0000-0000B80F0000}"/>
    <cellStyle name="Comma 2 3 3 2 2 3" xfId="2905" xr:uid="{00000000-0005-0000-0000-0000B90F0000}"/>
    <cellStyle name="Comma 2 3 3 2 2 3 2" xfId="7676" xr:uid="{00000000-0005-0000-0000-0000BA0F0000}"/>
    <cellStyle name="Comma 2 3 3 2 2 3 3" xfId="4955" xr:uid="{00000000-0005-0000-0000-0000BB0F0000}"/>
    <cellStyle name="Comma 2 3 3 2 2 4" xfId="4956" xr:uid="{00000000-0005-0000-0000-0000BC0F0000}"/>
    <cellStyle name="Comma 2 3 3 2 2 5" xfId="4957" xr:uid="{00000000-0005-0000-0000-0000BD0F0000}"/>
    <cellStyle name="Comma 2 3 3 2 2 6" xfId="6678" xr:uid="{00000000-0005-0000-0000-0000BE0F0000}"/>
    <cellStyle name="Comma 2 3 3 2 2 7" xfId="4950" xr:uid="{00000000-0005-0000-0000-0000BF0F0000}"/>
    <cellStyle name="Comma 2 3 3 2 3" xfId="1499" xr:uid="{00000000-0005-0000-0000-0000C00F0000}"/>
    <cellStyle name="Comma 2 3 3 2 3 2" xfId="3373" xr:uid="{00000000-0005-0000-0000-0000C10F0000}"/>
    <cellStyle name="Comma 2 3 3 2 3 2 2" xfId="8143" xr:uid="{00000000-0005-0000-0000-0000C20F0000}"/>
    <cellStyle name="Comma 2 3 3 2 3 2 3" xfId="4959" xr:uid="{00000000-0005-0000-0000-0000C30F0000}"/>
    <cellStyle name="Comma 2 3 3 2 3 3" xfId="4960" xr:uid="{00000000-0005-0000-0000-0000C40F0000}"/>
    <cellStyle name="Comma 2 3 3 2 3 4" xfId="4961" xr:uid="{00000000-0005-0000-0000-0000C50F0000}"/>
    <cellStyle name="Comma 2 3 3 2 3 5" xfId="6742" xr:uid="{00000000-0005-0000-0000-0000C60F0000}"/>
    <cellStyle name="Comma 2 3 3 2 3 6" xfId="4958" xr:uid="{00000000-0005-0000-0000-0000C70F0000}"/>
    <cellStyle name="Comma 2 3 3 2 4" xfId="2439" xr:uid="{00000000-0005-0000-0000-0000C80F0000}"/>
    <cellStyle name="Comma 2 3 3 2 4 2" xfId="7210" xr:uid="{00000000-0005-0000-0000-0000C90F0000}"/>
    <cellStyle name="Comma 2 3 3 2 4 3" xfId="4962" xr:uid="{00000000-0005-0000-0000-0000CA0F0000}"/>
    <cellStyle name="Comma 2 3 3 2 5" xfId="4963" xr:uid="{00000000-0005-0000-0000-0000CB0F0000}"/>
    <cellStyle name="Comma 2 3 3 2 6" xfId="4964" xr:uid="{00000000-0005-0000-0000-0000CC0F0000}"/>
    <cellStyle name="Comma 2 3 3 2 7" xfId="6615" xr:uid="{00000000-0005-0000-0000-0000CD0F0000}"/>
    <cellStyle name="Comma 2 3 3 2 8" xfId="4949" xr:uid="{00000000-0005-0000-0000-0000CE0F0000}"/>
    <cellStyle name="Comma 2 3 3 3" xfId="794" xr:uid="{00000000-0005-0000-0000-0000CF0F0000}"/>
    <cellStyle name="Comma 2 3 3 3 2" xfId="1731" xr:uid="{00000000-0005-0000-0000-0000D00F0000}"/>
    <cellStyle name="Comma 2 3 3 3 2 2" xfId="3605" xr:uid="{00000000-0005-0000-0000-0000D10F0000}"/>
    <cellStyle name="Comma 2 3 3 3 2 2 2" xfId="8375" xr:uid="{00000000-0005-0000-0000-0000D20F0000}"/>
    <cellStyle name="Comma 2 3 3 3 2 2 3" xfId="4967" xr:uid="{00000000-0005-0000-0000-0000D30F0000}"/>
    <cellStyle name="Comma 2 3 3 3 2 3" xfId="4968" xr:uid="{00000000-0005-0000-0000-0000D40F0000}"/>
    <cellStyle name="Comma 2 3 3 3 2 4" xfId="4969" xr:uid="{00000000-0005-0000-0000-0000D50F0000}"/>
    <cellStyle name="Comma 2 3 3 3 2 5" xfId="6773" xr:uid="{00000000-0005-0000-0000-0000D60F0000}"/>
    <cellStyle name="Comma 2 3 3 3 2 6" xfId="4966" xr:uid="{00000000-0005-0000-0000-0000D70F0000}"/>
    <cellStyle name="Comma 2 3 3 3 3" xfId="2671" xr:uid="{00000000-0005-0000-0000-0000D80F0000}"/>
    <cellStyle name="Comma 2 3 3 3 3 2" xfId="7442" xr:uid="{00000000-0005-0000-0000-0000D90F0000}"/>
    <cellStyle name="Comma 2 3 3 3 3 3" xfId="4970" xr:uid="{00000000-0005-0000-0000-0000DA0F0000}"/>
    <cellStyle name="Comma 2 3 3 3 4" xfId="4971" xr:uid="{00000000-0005-0000-0000-0000DB0F0000}"/>
    <cellStyle name="Comma 2 3 3 3 5" xfId="4972" xr:uid="{00000000-0005-0000-0000-0000DC0F0000}"/>
    <cellStyle name="Comma 2 3 3 3 6" xfId="6646" xr:uid="{00000000-0005-0000-0000-0000DD0F0000}"/>
    <cellStyle name="Comma 2 3 3 3 7" xfId="4965" xr:uid="{00000000-0005-0000-0000-0000DE0F0000}"/>
    <cellStyle name="Comma 2 3 3 4" xfId="1265" xr:uid="{00000000-0005-0000-0000-0000DF0F0000}"/>
    <cellStyle name="Comma 2 3 3 4 2" xfId="3139" xr:uid="{00000000-0005-0000-0000-0000E00F0000}"/>
    <cellStyle name="Comma 2 3 3 4 2 2" xfId="7909" xr:uid="{00000000-0005-0000-0000-0000E10F0000}"/>
    <cellStyle name="Comma 2 3 3 4 2 3" xfId="4974" xr:uid="{00000000-0005-0000-0000-0000E20F0000}"/>
    <cellStyle name="Comma 2 3 3 4 3" xfId="4975" xr:uid="{00000000-0005-0000-0000-0000E30F0000}"/>
    <cellStyle name="Comma 2 3 3 4 4" xfId="4976" xr:uid="{00000000-0005-0000-0000-0000E40F0000}"/>
    <cellStyle name="Comma 2 3 3 4 5" xfId="6710" xr:uid="{00000000-0005-0000-0000-0000E50F0000}"/>
    <cellStyle name="Comma 2 3 3 4 6" xfId="4973" xr:uid="{00000000-0005-0000-0000-0000E60F0000}"/>
    <cellStyle name="Comma 2 3 3 5" xfId="2205" xr:uid="{00000000-0005-0000-0000-0000E70F0000}"/>
    <cellStyle name="Comma 2 3 3 5 2" xfId="6976" xr:uid="{00000000-0005-0000-0000-0000E80F0000}"/>
    <cellStyle name="Comma 2 3 3 5 3" xfId="4977" xr:uid="{00000000-0005-0000-0000-0000E90F0000}"/>
    <cellStyle name="Comma 2 3 3 6" xfId="4978" xr:uid="{00000000-0005-0000-0000-0000EA0F0000}"/>
    <cellStyle name="Comma 2 3 3 7" xfId="4979" xr:uid="{00000000-0005-0000-0000-0000EB0F0000}"/>
    <cellStyle name="Comma 2 3 3 8" xfId="6583" xr:uid="{00000000-0005-0000-0000-0000EC0F0000}"/>
    <cellStyle name="Comma 2 3 3 9" xfId="4948" xr:uid="{00000000-0005-0000-0000-0000ED0F0000}"/>
    <cellStyle name="Comma 2 3 4" xfId="437" xr:uid="{00000000-0005-0000-0000-0000EE0F0000}"/>
    <cellStyle name="Comma 2 3 4 2" xfId="911" xr:uid="{00000000-0005-0000-0000-0000EF0F0000}"/>
    <cellStyle name="Comma 2 3 4 2 2" xfId="1848" xr:uid="{00000000-0005-0000-0000-0000F00F0000}"/>
    <cellStyle name="Comma 2 3 4 2 2 2" xfId="3722" xr:uid="{00000000-0005-0000-0000-0000F10F0000}"/>
    <cellStyle name="Comma 2 3 4 2 2 2 2" xfId="8492" xr:uid="{00000000-0005-0000-0000-0000F20F0000}"/>
    <cellStyle name="Comma 2 3 4 2 2 2 3" xfId="4983" xr:uid="{00000000-0005-0000-0000-0000F30F0000}"/>
    <cellStyle name="Comma 2 3 4 2 2 3" xfId="4984" xr:uid="{00000000-0005-0000-0000-0000F40F0000}"/>
    <cellStyle name="Comma 2 3 4 2 2 4" xfId="4985" xr:uid="{00000000-0005-0000-0000-0000F50F0000}"/>
    <cellStyle name="Comma 2 3 4 2 2 5" xfId="6789" xr:uid="{00000000-0005-0000-0000-0000F60F0000}"/>
    <cellStyle name="Comma 2 3 4 2 2 6" xfId="4982" xr:uid="{00000000-0005-0000-0000-0000F70F0000}"/>
    <cellStyle name="Comma 2 3 4 2 3" xfId="2788" xr:uid="{00000000-0005-0000-0000-0000F80F0000}"/>
    <cellStyle name="Comma 2 3 4 2 3 2" xfId="7559" xr:uid="{00000000-0005-0000-0000-0000F90F0000}"/>
    <cellStyle name="Comma 2 3 4 2 3 3" xfId="4986" xr:uid="{00000000-0005-0000-0000-0000FA0F0000}"/>
    <cellStyle name="Comma 2 3 4 2 4" xfId="4987" xr:uid="{00000000-0005-0000-0000-0000FB0F0000}"/>
    <cellStyle name="Comma 2 3 4 2 5" xfId="4988" xr:uid="{00000000-0005-0000-0000-0000FC0F0000}"/>
    <cellStyle name="Comma 2 3 4 2 6" xfId="6662" xr:uid="{00000000-0005-0000-0000-0000FD0F0000}"/>
    <cellStyle name="Comma 2 3 4 2 7" xfId="4981" xr:uid="{00000000-0005-0000-0000-0000FE0F0000}"/>
    <cellStyle name="Comma 2 3 4 3" xfId="1382" xr:uid="{00000000-0005-0000-0000-0000FF0F0000}"/>
    <cellStyle name="Comma 2 3 4 3 2" xfId="3256" xr:uid="{00000000-0005-0000-0000-000000100000}"/>
    <cellStyle name="Comma 2 3 4 3 2 2" xfId="8026" xr:uid="{00000000-0005-0000-0000-000001100000}"/>
    <cellStyle name="Comma 2 3 4 3 2 3" xfId="4990" xr:uid="{00000000-0005-0000-0000-000002100000}"/>
    <cellStyle name="Comma 2 3 4 3 3" xfId="4991" xr:uid="{00000000-0005-0000-0000-000003100000}"/>
    <cellStyle name="Comma 2 3 4 3 4" xfId="4992" xr:uid="{00000000-0005-0000-0000-000004100000}"/>
    <cellStyle name="Comma 2 3 4 3 5" xfId="6726" xr:uid="{00000000-0005-0000-0000-000005100000}"/>
    <cellStyle name="Comma 2 3 4 3 6" xfId="4989" xr:uid="{00000000-0005-0000-0000-000006100000}"/>
    <cellStyle name="Comma 2 3 4 4" xfId="2322" xr:uid="{00000000-0005-0000-0000-000007100000}"/>
    <cellStyle name="Comma 2 3 4 4 2" xfId="7093" xr:uid="{00000000-0005-0000-0000-000008100000}"/>
    <cellStyle name="Comma 2 3 4 4 3" xfId="4993" xr:uid="{00000000-0005-0000-0000-000009100000}"/>
    <cellStyle name="Comma 2 3 4 5" xfId="4994" xr:uid="{00000000-0005-0000-0000-00000A100000}"/>
    <cellStyle name="Comma 2 3 4 6" xfId="4995" xr:uid="{00000000-0005-0000-0000-00000B100000}"/>
    <cellStyle name="Comma 2 3 4 7" xfId="6599" xr:uid="{00000000-0005-0000-0000-00000C100000}"/>
    <cellStyle name="Comma 2 3 4 8" xfId="4980" xr:uid="{00000000-0005-0000-0000-00000D100000}"/>
    <cellStyle name="Comma 2 3 5" xfId="689" xr:uid="{00000000-0005-0000-0000-00000E100000}"/>
    <cellStyle name="Comma 2 3 5 2" xfId="1626" xr:uid="{00000000-0005-0000-0000-00000F100000}"/>
    <cellStyle name="Comma 2 3 5 2 2" xfId="3500" xr:uid="{00000000-0005-0000-0000-000010100000}"/>
    <cellStyle name="Comma 2 3 5 2 2 2" xfId="8270" xr:uid="{00000000-0005-0000-0000-000011100000}"/>
    <cellStyle name="Comma 2 3 5 2 2 3" xfId="4998" xr:uid="{00000000-0005-0000-0000-000012100000}"/>
    <cellStyle name="Comma 2 3 5 2 3" xfId="4999" xr:uid="{00000000-0005-0000-0000-000013100000}"/>
    <cellStyle name="Comma 2 3 5 2 4" xfId="5000" xr:uid="{00000000-0005-0000-0000-000014100000}"/>
    <cellStyle name="Comma 2 3 5 2 5" xfId="6757" xr:uid="{00000000-0005-0000-0000-000015100000}"/>
    <cellStyle name="Comma 2 3 5 2 6" xfId="4997" xr:uid="{00000000-0005-0000-0000-000016100000}"/>
    <cellStyle name="Comma 2 3 5 3" xfId="2566" xr:uid="{00000000-0005-0000-0000-000017100000}"/>
    <cellStyle name="Comma 2 3 5 3 2" xfId="7337" xr:uid="{00000000-0005-0000-0000-000018100000}"/>
    <cellStyle name="Comma 2 3 5 3 3" xfId="5001" xr:uid="{00000000-0005-0000-0000-000019100000}"/>
    <cellStyle name="Comma 2 3 5 4" xfId="5002" xr:uid="{00000000-0005-0000-0000-00001A100000}"/>
    <cellStyle name="Comma 2 3 5 5" xfId="5003" xr:uid="{00000000-0005-0000-0000-00001B100000}"/>
    <cellStyle name="Comma 2 3 5 6" xfId="6630" xr:uid="{00000000-0005-0000-0000-00001C100000}"/>
    <cellStyle name="Comma 2 3 5 7" xfId="4996" xr:uid="{00000000-0005-0000-0000-00001D100000}"/>
    <cellStyle name="Comma 2 3 6" xfId="1147" xr:uid="{00000000-0005-0000-0000-00001E100000}"/>
    <cellStyle name="Comma 2 3 6 2" xfId="3022" xr:uid="{00000000-0005-0000-0000-00001F100000}"/>
    <cellStyle name="Comma 2 3 6 2 2" xfId="7792" xr:uid="{00000000-0005-0000-0000-000020100000}"/>
    <cellStyle name="Comma 2 3 6 2 3" xfId="5005" xr:uid="{00000000-0005-0000-0000-000021100000}"/>
    <cellStyle name="Comma 2 3 6 3" xfId="5006" xr:uid="{00000000-0005-0000-0000-000022100000}"/>
    <cellStyle name="Comma 2 3 6 4" xfId="5007" xr:uid="{00000000-0005-0000-0000-000023100000}"/>
    <cellStyle name="Comma 2 3 6 5" xfId="6694" xr:uid="{00000000-0005-0000-0000-000024100000}"/>
    <cellStyle name="Comma 2 3 6 6" xfId="5004" xr:uid="{00000000-0005-0000-0000-000025100000}"/>
    <cellStyle name="Comma 2 3 7" xfId="2088" xr:uid="{00000000-0005-0000-0000-000026100000}"/>
    <cellStyle name="Comma 2 3 7 2" xfId="6859" xr:uid="{00000000-0005-0000-0000-000027100000}"/>
    <cellStyle name="Comma 2 3 7 3" xfId="5008" xr:uid="{00000000-0005-0000-0000-000028100000}"/>
    <cellStyle name="Comma 2 3 8" xfId="5009" xr:uid="{00000000-0005-0000-0000-000029100000}"/>
    <cellStyle name="Comma 2 3 9" xfId="5010" xr:uid="{00000000-0005-0000-0000-00002A100000}"/>
    <cellStyle name="Comma 2 4" xfId="189" xr:uid="{00000000-0005-0000-0000-00002B100000}"/>
    <cellStyle name="Comma 2 4 10" xfId="5011" xr:uid="{00000000-0005-0000-0000-00002C100000}"/>
    <cellStyle name="Comma 2 4 2" xfId="346" xr:uid="{00000000-0005-0000-0000-00002D100000}"/>
    <cellStyle name="Comma 2 4 2 2" xfId="580" xr:uid="{00000000-0005-0000-0000-00002E100000}"/>
    <cellStyle name="Comma 2 4 2 2 2" xfId="1054" xr:uid="{00000000-0005-0000-0000-00002F100000}"/>
    <cellStyle name="Comma 2 4 2 2 2 2" xfId="1991" xr:uid="{00000000-0005-0000-0000-000030100000}"/>
    <cellStyle name="Comma 2 4 2 2 2 2 2" xfId="3865" xr:uid="{00000000-0005-0000-0000-000031100000}"/>
    <cellStyle name="Comma 2 4 2 2 2 2 2 2" xfId="8635" xr:uid="{00000000-0005-0000-0000-000032100000}"/>
    <cellStyle name="Comma 2 4 2 2 2 2 2 3" xfId="5016" xr:uid="{00000000-0005-0000-0000-000033100000}"/>
    <cellStyle name="Comma 2 4 2 2 2 2 3" xfId="5017" xr:uid="{00000000-0005-0000-0000-000034100000}"/>
    <cellStyle name="Comma 2 4 2 2 2 2 4" xfId="5018" xr:uid="{00000000-0005-0000-0000-000035100000}"/>
    <cellStyle name="Comma 2 4 2 2 2 2 5" xfId="6809" xr:uid="{00000000-0005-0000-0000-000036100000}"/>
    <cellStyle name="Comma 2 4 2 2 2 2 6" xfId="5015" xr:uid="{00000000-0005-0000-0000-000037100000}"/>
    <cellStyle name="Comma 2 4 2 2 2 3" xfId="2931" xr:uid="{00000000-0005-0000-0000-000038100000}"/>
    <cellStyle name="Comma 2 4 2 2 2 3 2" xfId="7702" xr:uid="{00000000-0005-0000-0000-000039100000}"/>
    <cellStyle name="Comma 2 4 2 2 2 3 3" xfId="5019" xr:uid="{00000000-0005-0000-0000-00003A100000}"/>
    <cellStyle name="Comma 2 4 2 2 2 4" xfId="5020" xr:uid="{00000000-0005-0000-0000-00003B100000}"/>
    <cellStyle name="Comma 2 4 2 2 2 5" xfId="5021" xr:uid="{00000000-0005-0000-0000-00003C100000}"/>
    <cellStyle name="Comma 2 4 2 2 2 6" xfId="6682" xr:uid="{00000000-0005-0000-0000-00003D100000}"/>
    <cellStyle name="Comma 2 4 2 2 2 7" xfId="5014" xr:uid="{00000000-0005-0000-0000-00003E100000}"/>
    <cellStyle name="Comma 2 4 2 2 3" xfId="1525" xr:uid="{00000000-0005-0000-0000-00003F100000}"/>
    <cellStyle name="Comma 2 4 2 2 3 2" xfId="3399" xr:uid="{00000000-0005-0000-0000-000040100000}"/>
    <cellStyle name="Comma 2 4 2 2 3 2 2" xfId="8169" xr:uid="{00000000-0005-0000-0000-000041100000}"/>
    <cellStyle name="Comma 2 4 2 2 3 2 3" xfId="5023" xr:uid="{00000000-0005-0000-0000-000042100000}"/>
    <cellStyle name="Comma 2 4 2 2 3 3" xfId="5024" xr:uid="{00000000-0005-0000-0000-000043100000}"/>
    <cellStyle name="Comma 2 4 2 2 3 4" xfId="5025" xr:uid="{00000000-0005-0000-0000-000044100000}"/>
    <cellStyle name="Comma 2 4 2 2 3 5" xfId="6746" xr:uid="{00000000-0005-0000-0000-000045100000}"/>
    <cellStyle name="Comma 2 4 2 2 3 6" xfId="5022" xr:uid="{00000000-0005-0000-0000-000046100000}"/>
    <cellStyle name="Comma 2 4 2 2 4" xfId="2465" xr:uid="{00000000-0005-0000-0000-000047100000}"/>
    <cellStyle name="Comma 2 4 2 2 4 2" xfId="7236" xr:uid="{00000000-0005-0000-0000-000048100000}"/>
    <cellStyle name="Comma 2 4 2 2 4 3" xfId="5026" xr:uid="{00000000-0005-0000-0000-000049100000}"/>
    <cellStyle name="Comma 2 4 2 2 5" xfId="5027" xr:uid="{00000000-0005-0000-0000-00004A100000}"/>
    <cellStyle name="Comma 2 4 2 2 6" xfId="5028" xr:uid="{00000000-0005-0000-0000-00004B100000}"/>
    <cellStyle name="Comma 2 4 2 2 7" xfId="6619" xr:uid="{00000000-0005-0000-0000-00004C100000}"/>
    <cellStyle name="Comma 2 4 2 2 8" xfId="5013" xr:uid="{00000000-0005-0000-0000-00004D100000}"/>
    <cellStyle name="Comma 2 4 2 3" xfId="820" xr:uid="{00000000-0005-0000-0000-00004E100000}"/>
    <cellStyle name="Comma 2 4 2 3 2" xfId="1757" xr:uid="{00000000-0005-0000-0000-00004F100000}"/>
    <cellStyle name="Comma 2 4 2 3 2 2" xfId="3631" xr:uid="{00000000-0005-0000-0000-000050100000}"/>
    <cellStyle name="Comma 2 4 2 3 2 2 2" xfId="8401" xr:uid="{00000000-0005-0000-0000-000051100000}"/>
    <cellStyle name="Comma 2 4 2 3 2 2 3" xfId="5031" xr:uid="{00000000-0005-0000-0000-000052100000}"/>
    <cellStyle name="Comma 2 4 2 3 2 3" xfId="5032" xr:uid="{00000000-0005-0000-0000-000053100000}"/>
    <cellStyle name="Comma 2 4 2 3 2 4" xfId="5033" xr:uid="{00000000-0005-0000-0000-000054100000}"/>
    <cellStyle name="Comma 2 4 2 3 2 5" xfId="6777" xr:uid="{00000000-0005-0000-0000-000055100000}"/>
    <cellStyle name="Comma 2 4 2 3 2 6" xfId="5030" xr:uid="{00000000-0005-0000-0000-000056100000}"/>
    <cellStyle name="Comma 2 4 2 3 3" xfId="2697" xr:uid="{00000000-0005-0000-0000-000057100000}"/>
    <cellStyle name="Comma 2 4 2 3 3 2" xfId="7468" xr:uid="{00000000-0005-0000-0000-000058100000}"/>
    <cellStyle name="Comma 2 4 2 3 3 3" xfId="5034" xr:uid="{00000000-0005-0000-0000-000059100000}"/>
    <cellStyle name="Comma 2 4 2 3 4" xfId="5035" xr:uid="{00000000-0005-0000-0000-00005A100000}"/>
    <cellStyle name="Comma 2 4 2 3 5" xfId="5036" xr:uid="{00000000-0005-0000-0000-00005B100000}"/>
    <cellStyle name="Comma 2 4 2 3 6" xfId="6650" xr:uid="{00000000-0005-0000-0000-00005C100000}"/>
    <cellStyle name="Comma 2 4 2 3 7" xfId="5029" xr:uid="{00000000-0005-0000-0000-00005D100000}"/>
    <cellStyle name="Comma 2 4 2 4" xfId="1291" xr:uid="{00000000-0005-0000-0000-00005E100000}"/>
    <cellStyle name="Comma 2 4 2 4 2" xfId="3165" xr:uid="{00000000-0005-0000-0000-00005F100000}"/>
    <cellStyle name="Comma 2 4 2 4 2 2" xfId="7935" xr:uid="{00000000-0005-0000-0000-000060100000}"/>
    <cellStyle name="Comma 2 4 2 4 2 3" xfId="5038" xr:uid="{00000000-0005-0000-0000-000061100000}"/>
    <cellStyle name="Comma 2 4 2 4 3" xfId="5039" xr:uid="{00000000-0005-0000-0000-000062100000}"/>
    <cellStyle name="Comma 2 4 2 4 4" xfId="5040" xr:uid="{00000000-0005-0000-0000-000063100000}"/>
    <cellStyle name="Comma 2 4 2 4 5" xfId="6714" xr:uid="{00000000-0005-0000-0000-000064100000}"/>
    <cellStyle name="Comma 2 4 2 4 6" xfId="5037" xr:uid="{00000000-0005-0000-0000-000065100000}"/>
    <cellStyle name="Comma 2 4 2 5" xfId="2231" xr:uid="{00000000-0005-0000-0000-000066100000}"/>
    <cellStyle name="Comma 2 4 2 5 2" xfId="7002" xr:uid="{00000000-0005-0000-0000-000067100000}"/>
    <cellStyle name="Comma 2 4 2 5 3" xfId="5041" xr:uid="{00000000-0005-0000-0000-000068100000}"/>
    <cellStyle name="Comma 2 4 2 6" xfId="5042" xr:uid="{00000000-0005-0000-0000-000069100000}"/>
    <cellStyle name="Comma 2 4 2 7" xfId="5043" xr:uid="{00000000-0005-0000-0000-00006A100000}"/>
    <cellStyle name="Comma 2 4 2 8" xfId="6587" xr:uid="{00000000-0005-0000-0000-00006B100000}"/>
    <cellStyle name="Comma 2 4 2 9" xfId="5012" xr:uid="{00000000-0005-0000-0000-00006C100000}"/>
    <cellStyle name="Comma 2 4 3" xfId="463" xr:uid="{00000000-0005-0000-0000-00006D100000}"/>
    <cellStyle name="Comma 2 4 3 2" xfId="937" xr:uid="{00000000-0005-0000-0000-00006E100000}"/>
    <cellStyle name="Comma 2 4 3 2 2" xfId="1874" xr:uid="{00000000-0005-0000-0000-00006F100000}"/>
    <cellStyle name="Comma 2 4 3 2 2 2" xfId="3748" xr:uid="{00000000-0005-0000-0000-000070100000}"/>
    <cellStyle name="Comma 2 4 3 2 2 2 2" xfId="8518" xr:uid="{00000000-0005-0000-0000-000071100000}"/>
    <cellStyle name="Comma 2 4 3 2 2 2 3" xfId="5047" xr:uid="{00000000-0005-0000-0000-000072100000}"/>
    <cellStyle name="Comma 2 4 3 2 2 3" xfId="5048" xr:uid="{00000000-0005-0000-0000-000073100000}"/>
    <cellStyle name="Comma 2 4 3 2 2 4" xfId="5049" xr:uid="{00000000-0005-0000-0000-000074100000}"/>
    <cellStyle name="Comma 2 4 3 2 2 5" xfId="6793" xr:uid="{00000000-0005-0000-0000-000075100000}"/>
    <cellStyle name="Comma 2 4 3 2 2 6" xfId="5046" xr:uid="{00000000-0005-0000-0000-000076100000}"/>
    <cellStyle name="Comma 2 4 3 2 3" xfId="2814" xr:uid="{00000000-0005-0000-0000-000077100000}"/>
    <cellStyle name="Comma 2 4 3 2 3 2" xfId="7585" xr:uid="{00000000-0005-0000-0000-000078100000}"/>
    <cellStyle name="Comma 2 4 3 2 3 3" xfId="5050" xr:uid="{00000000-0005-0000-0000-000079100000}"/>
    <cellStyle name="Comma 2 4 3 2 4" xfId="5051" xr:uid="{00000000-0005-0000-0000-00007A100000}"/>
    <cellStyle name="Comma 2 4 3 2 5" xfId="5052" xr:uid="{00000000-0005-0000-0000-00007B100000}"/>
    <cellStyle name="Comma 2 4 3 2 6" xfId="6666" xr:uid="{00000000-0005-0000-0000-00007C100000}"/>
    <cellStyle name="Comma 2 4 3 2 7" xfId="5045" xr:uid="{00000000-0005-0000-0000-00007D100000}"/>
    <cellStyle name="Comma 2 4 3 3" xfId="1408" xr:uid="{00000000-0005-0000-0000-00007E100000}"/>
    <cellStyle name="Comma 2 4 3 3 2" xfId="3282" xr:uid="{00000000-0005-0000-0000-00007F100000}"/>
    <cellStyle name="Comma 2 4 3 3 2 2" xfId="8052" xr:uid="{00000000-0005-0000-0000-000080100000}"/>
    <cellStyle name="Comma 2 4 3 3 2 3" xfId="5054" xr:uid="{00000000-0005-0000-0000-000081100000}"/>
    <cellStyle name="Comma 2 4 3 3 3" xfId="5055" xr:uid="{00000000-0005-0000-0000-000082100000}"/>
    <cellStyle name="Comma 2 4 3 3 4" xfId="5056" xr:uid="{00000000-0005-0000-0000-000083100000}"/>
    <cellStyle name="Comma 2 4 3 3 5" xfId="6730" xr:uid="{00000000-0005-0000-0000-000084100000}"/>
    <cellStyle name="Comma 2 4 3 3 6" xfId="5053" xr:uid="{00000000-0005-0000-0000-000085100000}"/>
    <cellStyle name="Comma 2 4 3 4" xfId="2348" xr:uid="{00000000-0005-0000-0000-000086100000}"/>
    <cellStyle name="Comma 2 4 3 4 2" xfId="7119" xr:uid="{00000000-0005-0000-0000-000087100000}"/>
    <cellStyle name="Comma 2 4 3 4 3" xfId="5057" xr:uid="{00000000-0005-0000-0000-000088100000}"/>
    <cellStyle name="Comma 2 4 3 5" xfId="5058" xr:uid="{00000000-0005-0000-0000-000089100000}"/>
    <cellStyle name="Comma 2 4 3 6" xfId="5059" xr:uid="{00000000-0005-0000-0000-00008A100000}"/>
    <cellStyle name="Comma 2 4 3 7" xfId="6603" xr:uid="{00000000-0005-0000-0000-00008B100000}"/>
    <cellStyle name="Comma 2 4 3 8" xfId="5044" xr:uid="{00000000-0005-0000-0000-00008C100000}"/>
    <cellStyle name="Comma 2 4 4" xfId="715" xr:uid="{00000000-0005-0000-0000-00008D100000}"/>
    <cellStyle name="Comma 2 4 4 2" xfId="1652" xr:uid="{00000000-0005-0000-0000-00008E100000}"/>
    <cellStyle name="Comma 2 4 4 2 2" xfId="3526" xr:uid="{00000000-0005-0000-0000-00008F100000}"/>
    <cellStyle name="Comma 2 4 4 2 2 2" xfId="8296" xr:uid="{00000000-0005-0000-0000-000090100000}"/>
    <cellStyle name="Comma 2 4 4 2 2 3" xfId="5062" xr:uid="{00000000-0005-0000-0000-000091100000}"/>
    <cellStyle name="Comma 2 4 4 2 3" xfId="5063" xr:uid="{00000000-0005-0000-0000-000092100000}"/>
    <cellStyle name="Comma 2 4 4 2 4" xfId="5064" xr:uid="{00000000-0005-0000-0000-000093100000}"/>
    <cellStyle name="Comma 2 4 4 2 5" xfId="6761" xr:uid="{00000000-0005-0000-0000-000094100000}"/>
    <cellStyle name="Comma 2 4 4 2 6" xfId="5061" xr:uid="{00000000-0005-0000-0000-000095100000}"/>
    <cellStyle name="Comma 2 4 4 3" xfId="2592" xr:uid="{00000000-0005-0000-0000-000096100000}"/>
    <cellStyle name="Comma 2 4 4 3 2" xfId="7363" xr:uid="{00000000-0005-0000-0000-000097100000}"/>
    <cellStyle name="Comma 2 4 4 3 3" xfId="5065" xr:uid="{00000000-0005-0000-0000-000098100000}"/>
    <cellStyle name="Comma 2 4 4 4" xfId="5066" xr:uid="{00000000-0005-0000-0000-000099100000}"/>
    <cellStyle name="Comma 2 4 4 5" xfId="5067" xr:uid="{00000000-0005-0000-0000-00009A100000}"/>
    <cellStyle name="Comma 2 4 4 6" xfId="6634" xr:uid="{00000000-0005-0000-0000-00009B100000}"/>
    <cellStyle name="Comma 2 4 4 7" xfId="5060" xr:uid="{00000000-0005-0000-0000-00009C100000}"/>
    <cellStyle name="Comma 2 4 5" xfId="1173" xr:uid="{00000000-0005-0000-0000-00009D100000}"/>
    <cellStyle name="Comma 2 4 5 2" xfId="3048" xr:uid="{00000000-0005-0000-0000-00009E100000}"/>
    <cellStyle name="Comma 2 4 5 2 2" xfId="7818" xr:uid="{00000000-0005-0000-0000-00009F100000}"/>
    <cellStyle name="Comma 2 4 5 2 3" xfId="5069" xr:uid="{00000000-0005-0000-0000-0000A0100000}"/>
    <cellStyle name="Comma 2 4 5 3" xfId="5070" xr:uid="{00000000-0005-0000-0000-0000A1100000}"/>
    <cellStyle name="Comma 2 4 5 4" xfId="5071" xr:uid="{00000000-0005-0000-0000-0000A2100000}"/>
    <cellStyle name="Comma 2 4 5 5" xfId="6698" xr:uid="{00000000-0005-0000-0000-0000A3100000}"/>
    <cellStyle name="Comma 2 4 5 6" xfId="5068" xr:uid="{00000000-0005-0000-0000-0000A4100000}"/>
    <cellStyle name="Comma 2 4 6" xfId="2114" xr:uid="{00000000-0005-0000-0000-0000A5100000}"/>
    <cellStyle name="Comma 2 4 6 2" xfId="6885" xr:uid="{00000000-0005-0000-0000-0000A6100000}"/>
    <cellStyle name="Comma 2 4 6 3" xfId="5072" xr:uid="{00000000-0005-0000-0000-0000A7100000}"/>
    <cellStyle name="Comma 2 4 7" xfId="5073" xr:uid="{00000000-0005-0000-0000-0000A8100000}"/>
    <cellStyle name="Comma 2 4 8" xfId="5074" xr:uid="{00000000-0005-0000-0000-0000A9100000}"/>
    <cellStyle name="Comma 2 4 9" xfId="6571" xr:uid="{00000000-0005-0000-0000-0000AA100000}"/>
    <cellStyle name="Comma 2 5" xfId="294" xr:uid="{00000000-0005-0000-0000-0000AB100000}"/>
    <cellStyle name="Comma 2 5 2" xfId="528" xr:uid="{00000000-0005-0000-0000-0000AC100000}"/>
    <cellStyle name="Comma 2 5 2 2" xfId="1002" xr:uid="{00000000-0005-0000-0000-0000AD100000}"/>
    <cellStyle name="Comma 2 5 2 2 2" xfId="1939" xr:uid="{00000000-0005-0000-0000-0000AE100000}"/>
    <cellStyle name="Comma 2 5 2 2 2 2" xfId="3813" xr:uid="{00000000-0005-0000-0000-0000AF100000}"/>
    <cellStyle name="Comma 2 5 2 2 2 2 2" xfId="8583" xr:uid="{00000000-0005-0000-0000-0000B0100000}"/>
    <cellStyle name="Comma 2 5 2 2 2 2 3" xfId="5079" xr:uid="{00000000-0005-0000-0000-0000B1100000}"/>
    <cellStyle name="Comma 2 5 2 2 2 3" xfId="5080" xr:uid="{00000000-0005-0000-0000-0000B2100000}"/>
    <cellStyle name="Comma 2 5 2 2 2 4" xfId="5081" xr:uid="{00000000-0005-0000-0000-0000B3100000}"/>
    <cellStyle name="Comma 2 5 2 2 2 5" xfId="6801" xr:uid="{00000000-0005-0000-0000-0000B4100000}"/>
    <cellStyle name="Comma 2 5 2 2 2 6" xfId="5078" xr:uid="{00000000-0005-0000-0000-0000B5100000}"/>
    <cellStyle name="Comma 2 5 2 2 3" xfId="2879" xr:uid="{00000000-0005-0000-0000-0000B6100000}"/>
    <cellStyle name="Comma 2 5 2 2 3 2" xfId="7650" xr:uid="{00000000-0005-0000-0000-0000B7100000}"/>
    <cellStyle name="Comma 2 5 2 2 3 3" xfId="5082" xr:uid="{00000000-0005-0000-0000-0000B8100000}"/>
    <cellStyle name="Comma 2 5 2 2 4" xfId="5083" xr:uid="{00000000-0005-0000-0000-0000B9100000}"/>
    <cellStyle name="Comma 2 5 2 2 5" xfId="5084" xr:uid="{00000000-0005-0000-0000-0000BA100000}"/>
    <cellStyle name="Comma 2 5 2 2 6" xfId="6674" xr:uid="{00000000-0005-0000-0000-0000BB100000}"/>
    <cellStyle name="Comma 2 5 2 2 7" xfId="5077" xr:uid="{00000000-0005-0000-0000-0000BC100000}"/>
    <cellStyle name="Comma 2 5 2 3" xfId="1473" xr:uid="{00000000-0005-0000-0000-0000BD100000}"/>
    <cellStyle name="Comma 2 5 2 3 2" xfId="3347" xr:uid="{00000000-0005-0000-0000-0000BE100000}"/>
    <cellStyle name="Comma 2 5 2 3 2 2" xfId="8117" xr:uid="{00000000-0005-0000-0000-0000BF100000}"/>
    <cellStyle name="Comma 2 5 2 3 2 3" xfId="5086" xr:uid="{00000000-0005-0000-0000-0000C0100000}"/>
    <cellStyle name="Comma 2 5 2 3 3" xfId="5087" xr:uid="{00000000-0005-0000-0000-0000C1100000}"/>
    <cellStyle name="Comma 2 5 2 3 4" xfId="5088" xr:uid="{00000000-0005-0000-0000-0000C2100000}"/>
    <cellStyle name="Comma 2 5 2 3 5" xfId="6738" xr:uid="{00000000-0005-0000-0000-0000C3100000}"/>
    <cellStyle name="Comma 2 5 2 3 6" xfId="5085" xr:uid="{00000000-0005-0000-0000-0000C4100000}"/>
    <cellStyle name="Comma 2 5 2 4" xfId="2413" xr:uid="{00000000-0005-0000-0000-0000C5100000}"/>
    <cellStyle name="Comma 2 5 2 4 2" xfId="7184" xr:uid="{00000000-0005-0000-0000-0000C6100000}"/>
    <cellStyle name="Comma 2 5 2 4 3" xfId="5089" xr:uid="{00000000-0005-0000-0000-0000C7100000}"/>
    <cellStyle name="Comma 2 5 2 5" xfId="5090" xr:uid="{00000000-0005-0000-0000-0000C8100000}"/>
    <cellStyle name="Comma 2 5 2 6" xfId="5091" xr:uid="{00000000-0005-0000-0000-0000C9100000}"/>
    <cellStyle name="Comma 2 5 2 7" xfId="6611" xr:uid="{00000000-0005-0000-0000-0000CA100000}"/>
    <cellStyle name="Comma 2 5 2 8" xfId="5076" xr:uid="{00000000-0005-0000-0000-0000CB100000}"/>
    <cellStyle name="Comma 2 5 3" xfId="768" xr:uid="{00000000-0005-0000-0000-0000CC100000}"/>
    <cellStyle name="Comma 2 5 3 2" xfId="1705" xr:uid="{00000000-0005-0000-0000-0000CD100000}"/>
    <cellStyle name="Comma 2 5 3 2 2" xfId="3579" xr:uid="{00000000-0005-0000-0000-0000CE100000}"/>
    <cellStyle name="Comma 2 5 3 2 2 2" xfId="8349" xr:uid="{00000000-0005-0000-0000-0000CF100000}"/>
    <cellStyle name="Comma 2 5 3 2 2 3" xfId="5094" xr:uid="{00000000-0005-0000-0000-0000D0100000}"/>
    <cellStyle name="Comma 2 5 3 2 3" xfId="5095" xr:uid="{00000000-0005-0000-0000-0000D1100000}"/>
    <cellStyle name="Comma 2 5 3 2 4" xfId="5096" xr:uid="{00000000-0005-0000-0000-0000D2100000}"/>
    <cellStyle name="Comma 2 5 3 2 5" xfId="6769" xr:uid="{00000000-0005-0000-0000-0000D3100000}"/>
    <cellStyle name="Comma 2 5 3 2 6" xfId="5093" xr:uid="{00000000-0005-0000-0000-0000D4100000}"/>
    <cellStyle name="Comma 2 5 3 3" xfId="2645" xr:uid="{00000000-0005-0000-0000-0000D5100000}"/>
    <cellStyle name="Comma 2 5 3 3 2" xfId="7416" xr:uid="{00000000-0005-0000-0000-0000D6100000}"/>
    <cellStyle name="Comma 2 5 3 3 3" xfId="5097" xr:uid="{00000000-0005-0000-0000-0000D7100000}"/>
    <cellStyle name="Comma 2 5 3 4" xfId="5098" xr:uid="{00000000-0005-0000-0000-0000D8100000}"/>
    <cellStyle name="Comma 2 5 3 5" xfId="5099" xr:uid="{00000000-0005-0000-0000-0000D9100000}"/>
    <cellStyle name="Comma 2 5 3 6" xfId="6642" xr:uid="{00000000-0005-0000-0000-0000DA100000}"/>
    <cellStyle name="Comma 2 5 3 7" xfId="5092" xr:uid="{00000000-0005-0000-0000-0000DB100000}"/>
    <cellStyle name="Comma 2 5 4" xfId="1239" xr:uid="{00000000-0005-0000-0000-0000DC100000}"/>
    <cellStyle name="Comma 2 5 4 2" xfId="3113" xr:uid="{00000000-0005-0000-0000-0000DD100000}"/>
    <cellStyle name="Comma 2 5 4 2 2" xfId="7883" xr:uid="{00000000-0005-0000-0000-0000DE100000}"/>
    <cellStyle name="Comma 2 5 4 2 3" xfId="5101" xr:uid="{00000000-0005-0000-0000-0000DF100000}"/>
    <cellStyle name="Comma 2 5 4 3" xfId="5102" xr:uid="{00000000-0005-0000-0000-0000E0100000}"/>
    <cellStyle name="Comma 2 5 4 4" xfId="5103" xr:uid="{00000000-0005-0000-0000-0000E1100000}"/>
    <cellStyle name="Comma 2 5 4 5" xfId="6706" xr:uid="{00000000-0005-0000-0000-0000E2100000}"/>
    <cellStyle name="Comma 2 5 4 6" xfId="5100" xr:uid="{00000000-0005-0000-0000-0000E3100000}"/>
    <cellStyle name="Comma 2 5 5" xfId="2179" xr:uid="{00000000-0005-0000-0000-0000E4100000}"/>
    <cellStyle name="Comma 2 5 5 2" xfId="6950" xr:uid="{00000000-0005-0000-0000-0000E5100000}"/>
    <cellStyle name="Comma 2 5 5 3" xfId="5104" xr:uid="{00000000-0005-0000-0000-0000E6100000}"/>
    <cellStyle name="Comma 2 5 6" xfId="5105" xr:uid="{00000000-0005-0000-0000-0000E7100000}"/>
    <cellStyle name="Comma 2 5 7" xfId="5106" xr:uid="{00000000-0005-0000-0000-0000E8100000}"/>
    <cellStyle name="Comma 2 5 8" xfId="6579" xr:uid="{00000000-0005-0000-0000-0000E9100000}"/>
    <cellStyle name="Comma 2 5 9" xfId="5075" xr:uid="{00000000-0005-0000-0000-0000EA100000}"/>
    <cellStyle name="Comma 2 6" xfId="411" xr:uid="{00000000-0005-0000-0000-0000EB100000}"/>
    <cellStyle name="Comma 2 6 2" xfId="885" xr:uid="{00000000-0005-0000-0000-0000EC100000}"/>
    <cellStyle name="Comma 2 6 2 2" xfId="1822" xr:uid="{00000000-0005-0000-0000-0000ED100000}"/>
    <cellStyle name="Comma 2 6 2 2 2" xfId="3696" xr:uid="{00000000-0005-0000-0000-0000EE100000}"/>
    <cellStyle name="Comma 2 6 2 2 2 2" xfId="8466" xr:uid="{00000000-0005-0000-0000-0000EF100000}"/>
    <cellStyle name="Comma 2 6 2 2 2 3" xfId="5110" xr:uid="{00000000-0005-0000-0000-0000F0100000}"/>
    <cellStyle name="Comma 2 6 2 2 3" xfId="5111" xr:uid="{00000000-0005-0000-0000-0000F1100000}"/>
    <cellStyle name="Comma 2 6 2 2 4" xfId="5112" xr:uid="{00000000-0005-0000-0000-0000F2100000}"/>
    <cellStyle name="Comma 2 6 2 2 5" xfId="6785" xr:uid="{00000000-0005-0000-0000-0000F3100000}"/>
    <cellStyle name="Comma 2 6 2 2 6" xfId="5109" xr:uid="{00000000-0005-0000-0000-0000F4100000}"/>
    <cellStyle name="Comma 2 6 2 3" xfId="2762" xr:uid="{00000000-0005-0000-0000-0000F5100000}"/>
    <cellStyle name="Comma 2 6 2 3 2" xfId="7533" xr:uid="{00000000-0005-0000-0000-0000F6100000}"/>
    <cellStyle name="Comma 2 6 2 3 3" xfId="5113" xr:uid="{00000000-0005-0000-0000-0000F7100000}"/>
    <cellStyle name="Comma 2 6 2 4" xfId="5114" xr:uid="{00000000-0005-0000-0000-0000F8100000}"/>
    <cellStyle name="Comma 2 6 2 5" xfId="5115" xr:uid="{00000000-0005-0000-0000-0000F9100000}"/>
    <cellStyle name="Comma 2 6 2 6" xfId="6658" xr:uid="{00000000-0005-0000-0000-0000FA100000}"/>
    <cellStyle name="Comma 2 6 2 7" xfId="5108" xr:uid="{00000000-0005-0000-0000-0000FB100000}"/>
    <cellStyle name="Comma 2 6 3" xfId="1356" xr:uid="{00000000-0005-0000-0000-0000FC100000}"/>
    <cellStyle name="Comma 2 6 3 2" xfId="3230" xr:uid="{00000000-0005-0000-0000-0000FD100000}"/>
    <cellStyle name="Comma 2 6 3 2 2" xfId="8000" xr:uid="{00000000-0005-0000-0000-0000FE100000}"/>
    <cellStyle name="Comma 2 6 3 2 3" xfId="5117" xr:uid="{00000000-0005-0000-0000-0000FF100000}"/>
    <cellStyle name="Comma 2 6 3 3" xfId="5118" xr:uid="{00000000-0005-0000-0000-000000110000}"/>
    <cellStyle name="Comma 2 6 3 4" xfId="5119" xr:uid="{00000000-0005-0000-0000-000001110000}"/>
    <cellStyle name="Comma 2 6 3 5" xfId="6722" xr:uid="{00000000-0005-0000-0000-000002110000}"/>
    <cellStyle name="Comma 2 6 3 6" xfId="5116" xr:uid="{00000000-0005-0000-0000-000003110000}"/>
    <cellStyle name="Comma 2 6 4" xfId="2296" xr:uid="{00000000-0005-0000-0000-000004110000}"/>
    <cellStyle name="Comma 2 6 4 2" xfId="7067" xr:uid="{00000000-0005-0000-0000-000005110000}"/>
    <cellStyle name="Comma 2 6 4 3" xfId="5120" xr:uid="{00000000-0005-0000-0000-000006110000}"/>
    <cellStyle name="Comma 2 6 5" xfId="5121" xr:uid="{00000000-0005-0000-0000-000007110000}"/>
    <cellStyle name="Comma 2 6 6" xfId="5122" xr:uid="{00000000-0005-0000-0000-000008110000}"/>
    <cellStyle name="Comma 2 6 7" xfId="6595" xr:uid="{00000000-0005-0000-0000-000009110000}"/>
    <cellStyle name="Comma 2 6 8" xfId="5107" xr:uid="{00000000-0005-0000-0000-00000A110000}"/>
    <cellStyle name="Comma 2 7" xfId="665" xr:uid="{00000000-0005-0000-0000-00000B110000}"/>
    <cellStyle name="Comma 2 7 2" xfId="1602" xr:uid="{00000000-0005-0000-0000-00000C110000}"/>
    <cellStyle name="Comma 2 7 2 2" xfId="3476" xr:uid="{00000000-0005-0000-0000-00000D110000}"/>
    <cellStyle name="Comma 2 7 2 2 2" xfId="8246" xr:uid="{00000000-0005-0000-0000-00000E110000}"/>
    <cellStyle name="Comma 2 7 2 2 3" xfId="5125" xr:uid="{00000000-0005-0000-0000-00000F110000}"/>
    <cellStyle name="Comma 2 7 2 3" xfId="5126" xr:uid="{00000000-0005-0000-0000-000010110000}"/>
    <cellStyle name="Comma 2 7 2 4" xfId="5127" xr:uid="{00000000-0005-0000-0000-000011110000}"/>
    <cellStyle name="Comma 2 7 2 5" xfId="6754" xr:uid="{00000000-0005-0000-0000-000012110000}"/>
    <cellStyle name="Comma 2 7 2 6" xfId="5124" xr:uid="{00000000-0005-0000-0000-000013110000}"/>
    <cellStyle name="Comma 2 7 3" xfId="2542" xr:uid="{00000000-0005-0000-0000-000014110000}"/>
    <cellStyle name="Comma 2 7 3 2" xfId="7313" xr:uid="{00000000-0005-0000-0000-000015110000}"/>
    <cellStyle name="Comma 2 7 3 3" xfId="5128" xr:uid="{00000000-0005-0000-0000-000016110000}"/>
    <cellStyle name="Comma 2 7 4" xfId="5129" xr:uid="{00000000-0005-0000-0000-000017110000}"/>
    <cellStyle name="Comma 2 7 5" xfId="5130" xr:uid="{00000000-0005-0000-0000-000018110000}"/>
    <cellStyle name="Comma 2 7 6" xfId="6627" xr:uid="{00000000-0005-0000-0000-000019110000}"/>
    <cellStyle name="Comma 2 7 7" xfId="5123" xr:uid="{00000000-0005-0000-0000-00001A110000}"/>
    <cellStyle name="Comma 2 8" xfId="1121" xr:uid="{00000000-0005-0000-0000-00001B110000}"/>
    <cellStyle name="Comma 2 8 2" xfId="2996" xr:uid="{00000000-0005-0000-0000-00001C110000}"/>
    <cellStyle name="Comma 2 8 2 2" xfId="7766" xr:uid="{00000000-0005-0000-0000-00001D110000}"/>
    <cellStyle name="Comma 2 8 2 3" xfId="5132" xr:uid="{00000000-0005-0000-0000-00001E110000}"/>
    <cellStyle name="Comma 2 8 3" xfId="5133" xr:uid="{00000000-0005-0000-0000-00001F110000}"/>
    <cellStyle name="Comma 2 8 4" xfId="5134" xr:uid="{00000000-0005-0000-0000-000020110000}"/>
    <cellStyle name="Comma 2 8 5" xfId="6690" xr:uid="{00000000-0005-0000-0000-000021110000}"/>
    <cellStyle name="Comma 2 8 6" xfId="5131" xr:uid="{00000000-0005-0000-0000-000022110000}"/>
    <cellStyle name="Comma 2 9" xfId="2062" xr:uid="{00000000-0005-0000-0000-000023110000}"/>
    <cellStyle name="Comma 2 9 2" xfId="6833" xr:uid="{00000000-0005-0000-0000-000024110000}"/>
    <cellStyle name="Comma 2 9 3" xfId="5135" xr:uid="{00000000-0005-0000-0000-000025110000}"/>
    <cellStyle name="Comma 3" xfId="131" xr:uid="{00000000-0005-0000-0000-000026110000}"/>
    <cellStyle name="Comma 4" xfId="136" xr:uid="{00000000-0005-0000-0000-000027110000}"/>
    <cellStyle name="Comma 4 10" xfId="5137" xr:uid="{00000000-0005-0000-0000-000028110000}"/>
    <cellStyle name="Comma 4 11" xfId="6562" xr:uid="{00000000-0005-0000-0000-000029110000}"/>
    <cellStyle name="Comma 4 12" xfId="5136" xr:uid="{00000000-0005-0000-0000-00002A110000}"/>
    <cellStyle name="Comma 4 2" xfId="165" xr:uid="{00000000-0005-0000-0000-00002B110000}"/>
    <cellStyle name="Comma 4 2 10" xfId="6568" xr:uid="{00000000-0005-0000-0000-00002C110000}"/>
    <cellStyle name="Comma 4 2 11" xfId="5138" xr:uid="{00000000-0005-0000-0000-00002D110000}"/>
    <cellStyle name="Comma 4 2 2" xfId="224" xr:uid="{00000000-0005-0000-0000-00002E110000}"/>
    <cellStyle name="Comma 4 2 2 10" xfId="5139" xr:uid="{00000000-0005-0000-0000-00002F110000}"/>
    <cellStyle name="Comma 4 2 2 2" xfId="379" xr:uid="{00000000-0005-0000-0000-000030110000}"/>
    <cellStyle name="Comma 4 2 2 2 2" xfId="613" xr:uid="{00000000-0005-0000-0000-000031110000}"/>
    <cellStyle name="Comma 4 2 2 2 2 2" xfId="1087" xr:uid="{00000000-0005-0000-0000-000032110000}"/>
    <cellStyle name="Comma 4 2 2 2 2 2 2" xfId="2024" xr:uid="{00000000-0005-0000-0000-000033110000}"/>
    <cellStyle name="Comma 4 2 2 2 2 2 2 2" xfId="3898" xr:uid="{00000000-0005-0000-0000-000034110000}"/>
    <cellStyle name="Comma 4 2 2 2 2 2 2 2 2" xfId="8668" xr:uid="{00000000-0005-0000-0000-000035110000}"/>
    <cellStyle name="Comma 4 2 2 2 2 2 2 2 3" xfId="5144" xr:uid="{00000000-0005-0000-0000-000036110000}"/>
    <cellStyle name="Comma 4 2 2 2 2 2 2 3" xfId="5145" xr:uid="{00000000-0005-0000-0000-000037110000}"/>
    <cellStyle name="Comma 4 2 2 2 2 2 2 4" xfId="5146" xr:uid="{00000000-0005-0000-0000-000038110000}"/>
    <cellStyle name="Comma 4 2 2 2 2 2 2 5" xfId="6814" xr:uid="{00000000-0005-0000-0000-000039110000}"/>
    <cellStyle name="Comma 4 2 2 2 2 2 2 6" xfId="5143" xr:uid="{00000000-0005-0000-0000-00003A110000}"/>
    <cellStyle name="Comma 4 2 2 2 2 2 3" xfId="2964" xr:uid="{00000000-0005-0000-0000-00003B110000}"/>
    <cellStyle name="Comma 4 2 2 2 2 2 3 2" xfId="7735" xr:uid="{00000000-0005-0000-0000-00003C110000}"/>
    <cellStyle name="Comma 4 2 2 2 2 2 3 3" xfId="5147" xr:uid="{00000000-0005-0000-0000-00003D110000}"/>
    <cellStyle name="Comma 4 2 2 2 2 2 4" xfId="5148" xr:uid="{00000000-0005-0000-0000-00003E110000}"/>
    <cellStyle name="Comma 4 2 2 2 2 2 5" xfId="5149" xr:uid="{00000000-0005-0000-0000-00003F110000}"/>
    <cellStyle name="Comma 4 2 2 2 2 2 6" xfId="6687" xr:uid="{00000000-0005-0000-0000-000040110000}"/>
    <cellStyle name="Comma 4 2 2 2 2 2 7" xfId="5142" xr:uid="{00000000-0005-0000-0000-000041110000}"/>
    <cellStyle name="Comma 4 2 2 2 2 3" xfId="1558" xr:uid="{00000000-0005-0000-0000-000042110000}"/>
    <cellStyle name="Comma 4 2 2 2 2 3 2" xfId="3432" xr:uid="{00000000-0005-0000-0000-000043110000}"/>
    <cellStyle name="Comma 4 2 2 2 2 3 2 2" xfId="8202" xr:uid="{00000000-0005-0000-0000-000044110000}"/>
    <cellStyle name="Comma 4 2 2 2 2 3 2 3" xfId="5151" xr:uid="{00000000-0005-0000-0000-000045110000}"/>
    <cellStyle name="Comma 4 2 2 2 2 3 3" xfId="5152" xr:uid="{00000000-0005-0000-0000-000046110000}"/>
    <cellStyle name="Comma 4 2 2 2 2 3 4" xfId="5153" xr:uid="{00000000-0005-0000-0000-000047110000}"/>
    <cellStyle name="Comma 4 2 2 2 2 3 5" xfId="6751" xr:uid="{00000000-0005-0000-0000-000048110000}"/>
    <cellStyle name="Comma 4 2 2 2 2 3 6" xfId="5150" xr:uid="{00000000-0005-0000-0000-000049110000}"/>
    <cellStyle name="Comma 4 2 2 2 2 4" xfId="2498" xr:uid="{00000000-0005-0000-0000-00004A110000}"/>
    <cellStyle name="Comma 4 2 2 2 2 4 2" xfId="7269" xr:uid="{00000000-0005-0000-0000-00004B110000}"/>
    <cellStyle name="Comma 4 2 2 2 2 4 3" xfId="5154" xr:uid="{00000000-0005-0000-0000-00004C110000}"/>
    <cellStyle name="Comma 4 2 2 2 2 5" xfId="5155" xr:uid="{00000000-0005-0000-0000-00004D110000}"/>
    <cellStyle name="Comma 4 2 2 2 2 6" xfId="5156" xr:uid="{00000000-0005-0000-0000-00004E110000}"/>
    <cellStyle name="Comma 4 2 2 2 2 7" xfId="6624" xr:uid="{00000000-0005-0000-0000-00004F110000}"/>
    <cellStyle name="Comma 4 2 2 2 2 8" xfId="5141" xr:uid="{00000000-0005-0000-0000-000050110000}"/>
    <cellStyle name="Comma 4 2 2 2 3" xfId="853" xr:uid="{00000000-0005-0000-0000-000051110000}"/>
    <cellStyle name="Comma 4 2 2 2 3 2" xfId="1790" xr:uid="{00000000-0005-0000-0000-000052110000}"/>
    <cellStyle name="Comma 4 2 2 2 3 2 2" xfId="3664" xr:uid="{00000000-0005-0000-0000-000053110000}"/>
    <cellStyle name="Comma 4 2 2 2 3 2 2 2" xfId="8434" xr:uid="{00000000-0005-0000-0000-000054110000}"/>
    <cellStyle name="Comma 4 2 2 2 3 2 2 3" xfId="5159" xr:uid="{00000000-0005-0000-0000-000055110000}"/>
    <cellStyle name="Comma 4 2 2 2 3 2 3" xfId="5160" xr:uid="{00000000-0005-0000-0000-000056110000}"/>
    <cellStyle name="Comma 4 2 2 2 3 2 4" xfId="5161" xr:uid="{00000000-0005-0000-0000-000057110000}"/>
    <cellStyle name="Comma 4 2 2 2 3 2 5" xfId="6782" xr:uid="{00000000-0005-0000-0000-000058110000}"/>
    <cellStyle name="Comma 4 2 2 2 3 2 6" xfId="5158" xr:uid="{00000000-0005-0000-0000-000059110000}"/>
    <cellStyle name="Comma 4 2 2 2 3 3" xfId="2730" xr:uid="{00000000-0005-0000-0000-00005A110000}"/>
    <cellStyle name="Comma 4 2 2 2 3 3 2" xfId="7501" xr:uid="{00000000-0005-0000-0000-00005B110000}"/>
    <cellStyle name="Comma 4 2 2 2 3 3 3" xfId="5162" xr:uid="{00000000-0005-0000-0000-00005C110000}"/>
    <cellStyle name="Comma 4 2 2 2 3 4" xfId="5163" xr:uid="{00000000-0005-0000-0000-00005D110000}"/>
    <cellStyle name="Comma 4 2 2 2 3 5" xfId="5164" xr:uid="{00000000-0005-0000-0000-00005E110000}"/>
    <cellStyle name="Comma 4 2 2 2 3 6" xfId="6655" xr:uid="{00000000-0005-0000-0000-00005F110000}"/>
    <cellStyle name="Comma 4 2 2 2 3 7" xfId="5157" xr:uid="{00000000-0005-0000-0000-000060110000}"/>
    <cellStyle name="Comma 4 2 2 2 4" xfId="1324" xr:uid="{00000000-0005-0000-0000-000061110000}"/>
    <cellStyle name="Comma 4 2 2 2 4 2" xfId="3198" xr:uid="{00000000-0005-0000-0000-000062110000}"/>
    <cellStyle name="Comma 4 2 2 2 4 2 2" xfId="7968" xr:uid="{00000000-0005-0000-0000-000063110000}"/>
    <cellStyle name="Comma 4 2 2 2 4 2 3" xfId="5166" xr:uid="{00000000-0005-0000-0000-000064110000}"/>
    <cellStyle name="Comma 4 2 2 2 4 3" xfId="5167" xr:uid="{00000000-0005-0000-0000-000065110000}"/>
    <cellStyle name="Comma 4 2 2 2 4 4" xfId="5168" xr:uid="{00000000-0005-0000-0000-000066110000}"/>
    <cellStyle name="Comma 4 2 2 2 4 5" xfId="6719" xr:uid="{00000000-0005-0000-0000-000067110000}"/>
    <cellStyle name="Comma 4 2 2 2 4 6" xfId="5165" xr:uid="{00000000-0005-0000-0000-000068110000}"/>
    <cellStyle name="Comma 4 2 2 2 5" xfId="2264" xr:uid="{00000000-0005-0000-0000-000069110000}"/>
    <cellStyle name="Comma 4 2 2 2 5 2" xfId="7035" xr:uid="{00000000-0005-0000-0000-00006A110000}"/>
    <cellStyle name="Comma 4 2 2 2 5 3" xfId="5169" xr:uid="{00000000-0005-0000-0000-00006B110000}"/>
    <cellStyle name="Comma 4 2 2 2 6" xfId="5170" xr:uid="{00000000-0005-0000-0000-00006C110000}"/>
    <cellStyle name="Comma 4 2 2 2 7" xfId="5171" xr:uid="{00000000-0005-0000-0000-00006D110000}"/>
    <cellStyle name="Comma 4 2 2 2 8" xfId="6592" xr:uid="{00000000-0005-0000-0000-00006E110000}"/>
    <cellStyle name="Comma 4 2 2 2 9" xfId="5140" xr:uid="{00000000-0005-0000-0000-00006F110000}"/>
    <cellStyle name="Comma 4 2 2 3" xfId="496" xr:uid="{00000000-0005-0000-0000-000070110000}"/>
    <cellStyle name="Comma 4 2 2 3 2" xfId="970" xr:uid="{00000000-0005-0000-0000-000071110000}"/>
    <cellStyle name="Comma 4 2 2 3 2 2" xfId="1907" xr:uid="{00000000-0005-0000-0000-000072110000}"/>
    <cellStyle name="Comma 4 2 2 3 2 2 2" xfId="3781" xr:uid="{00000000-0005-0000-0000-000073110000}"/>
    <cellStyle name="Comma 4 2 2 3 2 2 2 2" xfId="8551" xr:uid="{00000000-0005-0000-0000-000074110000}"/>
    <cellStyle name="Comma 4 2 2 3 2 2 2 3" xfId="5175" xr:uid="{00000000-0005-0000-0000-000075110000}"/>
    <cellStyle name="Comma 4 2 2 3 2 2 3" xfId="5176" xr:uid="{00000000-0005-0000-0000-000076110000}"/>
    <cellStyle name="Comma 4 2 2 3 2 2 4" xfId="5177" xr:uid="{00000000-0005-0000-0000-000077110000}"/>
    <cellStyle name="Comma 4 2 2 3 2 2 5" xfId="6798" xr:uid="{00000000-0005-0000-0000-000078110000}"/>
    <cellStyle name="Comma 4 2 2 3 2 2 6" xfId="5174" xr:uid="{00000000-0005-0000-0000-000079110000}"/>
    <cellStyle name="Comma 4 2 2 3 2 3" xfId="2847" xr:uid="{00000000-0005-0000-0000-00007A110000}"/>
    <cellStyle name="Comma 4 2 2 3 2 3 2" xfId="7618" xr:uid="{00000000-0005-0000-0000-00007B110000}"/>
    <cellStyle name="Comma 4 2 2 3 2 3 3" xfId="5178" xr:uid="{00000000-0005-0000-0000-00007C110000}"/>
    <cellStyle name="Comma 4 2 2 3 2 4" xfId="5179" xr:uid="{00000000-0005-0000-0000-00007D110000}"/>
    <cellStyle name="Comma 4 2 2 3 2 5" xfId="5180" xr:uid="{00000000-0005-0000-0000-00007E110000}"/>
    <cellStyle name="Comma 4 2 2 3 2 6" xfId="6671" xr:uid="{00000000-0005-0000-0000-00007F110000}"/>
    <cellStyle name="Comma 4 2 2 3 2 7" xfId="5173" xr:uid="{00000000-0005-0000-0000-000080110000}"/>
    <cellStyle name="Comma 4 2 2 3 3" xfId="1441" xr:uid="{00000000-0005-0000-0000-000081110000}"/>
    <cellStyle name="Comma 4 2 2 3 3 2" xfId="3315" xr:uid="{00000000-0005-0000-0000-000082110000}"/>
    <cellStyle name="Comma 4 2 2 3 3 2 2" xfId="8085" xr:uid="{00000000-0005-0000-0000-000083110000}"/>
    <cellStyle name="Comma 4 2 2 3 3 2 3" xfId="5182" xr:uid="{00000000-0005-0000-0000-000084110000}"/>
    <cellStyle name="Comma 4 2 2 3 3 3" xfId="5183" xr:uid="{00000000-0005-0000-0000-000085110000}"/>
    <cellStyle name="Comma 4 2 2 3 3 4" xfId="5184" xr:uid="{00000000-0005-0000-0000-000086110000}"/>
    <cellStyle name="Comma 4 2 2 3 3 5" xfId="6735" xr:uid="{00000000-0005-0000-0000-000087110000}"/>
    <cellStyle name="Comma 4 2 2 3 3 6" xfId="5181" xr:uid="{00000000-0005-0000-0000-000088110000}"/>
    <cellStyle name="Comma 4 2 2 3 4" xfId="2381" xr:uid="{00000000-0005-0000-0000-000089110000}"/>
    <cellStyle name="Comma 4 2 2 3 4 2" xfId="7152" xr:uid="{00000000-0005-0000-0000-00008A110000}"/>
    <cellStyle name="Comma 4 2 2 3 4 3" xfId="5185" xr:uid="{00000000-0005-0000-0000-00008B110000}"/>
    <cellStyle name="Comma 4 2 2 3 5" xfId="5186" xr:uid="{00000000-0005-0000-0000-00008C110000}"/>
    <cellStyle name="Comma 4 2 2 3 6" xfId="5187" xr:uid="{00000000-0005-0000-0000-00008D110000}"/>
    <cellStyle name="Comma 4 2 2 3 7" xfId="6608" xr:uid="{00000000-0005-0000-0000-00008E110000}"/>
    <cellStyle name="Comma 4 2 2 3 8" xfId="5172" xr:uid="{00000000-0005-0000-0000-00008F110000}"/>
    <cellStyle name="Comma 4 2 2 4" xfId="748" xr:uid="{00000000-0005-0000-0000-000090110000}"/>
    <cellStyle name="Comma 4 2 2 4 2" xfId="1685" xr:uid="{00000000-0005-0000-0000-000091110000}"/>
    <cellStyle name="Comma 4 2 2 4 2 2" xfId="3559" xr:uid="{00000000-0005-0000-0000-000092110000}"/>
    <cellStyle name="Comma 4 2 2 4 2 2 2" xfId="8329" xr:uid="{00000000-0005-0000-0000-000093110000}"/>
    <cellStyle name="Comma 4 2 2 4 2 2 3" xfId="5190" xr:uid="{00000000-0005-0000-0000-000094110000}"/>
    <cellStyle name="Comma 4 2 2 4 2 3" xfId="5191" xr:uid="{00000000-0005-0000-0000-000095110000}"/>
    <cellStyle name="Comma 4 2 2 4 2 4" xfId="5192" xr:uid="{00000000-0005-0000-0000-000096110000}"/>
    <cellStyle name="Comma 4 2 2 4 2 5" xfId="6766" xr:uid="{00000000-0005-0000-0000-000097110000}"/>
    <cellStyle name="Comma 4 2 2 4 2 6" xfId="5189" xr:uid="{00000000-0005-0000-0000-000098110000}"/>
    <cellStyle name="Comma 4 2 2 4 3" xfId="2625" xr:uid="{00000000-0005-0000-0000-000099110000}"/>
    <cellStyle name="Comma 4 2 2 4 3 2" xfId="7396" xr:uid="{00000000-0005-0000-0000-00009A110000}"/>
    <cellStyle name="Comma 4 2 2 4 3 3" xfId="5193" xr:uid="{00000000-0005-0000-0000-00009B110000}"/>
    <cellStyle name="Comma 4 2 2 4 4" xfId="5194" xr:uid="{00000000-0005-0000-0000-00009C110000}"/>
    <cellStyle name="Comma 4 2 2 4 5" xfId="5195" xr:uid="{00000000-0005-0000-0000-00009D110000}"/>
    <cellStyle name="Comma 4 2 2 4 6" xfId="6639" xr:uid="{00000000-0005-0000-0000-00009E110000}"/>
    <cellStyle name="Comma 4 2 2 4 7" xfId="5188" xr:uid="{00000000-0005-0000-0000-00009F110000}"/>
    <cellStyle name="Comma 4 2 2 5" xfId="1206" xr:uid="{00000000-0005-0000-0000-0000A0110000}"/>
    <cellStyle name="Comma 4 2 2 5 2" xfId="3081" xr:uid="{00000000-0005-0000-0000-0000A1110000}"/>
    <cellStyle name="Comma 4 2 2 5 2 2" xfId="7851" xr:uid="{00000000-0005-0000-0000-0000A2110000}"/>
    <cellStyle name="Comma 4 2 2 5 2 3" xfId="5197" xr:uid="{00000000-0005-0000-0000-0000A3110000}"/>
    <cellStyle name="Comma 4 2 2 5 3" xfId="5198" xr:uid="{00000000-0005-0000-0000-0000A4110000}"/>
    <cellStyle name="Comma 4 2 2 5 4" xfId="5199" xr:uid="{00000000-0005-0000-0000-0000A5110000}"/>
    <cellStyle name="Comma 4 2 2 5 5" xfId="6703" xr:uid="{00000000-0005-0000-0000-0000A6110000}"/>
    <cellStyle name="Comma 4 2 2 5 6" xfId="5196" xr:uid="{00000000-0005-0000-0000-0000A7110000}"/>
    <cellStyle name="Comma 4 2 2 6" xfId="2147" xr:uid="{00000000-0005-0000-0000-0000A8110000}"/>
    <cellStyle name="Comma 4 2 2 6 2" xfId="6918" xr:uid="{00000000-0005-0000-0000-0000A9110000}"/>
    <cellStyle name="Comma 4 2 2 6 3" xfId="5200" xr:uid="{00000000-0005-0000-0000-0000AA110000}"/>
    <cellStyle name="Comma 4 2 2 7" xfId="5201" xr:uid="{00000000-0005-0000-0000-0000AB110000}"/>
    <cellStyle name="Comma 4 2 2 8" xfId="5202" xr:uid="{00000000-0005-0000-0000-0000AC110000}"/>
    <cellStyle name="Comma 4 2 2 9" xfId="6576" xr:uid="{00000000-0005-0000-0000-0000AD110000}"/>
    <cellStyle name="Comma 4 2 3" xfId="327" xr:uid="{00000000-0005-0000-0000-0000AE110000}"/>
    <cellStyle name="Comma 4 2 3 2" xfId="561" xr:uid="{00000000-0005-0000-0000-0000AF110000}"/>
    <cellStyle name="Comma 4 2 3 2 2" xfId="1035" xr:uid="{00000000-0005-0000-0000-0000B0110000}"/>
    <cellStyle name="Comma 4 2 3 2 2 2" xfId="1972" xr:uid="{00000000-0005-0000-0000-0000B1110000}"/>
    <cellStyle name="Comma 4 2 3 2 2 2 2" xfId="3846" xr:uid="{00000000-0005-0000-0000-0000B2110000}"/>
    <cellStyle name="Comma 4 2 3 2 2 2 2 2" xfId="8616" xr:uid="{00000000-0005-0000-0000-0000B3110000}"/>
    <cellStyle name="Comma 4 2 3 2 2 2 2 3" xfId="5207" xr:uid="{00000000-0005-0000-0000-0000B4110000}"/>
    <cellStyle name="Comma 4 2 3 2 2 2 3" xfId="5208" xr:uid="{00000000-0005-0000-0000-0000B5110000}"/>
    <cellStyle name="Comma 4 2 3 2 2 2 4" xfId="5209" xr:uid="{00000000-0005-0000-0000-0000B6110000}"/>
    <cellStyle name="Comma 4 2 3 2 2 2 5" xfId="6806" xr:uid="{00000000-0005-0000-0000-0000B7110000}"/>
    <cellStyle name="Comma 4 2 3 2 2 2 6" xfId="5206" xr:uid="{00000000-0005-0000-0000-0000B8110000}"/>
    <cellStyle name="Comma 4 2 3 2 2 3" xfId="2912" xr:uid="{00000000-0005-0000-0000-0000B9110000}"/>
    <cellStyle name="Comma 4 2 3 2 2 3 2" xfId="7683" xr:uid="{00000000-0005-0000-0000-0000BA110000}"/>
    <cellStyle name="Comma 4 2 3 2 2 3 3" xfId="5210" xr:uid="{00000000-0005-0000-0000-0000BB110000}"/>
    <cellStyle name="Comma 4 2 3 2 2 4" xfId="5211" xr:uid="{00000000-0005-0000-0000-0000BC110000}"/>
    <cellStyle name="Comma 4 2 3 2 2 5" xfId="5212" xr:uid="{00000000-0005-0000-0000-0000BD110000}"/>
    <cellStyle name="Comma 4 2 3 2 2 6" xfId="6679" xr:uid="{00000000-0005-0000-0000-0000BE110000}"/>
    <cellStyle name="Comma 4 2 3 2 2 7" xfId="5205" xr:uid="{00000000-0005-0000-0000-0000BF110000}"/>
    <cellStyle name="Comma 4 2 3 2 3" xfId="1506" xr:uid="{00000000-0005-0000-0000-0000C0110000}"/>
    <cellStyle name="Comma 4 2 3 2 3 2" xfId="3380" xr:uid="{00000000-0005-0000-0000-0000C1110000}"/>
    <cellStyle name="Comma 4 2 3 2 3 2 2" xfId="8150" xr:uid="{00000000-0005-0000-0000-0000C2110000}"/>
    <cellStyle name="Comma 4 2 3 2 3 2 3" xfId="5214" xr:uid="{00000000-0005-0000-0000-0000C3110000}"/>
    <cellStyle name="Comma 4 2 3 2 3 3" xfId="5215" xr:uid="{00000000-0005-0000-0000-0000C4110000}"/>
    <cellStyle name="Comma 4 2 3 2 3 4" xfId="5216" xr:uid="{00000000-0005-0000-0000-0000C5110000}"/>
    <cellStyle name="Comma 4 2 3 2 3 5" xfId="6743" xr:uid="{00000000-0005-0000-0000-0000C6110000}"/>
    <cellStyle name="Comma 4 2 3 2 3 6" xfId="5213" xr:uid="{00000000-0005-0000-0000-0000C7110000}"/>
    <cellStyle name="Comma 4 2 3 2 4" xfId="2446" xr:uid="{00000000-0005-0000-0000-0000C8110000}"/>
    <cellStyle name="Comma 4 2 3 2 4 2" xfId="7217" xr:uid="{00000000-0005-0000-0000-0000C9110000}"/>
    <cellStyle name="Comma 4 2 3 2 4 3" xfId="5217" xr:uid="{00000000-0005-0000-0000-0000CA110000}"/>
    <cellStyle name="Comma 4 2 3 2 5" xfId="5218" xr:uid="{00000000-0005-0000-0000-0000CB110000}"/>
    <cellStyle name="Comma 4 2 3 2 6" xfId="5219" xr:uid="{00000000-0005-0000-0000-0000CC110000}"/>
    <cellStyle name="Comma 4 2 3 2 7" xfId="6616" xr:uid="{00000000-0005-0000-0000-0000CD110000}"/>
    <cellStyle name="Comma 4 2 3 2 8" xfId="5204" xr:uid="{00000000-0005-0000-0000-0000CE110000}"/>
    <cellStyle name="Comma 4 2 3 3" xfId="801" xr:uid="{00000000-0005-0000-0000-0000CF110000}"/>
    <cellStyle name="Comma 4 2 3 3 2" xfId="1738" xr:uid="{00000000-0005-0000-0000-0000D0110000}"/>
    <cellStyle name="Comma 4 2 3 3 2 2" xfId="3612" xr:uid="{00000000-0005-0000-0000-0000D1110000}"/>
    <cellStyle name="Comma 4 2 3 3 2 2 2" xfId="8382" xr:uid="{00000000-0005-0000-0000-0000D2110000}"/>
    <cellStyle name="Comma 4 2 3 3 2 2 3" xfId="5222" xr:uid="{00000000-0005-0000-0000-0000D3110000}"/>
    <cellStyle name="Comma 4 2 3 3 2 3" xfId="5223" xr:uid="{00000000-0005-0000-0000-0000D4110000}"/>
    <cellStyle name="Comma 4 2 3 3 2 4" xfId="5224" xr:uid="{00000000-0005-0000-0000-0000D5110000}"/>
    <cellStyle name="Comma 4 2 3 3 2 5" xfId="6774" xr:uid="{00000000-0005-0000-0000-0000D6110000}"/>
    <cellStyle name="Comma 4 2 3 3 2 6" xfId="5221" xr:uid="{00000000-0005-0000-0000-0000D7110000}"/>
    <cellStyle name="Comma 4 2 3 3 3" xfId="2678" xr:uid="{00000000-0005-0000-0000-0000D8110000}"/>
    <cellStyle name="Comma 4 2 3 3 3 2" xfId="7449" xr:uid="{00000000-0005-0000-0000-0000D9110000}"/>
    <cellStyle name="Comma 4 2 3 3 3 3" xfId="5225" xr:uid="{00000000-0005-0000-0000-0000DA110000}"/>
    <cellStyle name="Comma 4 2 3 3 4" xfId="5226" xr:uid="{00000000-0005-0000-0000-0000DB110000}"/>
    <cellStyle name="Comma 4 2 3 3 5" xfId="5227" xr:uid="{00000000-0005-0000-0000-0000DC110000}"/>
    <cellStyle name="Comma 4 2 3 3 6" xfId="6647" xr:uid="{00000000-0005-0000-0000-0000DD110000}"/>
    <cellStyle name="Comma 4 2 3 3 7" xfId="5220" xr:uid="{00000000-0005-0000-0000-0000DE110000}"/>
    <cellStyle name="Comma 4 2 3 4" xfId="1272" xr:uid="{00000000-0005-0000-0000-0000DF110000}"/>
    <cellStyle name="Comma 4 2 3 4 2" xfId="3146" xr:uid="{00000000-0005-0000-0000-0000E0110000}"/>
    <cellStyle name="Comma 4 2 3 4 2 2" xfId="7916" xr:uid="{00000000-0005-0000-0000-0000E1110000}"/>
    <cellStyle name="Comma 4 2 3 4 2 3" xfId="5229" xr:uid="{00000000-0005-0000-0000-0000E2110000}"/>
    <cellStyle name="Comma 4 2 3 4 3" xfId="5230" xr:uid="{00000000-0005-0000-0000-0000E3110000}"/>
    <cellStyle name="Comma 4 2 3 4 4" xfId="5231" xr:uid="{00000000-0005-0000-0000-0000E4110000}"/>
    <cellStyle name="Comma 4 2 3 4 5" xfId="6711" xr:uid="{00000000-0005-0000-0000-0000E5110000}"/>
    <cellStyle name="Comma 4 2 3 4 6" xfId="5228" xr:uid="{00000000-0005-0000-0000-0000E6110000}"/>
    <cellStyle name="Comma 4 2 3 5" xfId="2212" xr:uid="{00000000-0005-0000-0000-0000E7110000}"/>
    <cellStyle name="Comma 4 2 3 5 2" xfId="6983" xr:uid="{00000000-0005-0000-0000-0000E8110000}"/>
    <cellStyle name="Comma 4 2 3 5 3" xfId="5232" xr:uid="{00000000-0005-0000-0000-0000E9110000}"/>
    <cellStyle name="Comma 4 2 3 6" xfId="5233" xr:uid="{00000000-0005-0000-0000-0000EA110000}"/>
    <cellStyle name="Comma 4 2 3 7" xfId="5234" xr:uid="{00000000-0005-0000-0000-0000EB110000}"/>
    <cellStyle name="Comma 4 2 3 8" xfId="6584" xr:uid="{00000000-0005-0000-0000-0000EC110000}"/>
    <cellStyle name="Comma 4 2 3 9" xfId="5203" xr:uid="{00000000-0005-0000-0000-0000ED110000}"/>
    <cellStyle name="Comma 4 2 4" xfId="444" xr:uid="{00000000-0005-0000-0000-0000EE110000}"/>
    <cellStyle name="Comma 4 2 4 2" xfId="918" xr:uid="{00000000-0005-0000-0000-0000EF110000}"/>
    <cellStyle name="Comma 4 2 4 2 2" xfId="1855" xr:uid="{00000000-0005-0000-0000-0000F0110000}"/>
    <cellStyle name="Comma 4 2 4 2 2 2" xfId="3729" xr:uid="{00000000-0005-0000-0000-0000F1110000}"/>
    <cellStyle name="Comma 4 2 4 2 2 2 2" xfId="8499" xr:uid="{00000000-0005-0000-0000-0000F2110000}"/>
    <cellStyle name="Comma 4 2 4 2 2 2 3" xfId="5238" xr:uid="{00000000-0005-0000-0000-0000F3110000}"/>
    <cellStyle name="Comma 4 2 4 2 2 3" xfId="5239" xr:uid="{00000000-0005-0000-0000-0000F4110000}"/>
    <cellStyle name="Comma 4 2 4 2 2 4" xfId="5240" xr:uid="{00000000-0005-0000-0000-0000F5110000}"/>
    <cellStyle name="Comma 4 2 4 2 2 5" xfId="6790" xr:uid="{00000000-0005-0000-0000-0000F6110000}"/>
    <cellStyle name="Comma 4 2 4 2 2 6" xfId="5237" xr:uid="{00000000-0005-0000-0000-0000F7110000}"/>
    <cellStyle name="Comma 4 2 4 2 3" xfId="2795" xr:uid="{00000000-0005-0000-0000-0000F8110000}"/>
    <cellStyle name="Comma 4 2 4 2 3 2" xfId="7566" xr:uid="{00000000-0005-0000-0000-0000F9110000}"/>
    <cellStyle name="Comma 4 2 4 2 3 3" xfId="5241" xr:uid="{00000000-0005-0000-0000-0000FA110000}"/>
    <cellStyle name="Comma 4 2 4 2 4" xfId="5242" xr:uid="{00000000-0005-0000-0000-0000FB110000}"/>
    <cellStyle name="Comma 4 2 4 2 5" xfId="5243" xr:uid="{00000000-0005-0000-0000-0000FC110000}"/>
    <cellStyle name="Comma 4 2 4 2 6" xfId="6663" xr:uid="{00000000-0005-0000-0000-0000FD110000}"/>
    <cellStyle name="Comma 4 2 4 2 7" xfId="5236" xr:uid="{00000000-0005-0000-0000-0000FE110000}"/>
    <cellStyle name="Comma 4 2 4 3" xfId="1389" xr:uid="{00000000-0005-0000-0000-0000FF110000}"/>
    <cellStyle name="Comma 4 2 4 3 2" xfId="3263" xr:uid="{00000000-0005-0000-0000-000000120000}"/>
    <cellStyle name="Comma 4 2 4 3 2 2" xfId="8033" xr:uid="{00000000-0005-0000-0000-000001120000}"/>
    <cellStyle name="Comma 4 2 4 3 2 3" xfId="5245" xr:uid="{00000000-0005-0000-0000-000002120000}"/>
    <cellStyle name="Comma 4 2 4 3 3" xfId="5246" xr:uid="{00000000-0005-0000-0000-000003120000}"/>
    <cellStyle name="Comma 4 2 4 3 4" xfId="5247" xr:uid="{00000000-0005-0000-0000-000004120000}"/>
    <cellStyle name="Comma 4 2 4 3 5" xfId="6727" xr:uid="{00000000-0005-0000-0000-000005120000}"/>
    <cellStyle name="Comma 4 2 4 3 6" xfId="5244" xr:uid="{00000000-0005-0000-0000-000006120000}"/>
    <cellStyle name="Comma 4 2 4 4" xfId="2329" xr:uid="{00000000-0005-0000-0000-000007120000}"/>
    <cellStyle name="Comma 4 2 4 4 2" xfId="7100" xr:uid="{00000000-0005-0000-0000-000008120000}"/>
    <cellStyle name="Comma 4 2 4 4 3" xfId="5248" xr:uid="{00000000-0005-0000-0000-000009120000}"/>
    <cellStyle name="Comma 4 2 4 5" xfId="5249" xr:uid="{00000000-0005-0000-0000-00000A120000}"/>
    <cellStyle name="Comma 4 2 4 6" xfId="5250" xr:uid="{00000000-0005-0000-0000-00000B120000}"/>
    <cellStyle name="Comma 4 2 4 7" xfId="6600" xr:uid="{00000000-0005-0000-0000-00000C120000}"/>
    <cellStyle name="Comma 4 2 4 8" xfId="5235" xr:uid="{00000000-0005-0000-0000-00000D120000}"/>
    <cellStyle name="Comma 4 2 5" xfId="696" xr:uid="{00000000-0005-0000-0000-00000E120000}"/>
    <cellStyle name="Comma 4 2 5 2" xfId="1633" xr:uid="{00000000-0005-0000-0000-00000F120000}"/>
    <cellStyle name="Comma 4 2 5 2 2" xfId="3507" xr:uid="{00000000-0005-0000-0000-000010120000}"/>
    <cellStyle name="Comma 4 2 5 2 2 2" xfId="8277" xr:uid="{00000000-0005-0000-0000-000011120000}"/>
    <cellStyle name="Comma 4 2 5 2 2 3" xfId="5253" xr:uid="{00000000-0005-0000-0000-000012120000}"/>
    <cellStyle name="Comma 4 2 5 2 3" xfId="5254" xr:uid="{00000000-0005-0000-0000-000013120000}"/>
    <cellStyle name="Comma 4 2 5 2 4" xfId="5255" xr:uid="{00000000-0005-0000-0000-000014120000}"/>
    <cellStyle name="Comma 4 2 5 2 5" xfId="6758" xr:uid="{00000000-0005-0000-0000-000015120000}"/>
    <cellStyle name="Comma 4 2 5 2 6" xfId="5252" xr:uid="{00000000-0005-0000-0000-000016120000}"/>
    <cellStyle name="Comma 4 2 5 3" xfId="2573" xr:uid="{00000000-0005-0000-0000-000017120000}"/>
    <cellStyle name="Comma 4 2 5 3 2" xfId="7344" xr:uid="{00000000-0005-0000-0000-000018120000}"/>
    <cellStyle name="Comma 4 2 5 3 3" xfId="5256" xr:uid="{00000000-0005-0000-0000-000019120000}"/>
    <cellStyle name="Comma 4 2 5 4" xfId="5257" xr:uid="{00000000-0005-0000-0000-00001A120000}"/>
    <cellStyle name="Comma 4 2 5 5" xfId="5258" xr:uid="{00000000-0005-0000-0000-00001B120000}"/>
    <cellStyle name="Comma 4 2 5 6" xfId="6631" xr:uid="{00000000-0005-0000-0000-00001C120000}"/>
    <cellStyle name="Comma 4 2 5 7" xfId="5251" xr:uid="{00000000-0005-0000-0000-00001D120000}"/>
    <cellStyle name="Comma 4 2 6" xfId="1154" xr:uid="{00000000-0005-0000-0000-00001E120000}"/>
    <cellStyle name="Comma 4 2 6 2" xfId="3029" xr:uid="{00000000-0005-0000-0000-00001F120000}"/>
    <cellStyle name="Comma 4 2 6 2 2" xfId="7799" xr:uid="{00000000-0005-0000-0000-000020120000}"/>
    <cellStyle name="Comma 4 2 6 2 3" xfId="5260" xr:uid="{00000000-0005-0000-0000-000021120000}"/>
    <cellStyle name="Comma 4 2 6 3" xfId="5261" xr:uid="{00000000-0005-0000-0000-000022120000}"/>
    <cellStyle name="Comma 4 2 6 4" xfId="5262" xr:uid="{00000000-0005-0000-0000-000023120000}"/>
    <cellStyle name="Comma 4 2 6 5" xfId="6695" xr:uid="{00000000-0005-0000-0000-000024120000}"/>
    <cellStyle name="Comma 4 2 6 6" xfId="5259" xr:uid="{00000000-0005-0000-0000-000025120000}"/>
    <cellStyle name="Comma 4 2 7" xfId="2095" xr:uid="{00000000-0005-0000-0000-000026120000}"/>
    <cellStyle name="Comma 4 2 7 2" xfId="6866" xr:uid="{00000000-0005-0000-0000-000027120000}"/>
    <cellStyle name="Comma 4 2 7 3" xfId="5263" xr:uid="{00000000-0005-0000-0000-000028120000}"/>
    <cellStyle name="Comma 4 2 8" xfId="5264" xr:uid="{00000000-0005-0000-0000-000029120000}"/>
    <cellStyle name="Comma 4 2 9" xfId="5265" xr:uid="{00000000-0005-0000-0000-00002A120000}"/>
    <cellStyle name="Comma 4 3" xfId="197" xr:uid="{00000000-0005-0000-0000-00002B120000}"/>
    <cellStyle name="Comma 4 3 10" xfId="5266" xr:uid="{00000000-0005-0000-0000-00002C120000}"/>
    <cellStyle name="Comma 4 3 2" xfId="353" xr:uid="{00000000-0005-0000-0000-00002D120000}"/>
    <cellStyle name="Comma 4 3 2 2" xfId="587" xr:uid="{00000000-0005-0000-0000-00002E120000}"/>
    <cellStyle name="Comma 4 3 2 2 2" xfId="1061" xr:uid="{00000000-0005-0000-0000-00002F120000}"/>
    <cellStyle name="Comma 4 3 2 2 2 2" xfId="1998" xr:uid="{00000000-0005-0000-0000-000030120000}"/>
    <cellStyle name="Comma 4 3 2 2 2 2 2" xfId="3872" xr:uid="{00000000-0005-0000-0000-000031120000}"/>
    <cellStyle name="Comma 4 3 2 2 2 2 2 2" xfId="8642" xr:uid="{00000000-0005-0000-0000-000032120000}"/>
    <cellStyle name="Comma 4 3 2 2 2 2 2 3" xfId="5271" xr:uid="{00000000-0005-0000-0000-000033120000}"/>
    <cellStyle name="Comma 4 3 2 2 2 2 3" xfId="5272" xr:uid="{00000000-0005-0000-0000-000034120000}"/>
    <cellStyle name="Comma 4 3 2 2 2 2 4" xfId="5273" xr:uid="{00000000-0005-0000-0000-000035120000}"/>
    <cellStyle name="Comma 4 3 2 2 2 2 5" xfId="6810" xr:uid="{00000000-0005-0000-0000-000036120000}"/>
    <cellStyle name="Comma 4 3 2 2 2 2 6" xfId="5270" xr:uid="{00000000-0005-0000-0000-000037120000}"/>
    <cellStyle name="Comma 4 3 2 2 2 3" xfId="2938" xr:uid="{00000000-0005-0000-0000-000038120000}"/>
    <cellStyle name="Comma 4 3 2 2 2 3 2" xfId="7709" xr:uid="{00000000-0005-0000-0000-000039120000}"/>
    <cellStyle name="Comma 4 3 2 2 2 3 3" xfId="5274" xr:uid="{00000000-0005-0000-0000-00003A120000}"/>
    <cellStyle name="Comma 4 3 2 2 2 4" xfId="5275" xr:uid="{00000000-0005-0000-0000-00003B120000}"/>
    <cellStyle name="Comma 4 3 2 2 2 5" xfId="5276" xr:uid="{00000000-0005-0000-0000-00003C120000}"/>
    <cellStyle name="Comma 4 3 2 2 2 6" xfId="6683" xr:uid="{00000000-0005-0000-0000-00003D120000}"/>
    <cellStyle name="Comma 4 3 2 2 2 7" xfId="5269" xr:uid="{00000000-0005-0000-0000-00003E120000}"/>
    <cellStyle name="Comma 4 3 2 2 3" xfId="1532" xr:uid="{00000000-0005-0000-0000-00003F120000}"/>
    <cellStyle name="Comma 4 3 2 2 3 2" xfId="3406" xr:uid="{00000000-0005-0000-0000-000040120000}"/>
    <cellStyle name="Comma 4 3 2 2 3 2 2" xfId="8176" xr:uid="{00000000-0005-0000-0000-000041120000}"/>
    <cellStyle name="Comma 4 3 2 2 3 2 3" xfId="5278" xr:uid="{00000000-0005-0000-0000-000042120000}"/>
    <cellStyle name="Comma 4 3 2 2 3 3" xfId="5279" xr:uid="{00000000-0005-0000-0000-000043120000}"/>
    <cellStyle name="Comma 4 3 2 2 3 4" xfId="5280" xr:uid="{00000000-0005-0000-0000-000044120000}"/>
    <cellStyle name="Comma 4 3 2 2 3 5" xfId="6747" xr:uid="{00000000-0005-0000-0000-000045120000}"/>
    <cellStyle name="Comma 4 3 2 2 3 6" xfId="5277" xr:uid="{00000000-0005-0000-0000-000046120000}"/>
    <cellStyle name="Comma 4 3 2 2 4" xfId="2472" xr:uid="{00000000-0005-0000-0000-000047120000}"/>
    <cellStyle name="Comma 4 3 2 2 4 2" xfId="7243" xr:uid="{00000000-0005-0000-0000-000048120000}"/>
    <cellStyle name="Comma 4 3 2 2 4 3" xfId="5281" xr:uid="{00000000-0005-0000-0000-000049120000}"/>
    <cellStyle name="Comma 4 3 2 2 5" xfId="5282" xr:uid="{00000000-0005-0000-0000-00004A120000}"/>
    <cellStyle name="Comma 4 3 2 2 6" xfId="5283" xr:uid="{00000000-0005-0000-0000-00004B120000}"/>
    <cellStyle name="Comma 4 3 2 2 7" xfId="6620" xr:uid="{00000000-0005-0000-0000-00004C120000}"/>
    <cellStyle name="Comma 4 3 2 2 8" xfId="5268" xr:uid="{00000000-0005-0000-0000-00004D120000}"/>
    <cellStyle name="Comma 4 3 2 3" xfId="827" xr:uid="{00000000-0005-0000-0000-00004E120000}"/>
    <cellStyle name="Comma 4 3 2 3 2" xfId="1764" xr:uid="{00000000-0005-0000-0000-00004F120000}"/>
    <cellStyle name="Comma 4 3 2 3 2 2" xfId="3638" xr:uid="{00000000-0005-0000-0000-000050120000}"/>
    <cellStyle name="Comma 4 3 2 3 2 2 2" xfId="8408" xr:uid="{00000000-0005-0000-0000-000051120000}"/>
    <cellStyle name="Comma 4 3 2 3 2 2 3" xfId="5286" xr:uid="{00000000-0005-0000-0000-000052120000}"/>
    <cellStyle name="Comma 4 3 2 3 2 3" xfId="5287" xr:uid="{00000000-0005-0000-0000-000053120000}"/>
    <cellStyle name="Comma 4 3 2 3 2 4" xfId="5288" xr:uid="{00000000-0005-0000-0000-000054120000}"/>
    <cellStyle name="Comma 4 3 2 3 2 5" xfId="6778" xr:uid="{00000000-0005-0000-0000-000055120000}"/>
    <cellStyle name="Comma 4 3 2 3 2 6" xfId="5285" xr:uid="{00000000-0005-0000-0000-000056120000}"/>
    <cellStyle name="Comma 4 3 2 3 3" xfId="2704" xr:uid="{00000000-0005-0000-0000-000057120000}"/>
    <cellStyle name="Comma 4 3 2 3 3 2" xfId="7475" xr:uid="{00000000-0005-0000-0000-000058120000}"/>
    <cellStyle name="Comma 4 3 2 3 3 3" xfId="5289" xr:uid="{00000000-0005-0000-0000-000059120000}"/>
    <cellStyle name="Comma 4 3 2 3 4" xfId="5290" xr:uid="{00000000-0005-0000-0000-00005A120000}"/>
    <cellStyle name="Comma 4 3 2 3 5" xfId="5291" xr:uid="{00000000-0005-0000-0000-00005B120000}"/>
    <cellStyle name="Comma 4 3 2 3 6" xfId="6651" xr:uid="{00000000-0005-0000-0000-00005C120000}"/>
    <cellStyle name="Comma 4 3 2 3 7" xfId="5284" xr:uid="{00000000-0005-0000-0000-00005D120000}"/>
    <cellStyle name="Comma 4 3 2 4" xfId="1298" xr:uid="{00000000-0005-0000-0000-00005E120000}"/>
    <cellStyle name="Comma 4 3 2 4 2" xfId="3172" xr:uid="{00000000-0005-0000-0000-00005F120000}"/>
    <cellStyle name="Comma 4 3 2 4 2 2" xfId="7942" xr:uid="{00000000-0005-0000-0000-000060120000}"/>
    <cellStyle name="Comma 4 3 2 4 2 3" xfId="5293" xr:uid="{00000000-0005-0000-0000-000061120000}"/>
    <cellStyle name="Comma 4 3 2 4 3" xfId="5294" xr:uid="{00000000-0005-0000-0000-000062120000}"/>
    <cellStyle name="Comma 4 3 2 4 4" xfId="5295" xr:uid="{00000000-0005-0000-0000-000063120000}"/>
    <cellStyle name="Comma 4 3 2 4 5" xfId="6715" xr:uid="{00000000-0005-0000-0000-000064120000}"/>
    <cellStyle name="Comma 4 3 2 4 6" xfId="5292" xr:uid="{00000000-0005-0000-0000-000065120000}"/>
    <cellStyle name="Comma 4 3 2 5" xfId="2238" xr:uid="{00000000-0005-0000-0000-000066120000}"/>
    <cellStyle name="Comma 4 3 2 5 2" xfId="7009" xr:uid="{00000000-0005-0000-0000-000067120000}"/>
    <cellStyle name="Comma 4 3 2 5 3" xfId="5296" xr:uid="{00000000-0005-0000-0000-000068120000}"/>
    <cellStyle name="Comma 4 3 2 6" xfId="5297" xr:uid="{00000000-0005-0000-0000-000069120000}"/>
    <cellStyle name="Comma 4 3 2 7" xfId="5298" xr:uid="{00000000-0005-0000-0000-00006A120000}"/>
    <cellStyle name="Comma 4 3 2 8" xfId="6588" xr:uid="{00000000-0005-0000-0000-00006B120000}"/>
    <cellStyle name="Comma 4 3 2 9" xfId="5267" xr:uid="{00000000-0005-0000-0000-00006C120000}"/>
    <cellStyle name="Comma 4 3 3" xfId="470" xr:uid="{00000000-0005-0000-0000-00006D120000}"/>
    <cellStyle name="Comma 4 3 3 2" xfId="944" xr:uid="{00000000-0005-0000-0000-00006E120000}"/>
    <cellStyle name="Comma 4 3 3 2 2" xfId="1881" xr:uid="{00000000-0005-0000-0000-00006F120000}"/>
    <cellStyle name="Comma 4 3 3 2 2 2" xfId="3755" xr:uid="{00000000-0005-0000-0000-000070120000}"/>
    <cellStyle name="Comma 4 3 3 2 2 2 2" xfId="8525" xr:uid="{00000000-0005-0000-0000-000071120000}"/>
    <cellStyle name="Comma 4 3 3 2 2 2 3" xfId="5302" xr:uid="{00000000-0005-0000-0000-000072120000}"/>
    <cellStyle name="Comma 4 3 3 2 2 3" xfId="5303" xr:uid="{00000000-0005-0000-0000-000073120000}"/>
    <cellStyle name="Comma 4 3 3 2 2 4" xfId="5304" xr:uid="{00000000-0005-0000-0000-000074120000}"/>
    <cellStyle name="Comma 4 3 3 2 2 5" xfId="6794" xr:uid="{00000000-0005-0000-0000-000075120000}"/>
    <cellStyle name="Comma 4 3 3 2 2 6" xfId="5301" xr:uid="{00000000-0005-0000-0000-000076120000}"/>
    <cellStyle name="Comma 4 3 3 2 3" xfId="2821" xr:uid="{00000000-0005-0000-0000-000077120000}"/>
    <cellStyle name="Comma 4 3 3 2 3 2" xfId="7592" xr:uid="{00000000-0005-0000-0000-000078120000}"/>
    <cellStyle name="Comma 4 3 3 2 3 3" xfId="5305" xr:uid="{00000000-0005-0000-0000-000079120000}"/>
    <cellStyle name="Comma 4 3 3 2 4" xfId="5306" xr:uid="{00000000-0005-0000-0000-00007A120000}"/>
    <cellStyle name="Comma 4 3 3 2 5" xfId="5307" xr:uid="{00000000-0005-0000-0000-00007B120000}"/>
    <cellStyle name="Comma 4 3 3 2 6" xfId="6667" xr:uid="{00000000-0005-0000-0000-00007C120000}"/>
    <cellStyle name="Comma 4 3 3 2 7" xfId="5300" xr:uid="{00000000-0005-0000-0000-00007D120000}"/>
    <cellStyle name="Comma 4 3 3 3" xfId="1415" xr:uid="{00000000-0005-0000-0000-00007E120000}"/>
    <cellStyle name="Comma 4 3 3 3 2" xfId="3289" xr:uid="{00000000-0005-0000-0000-00007F120000}"/>
    <cellStyle name="Comma 4 3 3 3 2 2" xfId="8059" xr:uid="{00000000-0005-0000-0000-000080120000}"/>
    <cellStyle name="Comma 4 3 3 3 2 3" xfId="5309" xr:uid="{00000000-0005-0000-0000-000081120000}"/>
    <cellStyle name="Comma 4 3 3 3 3" xfId="5310" xr:uid="{00000000-0005-0000-0000-000082120000}"/>
    <cellStyle name="Comma 4 3 3 3 4" xfId="5311" xr:uid="{00000000-0005-0000-0000-000083120000}"/>
    <cellStyle name="Comma 4 3 3 3 5" xfId="6731" xr:uid="{00000000-0005-0000-0000-000084120000}"/>
    <cellStyle name="Comma 4 3 3 3 6" xfId="5308" xr:uid="{00000000-0005-0000-0000-000085120000}"/>
    <cellStyle name="Comma 4 3 3 4" xfId="2355" xr:uid="{00000000-0005-0000-0000-000086120000}"/>
    <cellStyle name="Comma 4 3 3 4 2" xfId="7126" xr:uid="{00000000-0005-0000-0000-000087120000}"/>
    <cellStyle name="Comma 4 3 3 4 3" xfId="5312" xr:uid="{00000000-0005-0000-0000-000088120000}"/>
    <cellStyle name="Comma 4 3 3 5" xfId="5313" xr:uid="{00000000-0005-0000-0000-000089120000}"/>
    <cellStyle name="Comma 4 3 3 6" xfId="5314" xr:uid="{00000000-0005-0000-0000-00008A120000}"/>
    <cellStyle name="Comma 4 3 3 7" xfId="6604" xr:uid="{00000000-0005-0000-0000-00008B120000}"/>
    <cellStyle name="Comma 4 3 3 8" xfId="5299" xr:uid="{00000000-0005-0000-0000-00008C120000}"/>
    <cellStyle name="Comma 4 3 4" xfId="722" xr:uid="{00000000-0005-0000-0000-00008D120000}"/>
    <cellStyle name="Comma 4 3 4 2" xfId="1659" xr:uid="{00000000-0005-0000-0000-00008E120000}"/>
    <cellStyle name="Comma 4 3 4 2 2" xfId="3533" xr:uid="{00000000-0005-0000-0000-00008F120000}"/>
    <cellStyle name="Comma 4 3 4 2 2 2" xfId="8303" xr:uid="{00000000-0005-0000-0000-000090120000}"/>
    <cellStyle name="Comma 4 3 4 2 2 3" xfId="5317" xr:uid="{00000000-0005-0000-0000-000091120000}"/>
    <cellStyle name="Comma 4 3 4 2 3" xfId="5318" xr:uid="{00000000-0005-0000-0000-000092120000}"/>
    <cellStyle name="Comma 4 3 4 2 4" xfId="5319" xr:uid="{00000000-0005-0000-0000-000093120000}"/>
    <cellStyle name="Comma 4 3 4 2 5" xfId="6762" xr:uid="{00000000-0005-0000-0000-000094120000}"/>
    <cellStyle name="Comma 4 3 4 2 6" xfId="5316" xr:uid="{00000000-0005-0000-0000-000095120000}"/>
    <cellStyle name="Comma 4 3 4 3" xfId="2599" xr:uid="{00000000-0005-0000-0000-000096120000}"/>
    <cellStyle name="Comma 4 3 4 3 2" xfId="7370" xr:uid="{00000000-0005-0000-0000-000097120000}"/>
    <cellStyle name="Comma 4 3 4 3 3" xfId="5320" xr:uid="{00000000-0005-0000-0000-000098120000}"/>
    <cellStyle name="Comma 4 3 4 4" xfId="5321" xr:uid="{00000000-0005-0000-0000-000099120000}"/>
    <cellStyle name="Comma 4 3 4 5" xfId="5322" xr:uid="{00000000-0005-0000-0000-00009A120000}"/>
    <cellStyle name="Comma 4 3 4 6" xfId="6635" xr:uid="{00000000-0005-0000-0000-00009B120000}"/>
    <cellStyle name="Comma 4 3 4 7" xfId="5315" xr:uid="{00000000-0005-0000-0000-00009C120000}"/>
    <cellStyle name="Comma 4 3 5" xfId="1180" xr:uid="{00000000-0005-0000-0000-00009D120000}"/>
    <cellStyle name="Comma 4 3 5 2" xfId="3055" xr:uid="{00000000-0005-0000-0000-00009E120000}"/>
    <cellStyle name="Comma 4 3 5 2 2" xfId="7825" xr:uid="{00000000-0005-0000-0000-00009F120000}"/>
    <cellStyle name="Comma 4 3 5 2 3" xfId="5324" xr:uid="{00000000-0005-0000-0000-0000A0120000}"/>
    <cellStyle name="Comma 4 3 5 3" xfId="5325" xr:uid="{00000000-0005-0000-0000-0000A1120000}"/>
    <cellStyle name="Comma 4 3 5 4" xfId="5326" xr:uid="{00000000-0005-0000-0000-0000A2120000}"/>
    <cellStyle name="Comma 4 3 5 5" xfId="6699" xr:uid="{00000000-0005-0000-0000-0000A3120000}"/>
    <cellStyle name="Comma 4 3 5 6" xfId="5323" xr:uid="{00000000-0005-0000-0000-0000A4120000}"/>
    <cellStyle name="Comma 4 3 6" xfId="2121" xr:uid="{00000000-0005-0000-0000-0000A5120000}"/>
    <cellStyle name="Comma 4 3 6 2" xfId="6892" xr:uid="{00000000-0005-0000-0000-0000A6120000}"/>
    <cellStyle name="Comma 4 3 6 3" xfId="5327" xr:uid="{00000000-0005-0000-0000-0000A7120000}"/>
    <cellStyle name="Comma 4 3 7" xfId="5328" xr:uid="{00000000-0005-0000-0000-0000A8120000}"/>
    <cellStyle name="Comma 4 3 8" xfId="5329" xr:uid="{00000000-0005-0000-0000-0000A9120000}"/>
    <cellStyle name="Comma 4 3 9" xfId="6572" xr:uid="{00000000-0005-0000-0000-0000AA120000}"/>
    <cellStyle name="Comma 4 4" xfId="301" xr:uid="{00000000-0005-0000-0000-0000AB120000}"/>
    <cellStyle name="Comma 4 4 2" xfId="535" xr:uid="{00000000-0005-0000-0000-0000AC120000}"/>
    <cellStyle name="Comma 4 4 2 2" xfId="1009" xr:uid="{00000000-0005-0000-0000-0000AD120000}"/>
    <cellStyle name="Comma 4 4 2 2 2" xfId="1946" xr:uid="{00000000-0005-0000-0000-0000AE120000}"/>
    <cellStyle name="Comma 4 4 2 2 2 2" xfId="3820" xr:uid="{00000000-0005-0000-0000-0000AF120000}"/>
    <cellStyle name="Comma 4 4 2 2 2 2 2" xfId="8590" xr:uid="{00000000-0005-0000-0000-0000B0120000}"/>
    <cellStyle name="Comma 4 4 2 2 2 2 3" xfId="5334" xr:uid="{00000000-0005-0000-0000-0000B1120000}"/>
    <cellStyle name="Comma 4 4 2 2 2 3" xfId="5335" xr:uid="{00000000-0005-0000-0000-0000B2120000}"/>
    <cellStyle name="Comma 4 4 2 2 2 4" xfId="5336" xr:uid="{00000000-0005-0000-0000-0000B3120000}"/>
    <cellStyle name="Comma 4 4 2 2 2 5" xfId="6802" xr:uid="{00000000-0005-0000-0000-0000B4120000}"/>
    <cellStyle name="Comma 4 4 2 2 2 6" xfId="5333" xr:uid="{00000000-0005-0000-0000-0000B5120000}"/>
    <cellStyle name="Comma 4 4 2 2 3" xfId="2886" xr:uid="{00000000-0005-0000-0000-0000B6120000}"/>
    <cellStyle name="Comma 4 4 2 2 3 2" xfId="7657" xr:uid="{00000000-0005-0000-0000-0000B7120000}"/>
    <cellStyle name="Comma 4 4 2 2 3 3" xfId="5337" xr:uid="{00000000-0005-0000-0000-0000B8120000}"/>
    <cellStyle name="Comma 4 4 2 2 4" xfId="5338" xr:uid="{00000000-0005-0000-0000-0000B9120000}"/>
    <cellStyle name="Comma 4 4 2 2 5" xfId="5339" xr:uid="{00000000-0005-0000-0000-0000BA120000}"/>
    <cellStyle name="Comma 4 4 2 2 6" xfId="6675" xr:uid="{00000000-0005-0000-0000-0000BB120000}"/>
    <cellStyle name="Comma 4 4 2 2 7" xfId="5332" xr:uid="{00000000-0005-0000-0000-0000BC120000}"/>
    <cellStyle name="Comma 4 4 2 3" xfId="1480" xr:uid="{00000000-0005-0000-0000-0000BD120000}"/>
    <cellStyle name="Comma 4 4 2 3 2" xfId="3354" xr:uid="{00000000-0005-0000-0000-0000BE120000}"/>
    <cellStyle name="Comma 4 4 2 3 2 2" xfId="8124" xr:uid="{00000000-0005-0000-0000-0000BF120000}"/>
    <cellStyle name="Comma 4 4 2 3 2 3" xfId="5341" xr:uid="{00000000-0005-0000-0000-0000C0120000}"/>
    <cellStyle name="Comma 4 4 2 3 3" xfId="5342" xr:uid="{00000000-0005-0000-0000-0000C1120000}"/>
    <cellStyle name="Comma 4 4 2 3 4" xfId="5343" xr:uid="{00000000-0005-0000-0000-0000C2120000}"/>
    <cellStyle name="Comma 4 4 2 3 5" xfId="6739" xr:uid="{00000000-0005-0000-0000-0000C3120000}"/>
    <cellStyle name="Comma 4 4 2 3 6" xfId="5340" xr:uid="{00000000-0005-0000-0000-0000C4120000}"/>
    <cellStyle name="Comma 4 4 2 4" xfId="2420" xr:uid="{00000000-0005-0000-0000-0000C5120000}"/>
    <cellStyle name="Comma 4 4 2 4 2" xfId="7191" xr:uid="{00000000-0005-0000-0000-0000C6120000}"/>
    <cellStyle name="Comma 4 4 2 4 3" xfId="5344" xr:uid="{00000000-0005-0000-0000-0000C7120000}"/>
    <cellStyle name="Comma 4 4 2 5" xfId="5345" xr:uid="{00000000-0005-0000-0000-0000C8120000}"/>
    <cellStyle name="Comma 4 4 2 6" xfId="5346" xr:uid="{00000000-0005-0000-0000-0000C9120000}"/>
    <cellStyle name="Comma 4 4 2 7" xfId="6612" xr:uid="{00000000-0005-0000-0000-0000CA120000}"/>
    <cellStyle name="Comma 4 4 2 8" xfId="5331" xr:uid="{00000000-0005-0000-0000-0000CB120000}"/>
    <cellStyle name="Comma 4 4 3" xfId="775" xr:uid="{00000000-0005-0000-0000-0000CC120000}"/>
    <cellStyle name="Comma 4 4 3 2" xfId="1712" xr:uid="{00000000-0005-0000-0000-0000CD120000}"/>
    <cellStyle name="Comma 4 4 3 2 2" xfId="3586" xr:uid="{00000000-0005-0000-0000-0000CE120000}"/>
    <cellStyle name="Comma 4 4 3 2 2 2" xfId="8356" xr:uid="{00000000-0005-0000-0000-0000CF120000}"/>
    <cellStyle name="Comma 4 4 3 2 2 3" xfId="5349" xr:uid="{00000000-0005-0000-0000-0000D0120000}"/>
    <cellStyle name="Comma 4 4 3 2 3" xfId="5350" xr:uid="{00000000-0005-0000-0000-0000D1120000}"/>
    <cellStyle name="Comma 4 4 3 2 4" xfId="5351" xr:uid="{00000000-0005-0000-0000-0000D2120000}"/>
    <cellStyle name="Comma 4 4 3 2 5" xfId="6770" xr:uid="{00000000-0005-0000-0000-0000D3120000}"/>
    <cellStyle name="Comma 4 4 3 2 6" xfId="5348" xr:uid="{00000000-0005-0000-0000-0000D4120000}"/>
    <cellStyle name="Comma 4 4 3 3" xfId="2652" xr:uid="{00000000-0005-0000-0000-0000D5120000}"/>
    <cellStyle name="Comma 4 4 3 3 2" xfId="7423" xr:uid="{00000000-0005-0000-0000-0000D6120000}"/>
    <cellStyle name="Comma 4 4 3 3 3" xfId="5352" xr:uid="{00000000-0005-0000-0000-0000D7120000}"/>
    <cellStyle name="Comma 4 4 3 4" xfId="5353" xr:uid="{00000000-0005-0000-0000-0000D8120000}"/>
    <cellStyle name="Comma 4 4 3 5" xfId="5354" xr:uid="{00000000-0005-0000-0000-0000D9120000}"/>
    <cellStyle name="Comma 4 4 3 6" xfId="6643" xr:uid="{00000000-0005-0000-0000-0000DA120000}"/>
    <cellStyle name="Comma 4 4 3 7" xfId="5347" xr:uid="{00000000-0005-0000-0000-0000DB120000}"/>
    <cellStyle name="Comma 4 4 4" xfId="1246" xr:uid="{00000000-0005-0000-0000-0000DC120000}"/>
    <cellStyle name="Comma 4 4 4 2" xfId="3120" xr:uid="{00000000-0005-0000-0000-0000DD120000}"/>
    <cellStyle name="Comma 4 4 4 2 2" xfId="7890" xr:uid="{00000000-0005-0000-0000-0000DE120000}"/>
    <cellStyle name="Comma 4 4 4 2 3" xfId="5356" xr:uid="{00000000-0005-0000-0000-0000DF120000}"/>
    <cellStyle name="Comma 4 4 4 3" xfId="5357" xr:uid="{00000000-0005-0000-0000-0000E0120000}"/>
    <cellStyle name="Comma 4 4 4 4" xfId="5358" xr:uid="{00000000-0005-0000-0000-0000E1120000}"/>
    <cellStyle name="Comma 4 4 4 5" xfId="6707" xr:uid="{00000000-0005-0000-0000-0000E2120000}"/>
    <cellStyle name="Comma 4 4 4 6" xfId="5355" xr:uid="{00000000-0005-0000-0000-0000E3120000}"/>
    <cellStyle name="Comma 4 4 5" xfId="2186" xr:uid="{00000000-0005-0000-0000-0000E4120000}"/>
    <cellStyle name="Comma 4 4 5 2" xfId="6957" xr:uid="{00000000-0005-0000-0000-0000E5120000}"/>
    <cellStyle name="Comma 4 4 5 3" xfId="5359" xr:uid="{00000000-0005-0000-0000-0000E6120000}"/>
    <cellStyle name="Comma 4 4 6" xfId="5360" xr:uid="{00000000-0005-0000-0000-0000E7120000}"/>
    <cellStyle name="Comma 4 4 7" xfId="5361" xr:uid="{00000000-0005-0000-0000-0000E8120000}"/>
    <cellStyle name="Comma 4 4 8" xfId="6580" xr:uid="{00000000-0005-0000-0000-0000E9120000}"/>
    <cellStyle name="Comma 4 4 9" xfId="5330" xr:uid="{00000000-0005-0000-0000-0000EA120000}"/>
    <cellStyle name="Comma 4 5" xfId="418" xr:uid="{00000000-0005-0000-0000-0000EB120000}"/>
    <cellStyle name="Comma 4 5 2" xfId="892" xr:uid="{00000000-0005-0000-0000-0000EC120000}"/>
    <cellStyle name="Comma 4 5 2 2" xfId="1829" xr:uid="{00000000-0005-0000-0000-0000ED120000}"/>
    <cellStyle name="Comma 4 5 2 2 2" xfId="3703" xr:uid="{00000000-0005-0000-0000-0000EE120000}"/>
    <cellStyle name="Comma 4 5 2 2 2 2" xfId="8473" xr:uid="{00000000-0005-0000-0000-0000EF120000}"/>
    <cellStyle name="Comma 4 5 2 2 2 3" xfId="5365" xr:uid="{00000000-0005-0000-0000-0000F0120000}"/>
    <cellStyle name="Comma 4 5 2 2 3" xfId="5366" xr:uid="{00000000-0005-0000-0000-0000F1120000}"/>
    <cellStyle name="Comma 4 5 2 2 4" xfId="5367" xr:uid="{00000000-0005-0000-0000-0000F2120000}"/>
    <cellStyle name="Comma 4 5 2 2 5" xfId="6786" xr:uid="{00000000-0005-0000-0000-0000F3120000}"/>
    <cellStyle name="Comma 4 5 2 2 6" xfId="5364" xr:uid="{00000000-0005-0000-0000-0000F4120000}"/>
    <cellStyle name="Comma 4 5 2 3" xfId="2769" xr:uid="{00000000-0005-0000-0000-0000F5120000}"/>
    <cellStyle name="Comma 4 5 2 3 2" xfId="7540" xr:uid="{00000000-0005-0000-0000-0000F6120000}"/>
    <cellStyle name="Comma 4 5 2 3 3" xfId="5368" xr:uid="{00000000-0005-0000-0000-0000F7120000}"/>
    <cellStyle name="Comma 4 5 2 4" xfId="5369" xr:uid="{00000000-0005-0000-0000-0000F8120000}"/>
    <cellStyle name="Comma 4 5 2 5" xfId="5370" xr:uid="{00000000-0005-0000-0000-0000F9120000}"/>
    <cellStyle name="Comma 4 5 2 6" xfId="6659" xr:uid="{00000000-0005-0000-0000-0000FA120000}"/>
    <cellStyle name="Comma 4 5 2 7" xfId="5363" xr:uid="{00000000-0005-0000-0000-0000FB120000}"/>
    <cellStyle name="Comma 4 5 3" xfId="1363" xr:uid="{00000000-0005-0000-0000-0000FC120000}"/>
    <cellStyle name="Comma 4 5 3 2" xfId="3237" xr:uid="{00000000-0005-0000-0000-0000FD120000}"/>
    <cellStyle name="Comma 4 5 3 2 2" xfId="8007" xr:uid="{00000000-0005-0000-0000-0000FE120000}"/>
    <cellStyle name="Comma 4 5 3 2 3" xfId="5372" xr:uid="{00000000-0005-0000-0000-0000FF120000}"/>
    <cellStyle name="Comma 4 5 3 3" xfId="5373" xr:uid="{00000000-0005-0000-0000-000000130000}"/>
    <cellStyle name="Comma 4 5 3 4" xfId="5374" xr:uid="{00000000-0005-0000-0000-000001130000}"/>
    <cellStyle name="Comma 4 5 3 5" xfId="6723" xr:uid="{00000000-0005-0000-0000-000002130000}"/>
    <cellStyle name="Comma 4 5 3 6" xfId="5371" xr:uid="{00000000-0005-0000-0000-000003130000}"/>
    <cellStyle name="Comma 4 5 4" xfId="2303" xr:uid="{00000000-0005-0000-0000-000004130000}"/>
    <cellStyle name="Comma 4 5 4 2" xfId="7074" xr:uid="{00000000-0005-0000-0000-000005130000}"/>
    <cellStyle name="Comma 4 5 4 3" xfId="5375" xr:uid="{00000000-0005-0000-0000-000006130000}"/>
    <cellStyle name="Comma 4 5 5" xfId="5376" xr:uid="{00000000-0005-0000-0000-000007130000}"/>
    <cellStyle name="Comma 4 5 6" xfId="5377" xr:uid="{00000000-0005-0000-0000-000008130000}"/>
    <cellStyle name="Comma 4 5 7" xfId="6596" xr:uid="{00000000-0005-0000-0000-000009130000}"/>
    <cellStyle name="Comma 4 5 8" xfId="5362" xr:uid="{00000000-0005-0000-0000-00000A130000}"/>
    <cellStyle name="Comma 4 6" xfId="648" xr:uid="{00000000-0005-0000-0000-00000B130000}"/>
    <cellStyle name="Comma 4 6 2" xfId="1585" xr:uid="{00000000-0005-0000-0000-00000C130000}"/>
    <cellStyle name="Comma 4 6 2 2" xfId="3459" xr:uid="{00000000-0005-0000-0000-00000D130000}"/>
    <cellStyle name="Comma 4 6 2 2 2" xfId="8229" xr:uid="{00000000-0005-0000-0000-00000E130000}"/>
    <cellStyle name="Comma 4 6 2 2 3" xfId="5380" xr:uid="{00000000-0005-0000-0000-00000F130000}"/>
    <cellStyle name="Comma 4 6 2 3" xfId="5381" xr:uid="{00000000-0005-0000-0000-000010130000}"/>
    <cellStyle name="Comma 4 6 2 4" xfId="5382" xr:uid="{00000000-0005-0000-0000-000011130000}"/>
    <cellStyle name="Comma 4 6 2 5" xfId="6752" xr:uid="{00000000-0005-0000-0000-000012130000}"/>
    <cellStyle name="Comma 4 6 2 6" xfId="5379" xr:uid="{00000000-0005-0000-0000-000013130000}"/>
    <cellStyle name="Comma 4 6 3" xfId="2525" xr:uid="{00000000-0005-0000-0000-000014130000}"/>
    <cellStyle name="Comma 4 6 3 2" xfId="7296" xr:uid="{00000000-0005-0000-0000-000015130000}"/>
    <cellStyle name="Comma 4 6 3 3" xfId="5383" xr:uid="{00000000-0005-0000-0000-000016130000}"/>
    <cellStyle name="Comma 4 6 4" xfId="5384" xr:uid="{00000000-0005-0000-0000-000017130000}"/>
    <cellStyle name="Comma 4 6 5" xfId="5385" xr:uid="{00000000-0005-0000-0000-000018130000}"/>
    <cellStyle name="Comma 4 6 6" xfId="6625" xr:uid="{00000000-0005-0000-0000-000019130000}"/>
    <cellStyle name="Comma 4 6 7" xfId="5378" xr:uid="{00000000-0005-0000-0000-00001A130000}"/>
    <cellStyle name="Comma 4 7" xfId="1128" xr:uid="{00000000-0005-0000-0000-00001B130000}"/>
    <cellStyle name="Comma 4 7 2" xfId="3003" xr:uid="{00000000-0005-0000-0000-00001C130000}"/>
    <cellStyle name="Comma 4 7 2 2" xfId="7773" xr:uid="{00000000-0005-0000-0000-00001D130000}"/>
    <cellStyle name="Comma 4 7 2 3" xfId="5387" xr:uid="{00000000-0005-0000-0000-00001E130000}"/>
    <cellStyle name="Comma 4 7 3" xfId="5388" xr:uid="{00000000-0005-0000-0000-00001F130000}"/>
    <cellStyle name="Comma 4 7 4" xfId="5389" xr:uid="{00000000-0005-0000-0000-000020130000}"/>
    <cellStyle name="Comma 4 7 5" xfId="6691" xr:uid="{00000000-0005-0000-0000-000021130000}"/>
    <cellStyle name="Comma 4 7 6" xfId="5386" xr:uid="{00000000-0005-0000-0000-000022130000}"/>
    <cellStyle name="Comma 4 8" xfId="2069" xr:uid="{00000000-0005-0000-0000-000023130000}"/>
    <cellStyle name="Comma 4 8 2" xfId="6840" xr:uid="{00000000-0005-0000-0000-000024130000}"/>
    <cellStyle name="Comma 4 8 3" xfId="5390" xr:uid="{00000000-0005-0000-0000-000025130000}"/>
    <cellStyle name="Comma 4 9" xfId="5391" xr:uid="{00000000-0005-0000-0000-000026130000}"/>
    <cellStyle name="Comma 5" xfId="140" xr:uid="{00000000-0005-0000-0000-000027130000}"/>
    <cellStyle name="Comma 5 10" xfId="6565" xr:uid="{00000000-0005-0000-0000-000028130000}"/>
    <cellStyle name="Comma 5 11" xfId="5392" xr:uid="{00000000-0005-0000-0000-000029130000}"/>
    <cellStyle name="Comma 5 2" xfId="199" xr:uid="{00000000-0005-0000-0000-00002A130000}"/>
    <cellStyle name="Comma 5 2 10" xfId="5393" xr:uid="{00000000-0005-0000-0000-00002B130000}"/>
    <cellStyle name="Comma 5 2 2" xfId="355" xr:uid="{00000000-0005-0000-0000-00002C130000}"/>
    <cellStyle name="Comma 5 2 2 2" xfId="589" xr:uid="{00000000-0005-0000-0000-00002D130000}"/>
    <cellStyle name="Comma 5 2 2 2 2" xfId="1063" xr:uid="{00000000-0005-0000-0000-00002E130000}"/>
    <cellStyle name="Comma 5 2 2 2 2 2" xfId="2000" xr:uid="{00000000-0005-0000-0000-00002F130000}"/>
    <cellStyle name="Comma 5 2 2 2 2 2 2" xfId="3874" xr:uid="{00000000-0005-0000-0000-000030130000}"/>
    <cellStyle name="Comma 5 2 2 2 2 2 2 2" xfId="8644" xr:uid="{00000000-0005-0000-0000-000031130000}"/>
    <cellStyle name="Comma 5 2 2 2 2 2 2 3" xfId="5398" xr:uid="{00000000-0005-0000-0000-000032130000}"/>
    <cellStyle name="Comma 5 2 2 2 2 2 3" xfId="5399" xr:uid="{00000000-0005-0000-0000-000033130000}"/>
    <cellStyle name="Comma 5 2 2 2 2 2 4" xfId="5400" xr:uid="{00000000-0005-0000-0000-000034130000}"/>
    <cellStyle name="Comma 5 2 2 2 2 2 5" xfId="6811" xr:uid="{00000000-0005-0000-0000-000035130000}"/>
    <cellStyle name="Comma 5 2 2 2 2 2 6" xfId="5397" xr:uid="{00000000-0005-0000-0000-000036130000}"/>
    <cellStyle name="Comma 5 2 2 2 2 3" xfId="2940" xr:uid="{00000000-0005-0000-0000-000037130000}"/>
    <cellStyle name="Comma 5 2 2 2 2 3 2" xfId="7711" xr:uid="{00000000-0005-0000-0000-000038130000}"/>
    <cellStyle name="Comma 5 2 2 2 2 3 3" xfId="5401" xr:uid="{00000000-0005-0000-0000-000039130000}"/>
    <cellStyle name="Comma 5 2 2 2 2 4" xfId="5402" xr:uid="{00000000-0005-0000-0000-00003A130000}"/>
    <cellStyle name="Comma 5 2 2 2 2 5" xfId="5403" xr:uid="{00000000-0005-0000-0000-00003B130000}"/>
    <cellStyle name="Comma 5 2 2 2 2 6" xfId="6684" xr:uid="{00000000-0005-0000-0000-00003C130000}"/>
    <cellStyle name="Comma 5 2 2 2 2 7" xfId="5396" xr:uid="{00000000-0005-0000-0000-00003D130000}"/>
    <cellStyle name="Comma 5 2 2 2 3" xfId="1534" xr:uid="{00000000-0005-0000-0000-00003E130000}"/>
    <cellStyle name="Comma 5 2 2 2 3 2" xfId="3408" xr:uid="{00000000-0005-0000-0000-00003F130000}"/>
    <cellStyle name="Comma 5 2 2 2 3 2 2" xfId="8178" xr:uid="{00000000-0005-0000-0000-000040130000}"/>
    <cellStyle name="Comma 5 2 2 2 3 2 3" xfId="5405" xr:uid="{00000000-0005-0000-0000-000041130000}"/>
    <cellStyle name="Comma 5 2 2 2 3 3" xfId="5406" xr:uid="{00000000-0005-0000-0000-000042130000}"/>
    <cellStyle name="Comma 5 2 2 2 3 4" xfId="5407" xr:uid="{00000000-0005-0000-0000-000043130000}"/>
    <cellStyle name="Comma 5 2 2 2 3 5" xfId="6748" xr:uid="{00000000-0005-0000-0000-000044130000}"/>
    <cellStyle name="Comma 5 2 2 2 3 6" xfId="5404" xr:uid="{00000000-0005-0000-0000-000045130000}"/>
    <cellStyle name="Comma 5 2 2 2 4" xfId="2474" xr:uid="{00000000-0005-0000-0000-000046130000}"/>
    <cellStyle name="Comma 5 2 2 2 4 2" xfId="7245" xr:uid="{00000000-0005-0000-0000-000047130000}"/>
    <cellStyle name="Comma 5 2 2 2 4 3" xfId="5408" xr:uid="{00000000-0005-0000-0000-000048130000}"/>
    <cellStyle name="Comma 5 2 2 2 5" xfId="5409" xr:uid="{00000000-0005-0000-0000-000049130000}"/>
    <cellStyle name="Comma 5 2 2 2 6" xfId="5410" xr:uid="{00000000-0005-0000-0000-00004A130000}"/>
    <cellStyle name="Comma 5 2 2 2 7" xfId="6621" xr:uid="{00000000-0005-0000-0000-00004B130000}"/>
    <cellStyle name="Comma 5 2 2 2 8" xfId="5395" xr:uid="{00000000-0005-0000-0000-00004C130000}"/>
    <cellStyle name="Comma 5 2 2 3" xfId="829" xr:uid="{00000000-0005-0000-0000-00004D130000}"/>
    <cellStyle name="Comma 5 2 2 3 2" xfId="1766" xr:uid="{00000000-0005-0000-0000-00004E130000}"/>
    <cellStyle name="Comma 5 2 2 3 2 2" xfId="3640" xr:uid="{00000000-0005-0000-0000-00004F130000}"/>
    <cellStyle name="Comma 5 2 2 3 2 2 2" xfId="8410" xr:uid="{00000000-0005-0000-0000-000050130000}"/>
    <cellStyle name="Comma 5 2 2 3 2 2 3" xfId="5413" xr:uid="{00000000-0005-0000-0000-000051130000}"/>
    <cellStyle name="Comma 5 2 2 3 2 3" xfId="5414" xr:uid="{00000000-0005-0000-0000-000052130000}"/>
    <cellStyle name="Comma 5 2 2 3 2 4" xfId="5415" xr:uid="{00000000-0005-0000-0000-000053130000}"/>
    <cellStyle name="Comma 5 2 2 3 2 5" xfId="6779" xr:uid="{00000000-0005-0000-0000-000054130000}"/>
    <cellStyle name="Comma 5 2 2 3 2 6" xfId="5412" xr:uid="{00000000-0005-0000-0000-000055130000}"/>
    <cellStyle name="Comma 5 2 2 3 3" xfId="2706" xr:uid="{00000000-0005-0000-0000-000056130000}"/>
    <cellStyle name="Comma 5 2 2 3 3 2" xfId="7477" xr:uid="{00000000-0005-0000-0000-000057130000}"/>
    <cellStyle name="Comma 5 2 2 3 3 3" xfId="5416" xr:uid="{00000000-0005-0000-0000-000058130000}"/>
    <cellStyle name="Comma 5 2 2 3 4" xfId="5417" xr:uid="{00000000-0005-0000-0000-000059130000}"/>
    <cellStyle name="Comma 5 2 2 3 5" xfId="5418" xr:uid="{00000000-0005-0000-0000-00005A130000}"/>
    <cellStyle name="Comma 5 2 2 3 6" xfId="6652" xr:uid="{00000000-0005-0000-0000-00005B130000}"/>
    <cellStyle name="Comma 5 2 2 3 7" xfId="5411" xr:uid="{00000000-0005-0000-0000-00005C130000}"/>
    <cellStyle name="Comma 5 2 2 4" xfId="1300" xr:uid="{00000000-0005-0000-0000-00005D130000}"/>
    <cellStyle name="Comma 5 2 2 4 2" xfId="3174" xr:uid="{00000000-0005-0000-0000-00005E130000}"/>
    <cellStyle name="Comma 5 2 2 4 2 2" xfId="7944" xr:uid="{00000000-0005-0000-0000-00005F130000}"/>
    <cellStyle name="Comma 5 2 2 4 2 3" xfId="5420" xr:uid="{00000000-0005-0000-0000-000060130000}"/>
    <cellStyle name="Comma 5 2 2 4 3" xfId="5421" xr:uid="{00000000-0005-0000-0000-000061130000}"/>
    <cellStyle name="Comma 5 2 2 4 4" xfId="5422" xr:uid="{00000000-0005-0000-0000-000062130000}"/>
    <cellStyle name="Comma 5 2 2 4 5" xfId="6716" xr:uid="{00000000-0005-0000-0000-000063130000}"/>
    <cellStyle name="Comma 5 2 2 4 6" xfId="5419" xr:uid="{00000000-0005-0000-0000-000064130000}"/>
    <cellStyle name="Comma 5 2 2 5" xfId="2240" xr:uid="{00000000-0005-0000-0000-000065130000}"/>
    <cellStyle name="Comma 5 2 2 5 2" xfId="7011" xr:uid="{00000000-0005-0000-0000-000066130000}"/>
    <cellStyle name="Comma 5 2 2 5 3" xfId="5423" xr:uid="{00000000-0005-0000-0000-000067130000}"/>
    <cellStyle name="Comma 5 2 2 6" xfId="5424" xr:uid="{00000000-0005-0000-0000-000068130000}"/>
    <cellStyle name="Comma 5 2 2 7" xfId="5425" xr:uid="{00000000-0005-0000-0000-000069130000}"/>
    <cellStyle name="Comma 5 2 2 8" xfId="6589" xr:uid="{00000000-0005-0000-0000-00006A130000}"/>
    <cellStyle name="Comma 5 2 2 9" xfId="5394" xr:uid="{00000000-0005-0000-0000-00006B130000}"/>
    <cellStyle name="Comma 5 2 3" xfId="472" xr:uid="{00000000-0005-0000-0000-00006C130000}"/>
    <cellStyle name="Comma 5 2 3 2" xfId="946" xr:uid="{00000000-0005-0000-0000-00006D130000}"/>
    <cellStyle name="Comma 5 2 3 2 2" xfId="1883" xr:uid="{00000000-0005-0000-0000-00006E130000}"/>
    <cellStyle name="Comma 5 2 3 2 2 2" xfId="3757" xr:uid="{00000000-0005-0000-0000-00006F130000}"/>
    <cellStyle name="Comma 5 2 3 2 2 2 2" xfId="8527" xr:uid="{00000000-0005-0000-0000-000070130000}"/>
    <cellStyle name="Comma 5 2 3 2 2 2 3" xfId="5429" xr:uid="{00000000-0005-0000-0000-000071130000}"/>
    <cellStyle name="Comma 5 2 3 2 2 3" xfId="5430" xr:uid="{00000000-0005-0000-0000-000072130000}"/>
    <cellStyle name="Comma 5 2 3 2 2 4" xfId="5431" xr:uid="{00000000-0005-0000-0000-000073130000}"/>
    <cellStyle name="Comma 5 2 3 2 2 5" xfId="6795" xr:uid="{00000000-0005-0000-0000-000074130000}"/>
    <cellStyle name="Comma 5 2 3 2 2 6" xfId="5428" xr:uid="{00000000-0005-0000-0000-000075130000}"/>
    <cellStyle name="Comma 5 2 3 2 3" xfId="2823" xr:uid="{00000000-0005-0000-0000-000076130000}"/>
    <cellStyle name="Comma 5 2 3 2 3 2" xfId="7594" xr:uid="{00000000-0005-0000-0000-000077130000}"/>
    <cellStyle name="Comma 5 2 3 2 3 3" xfId="5432" xr:uid="{00000000-0005-0000-0000-000078130000}"/>
    <cellStyle name="Comma 5 2 3 2 4" xfId="5433" xr:uid="{00000000-0005-0000-0000-000079130000}"/>
    <cellStyle name="Comma 5 2 3 2 5" xfId="5434" xr:uid="{00000000-0005-0000-0000-00007A130000}"/>
    <cellStyle name="Comma 5 2 3 2 6" xfId="6668" xr:uid="{00000000-0005-0000-0000-00007B130000}"/>
    <cellStyle name="Comma 5 2 3 2 7" xfId="5427" xr:uid="{00000000-0005-0000-0000-00007C130000}"/>
    <cellStyle name="Comma 5 2 3 3" xfId="1417" xr:uid="{00000000-0005-0000-0000-00007D130000}"/>
    <cellStyle name="Comma 5 2 3 3 2" xfId="3291" xr:uid="{00000000-0005-0000-0000-00007E130000}"/>
    <cellStyle name="Comma 5 2 3 3 2 2" xfId="8061" xr:uid="{00000000-0005-0000-0000-00007F130000}"/>
    <cellStyle name="Comma 5 2 3 3 2 3" xfId="5436" xr:uid="{00000000-0005-0000-0000-000080130000}"/>
    <cellStyle name="Comma 5 2 3 3 3" xfId="5437" xr:uid="{00000000-0005-0000-0000-000081130000}"/>
    <cellStyle name="Comma 5 2 3 3 4" xfId="5438" xr:uid="{00000000-0005-0000-0000-000082130000}"/>
    <cellStyle name="Comma 5 2 3 3 5" xfId="6732" xr:uid="{00000000-0005-0000-0000-000083130000}"/>
    <cellStyle name="Comma 5 2 3 3 6" xfId="5435" xr:uid="{00000000-0005-0000-0000-000084130000}"/>
    <cellStyle name="Comma 5 2 3 4" xfId="2357" xr:uid="{00000000-0005-0000-0000-000085130000}"/>
    <cellStyle name="Comma 5 2 3 4 2" xfId="7128" xr:uid="{00000000-0005-0000-0000-000086130000}"/>
    <cellStyle name="Comma 5 2 3 4 3" xfId="5439" xr:uid="{00000000-0005-0000-0000-000087130000}"/>
    <cellStyle name="Comma 5 2 3 5" xfId="5440" xr:uid="{00000000-0005-0000-0000-000088130000}"/>
    <cellStyle name="Comma 5 2 3 6" xfId="5441" xr:uid="{00000000-0005-0000-0000-000089130000}"/>
    <cellStyle name="Comma 5 2 3 7" xfId="6605" xr:uid="{00000000-0005-0000-0000-00008A130000}"/>
    <cellStyle name="Comma 5 2 3 8" xfId="5426" xr:uid="{00000000-0005-0000-0000-00008B130000}"/>
    <cellStyle name="Comma 5 2 4" xfId="724" xr:uid="{00000000-0005-0000-0000-00008C130000}"/>
    <cellStyle name="Comma 5 2 4 2" xfId="1661" xr:uid="{00000000-0005-0000-0000-00008D130000}"/>
    <cellStyle name="Comma 5 2 4 2 2" xfId="3535" xr:uid="{00000000-0005-0000-0000-00008E130000}"/>
    <cellStyle name="Comma 5 2 4 2 2 2" xfId="8305" xr:uid="{00000000-0005-0000-0000-00008F130000}"/>
    <cellStyle name="Comma 5 2 4 2 2 3" xfId="5444" xr:uid="{00000000-0005-0000-0000-000090130000}"/>
    <cellStyle name="Comma 5 2 4 2 3" xfId="5445" xr:uid="{00000000-0005-0000-0000-000091130000}"/>
    <cellStyle name="Comma 5 2 4 2 4" xfId="5446" xr:uid="{00000000-0005-0000-0000-000092130000}"/>
    <cellStyle name="Comma 5 2 4 2 5" xfId="6763" xr:uid="{00000000-0005-0000-0000-000093130000}"/>
    <cellStyle name="Comma 5 2 4 2 6" xfId="5443" xr:uid="{00000000-0005-0000-0000-000094130000}"/>
    <cellStyle name="Comma 5 2 4 3" xfId="2601" xr:uid="{00000000-0005-0000-0000-000095130000}"/>
    <cellStyle name="Comma 5 2 4 3 2" xfId="7372" xr:uid="{00000000-0005-0000-0000-000096130000}"/>
    <cellStyle name="Comma 5 2 4 3 3" xfId="5447" xr:uid="{00000000-0005-0000-0000-000097130000}"/>
    <cellStyle name="Comma 5 2 4 4" xfId="5448" xr:uid="{00000000-0005-0000-0000-000098130000}"/>
    <cellStyle name="Comma 5 2 4 5" xfId="5449" xr:uid="{00000000-0005-0000-0000-000099130000}"/>
    <cellStyle name="Comma 5 2 4 6" xfId="6636" xr:uid="{00000000-0005-0000-0000-00009A130000}"/>
    <cellStyle name="Comma 5 2 4 7" xfId="5442" xr:uid="{00000000-0005-0000-0000-00009B130000}"/>
    <cellStyle name="Comma 5 2 5" xfId="1182" xr:uid="{00000000-0005-0000-0000-00009C130000}"/>
    <cellStyle name="Comma 5 2 5 2" xfId="3057" xr:uid="{00000000-0005-0000-0000-00009D130000}"/>
    <cellStyle name="Comma 5 2 5 2 2" xfId="7827" xr:uid="{00000000-0005-0000-0000-00009E130000}"/>
    <cellStyle name="Comma 5 2 5 2 3" xfId="5451" xr:uid="{00000000-0005-0000-0000-00009F130000}"/>
    <cellStyle name="Comma 5 2 5 3" xfId="5452" xr:uid="{00000000-0005-0000-0000-0000A0130000}"/>
    <cellStyle name="Comma 5 2 5 4" xfId="5453" xr:uid="{00000000-0005-0000-0000-0000A1130000}"/>
    <cellStyle name="Comma 5 2 5 5" xfId="6700" xr:uid="{00000000-0005-0000-0000-0000A2130000}"/>
    <cellStyle name="Comma 5 2 5 6" xfId="5450" xr:uid="{00000000-0005-0000-0000-0000A3130000}"/>
    <cellStyle name="Comma 5 2 6" xfId="2123" xr:uid="{00000000-0005-0000-0000-0000A4130000}"/>
    <cellStyle name="Comma 5 2 6 2" xfId="6894" xr:uid="{00000000-0005-0000-0000-0000A5130000}"/>
    <cellStyle name="Comma 5 2 6 3" xfId="5454" xr:uid="{00000000-0005-0000-0000-0000A6130000}"/>
    <cellStyle name="Comma 5 2 7" xfId="5455" xr:uid="{00000000-0005-0000-0000-0000A7130000}"/>
    <cellStyle name="Comma 5 2 8" xfId="5456" xr:uid="{00000000-0005-0000-0000-0000A8130000}"/>
    <cellStyle name="Comma 5 2 9" xfId="6573" xr:uid="{00000000-0005-0000-0000-0000A9130000}"/>
    <cellStyle name="Comma 5 3" xfId="303" xr:uid="{00000000-0005-0000-0000-0000AA130000}"/>
    <cellStyle name="Comma 5 3 2" xfId="537" xr:uid="{00000000-0005-0000-0000-0000AB130000}"/>
    <cellStyle name="Comma 5 3 2 2" xfId="1011" xr:uid="{00000000-0005-0000-0000-0000AC130000}"/>
    <cellStyle name="Comma 5 3 2 2 2" xfId="1948" xr:uid="{00000000-0005-0000-0000-0000AD130000}"/>
    <cellStyle name="Comma 5 3 2 2 2 2" xfId="3822" xr:uid="{00000000-0005-0000-0000-0000AE130000}"/>
    <cellStyle name="Comma 5 3 2 2 2 2 2" xfId="8592" xr:uid="{00000000-0005-0000-0000-0000AF130000}"/>
    <cellStyle name="Comma 5 3 2 2 2 2 3" xfId="5461" xr:uid="{00000000-0005-0000-0000-0000B0130000}"/>
    <cellStyle name="Comma 5 3 2 2 2 3" xfId="5462" xr:uid="{00000000-0005-0000-0000-0000B1130000}"/>
    <cellStyle name="Comma 5 3 2 2 2 4" xfId="5463" xr:uid="{00000000-0005-0000-0000-0000B2130000}"/>
    <cellStyle name="Comma 5 3 2 2 2 5" xfId="6803" xr:uid="{00000000-0005-0000-0000-0000B3130000}"/>
    <cellStyle name="Comma 5 3 2 2 2 6" xfId="5460" xr:uid="{00000000-0005-0000-0000-0000B4130000}"/>
    <cellStyle name="Comma 5 3 2 2 3" xfId="2888" xr:uid="{00000000-0005-0000-0000-0000B5130000}"/>
    <cellStyle name="Comma 5 3 2 2 3 2" xfId="7659" xr:uid="{00000000-0005-0000-0000-0000B6130000}"/>
    <cellStyle name="Comma 5 3 2 2 3 3" xfId="5464" xr:uid="{00000000-0005-0000-0000-0000B7130000}"/>
    <cellStyle name="Comma 5 3 2 2 4" xfId="5465" xr:uid="{00000000-0005-0000-0000-0000B8130000}"/>
    <cellStyle name="Comma 5 3 2 2 5" xfId="5466" xr:uid="{00000000-0005-0000-0000-0000B9130000}"/>
    <cellStyle name="Comma 5 3 2 2 6" xfId="6676" xr:uid="{00000000-0005-0000-0000-0000BA130000}"/>
    <cellStyle name="Comma 5 3 2 2 7" xfId="5459" xr:uid="{00000000-0005-0000-0000-0000BB130000}"/>
    <cellStyle name="Comma 5 3 2 3" xfId="1482" xr:uid="{00000000-0005-0000-0000-0000BC130000}"/>
    <cellStyle name="Comma 5 3 2 3 2" xfId="3356" xr:uid="{00000000-0005-0000-0000-0000BD130000}"/>
    <cellStyle name="Comma 5 3 2 3 2 2" xfId="8126" xr:uid="{00000000-0005-0000-0000-0000BE130000}"/>
    <cellStyle name="Comma 5 3 2 3 2 3" xfId="5468" xr:uid="{00000000-0005-0000-0000-0000BF130000}"/>
    <cellStyle name="Comma 5 3 2 3 3" xfId="5469" xr:uid="{00000000-0005-0000-0000-0000C0130000}"/>
    <cellStyle name="Comma 5 3 2 3 4" xfId="5470" xr:uid="{00000000-0005-0000-0000-0000C1130000}"/>
    <cellStyle name="Comma 5 3 2 3 5" xfId="6740" xr:uid="{00000000-0005-0000-0000-0000C2130000}"/>
    <cellStyle name="Comma 5 3 2 3 6" xfId="5467" xr:uid="{00000000-0005-0000-0000-0000C3130000}"/>
    <cellStyle name="Comma 5 3 2 4" xfId="2422" xr:uid="{00000000-0005-0000-0000-0000C4130000}"/>
    <cellStyle name="Comma 5 3 2 4 2" xfId="7193" xr:uid="{00000000-0005-0000-0000-0000C5130000}"/>
    <cellStyle name="Comma 5 3 2 4 3" xfId="5471" xr:uid="{00000000-0005-0000-0000-0000C6130000}"/>
    <cellStyle name="Comma 5 3 2 5" xfId="5472" xr:uid="{00000000-0005-0000-0000-0000C7130000}"/>
    <cellStyle name="Comma 5 3 2 6" xfId="5473" xr:uid="{00000000-0005-0000-0000-0000C8130000}"/>
    <cellStyle name="Comma 5 3 2 7" xfId="6613" xr:uid="{00000000-0005-0000-0000-0000C9130000}"/>
    <cellStyle name="Comma 5 3 2 8" xfId="5458" xr:uid="{00000000-0005-0000-0000-0000CA130000}"/>
    <cellStyle name="Comma 5 3 3" xfId="777" xr:uid="{00000000-0005-0000-0000-0000CB130000}"/>
    <cellStyle name="Comma 5 3 3 2" xfId="1714" xr:uid="{00000000-0005-0000-0000-0000CC130000}"/>
    <cellStyle name="Comma 5 3 3 2 2" xfId="3588" xr:uid="{00000000-0005-0000-0000-0000CD130000}"/>
    <cellStyle name="Comma 5 3 3 2 2 2" xfId="8358" xr:uid="{00000000-0005-0000-0000-0000CE130000}"/>
    <cellStyle name="Comma 5 3 3 2 2 3" xfId="5476" xr:uid="{00000000-0005-0000-0000-0000CF130000}"/>
    <cellStyle name="Comma 5 3 3 2 3" xfId="5477" xr:uid="{00000000-0005-0000-0000-0000D0130000}"/>
    <cellStyle name="Comma 5 3 3 2 4" xfId="5478" xr:uid="{00000000-0005-0000-0000-0000D1130000}"/>
    <cellStyle name="Comma 5 3 3 2 5" xfId="6771" xr:uid="{00000000-0005-0000-0000-0000D2130000}"/>
    <cellStyle name="Comma 5 3 3 2 6" xfId="5475" xr:uid="{00000000-0005-0000-0000-0000D3130000}"/>
    <cellStyle name="Comma 5 3 3 3" xfId="2654" xr:uid="{00000000-0005-0000-0000-0000D4130000}"/>
    <cellStyle name="Comma 5 3 3 3 2" xfId="7425" xr:uid="{00000000-0005-0000-0000-0000D5130000}"/>
    <cellStyle name="Comma 5 3 3 3 3" xfId="5479" xr:uid="{00000000-0005-0000-0000-0000D6130000}"/>
    <cellStyle name="Comma 5 3 3 4" xfId="5480" xr:uid="{00000000-0005-0000-0000-0000D7130000}"/>
    <cellStyle name="Comma 5 3 3 5" xfId="5481" xr:uid="{00000000-0005-0000-0000-0000D8130000}"/>
    <cellStyle name="Comma 5 3 3 6" xfId="6644" xr:uid="{00000000-0005-0000-0000-0000D9130000}"/>
    <cellStyle name="Comma 5 3 3 7" xfId="5474" xr:uid="{00000000-0005-0000-0000-0000DA130000}"/>
    <cellStyle name="Comma 5 3 4" xfId="1248" xr:uid="{00000000-0005-0000-0000-0000DB130000}"/>
    <cellStyle name="Comma 5 3 4 2" xfId="3122" xr:uid="{00000000-0005-0000-0000-0000DC130000}"/>
    <cellStyle name="Comma 5 3 4 2 2" xfId="7892" xr:uid="{00000000-0005-0000-0000-0000DD130000}"/>
    <cellStyle name="Comma 5 3 4 2 3" xfId="5483" xr:uid="{00000000-0005-0000-0000-0000DE130000}"/>
    <cellStyle name="Comma 5 3 4 3" xfId="5484" xr:uid="{00000000-0005-0000-0000-0000DF130000}"/>
    <cellStyle name="Comma 5 3 4 4" xfId="5485" xr:uid="{00000000-0005-0000-0000-0000E0130000}"/>
    <cellStyle name="Comma 5 3 4 5" xfId="6708" xr:uid="{00000000-0005-0000-0000-0000E1130000}"/>
    <cellStyle name="Comma 5 3 4 6" xfId="5482" xr:uid="{00000000-0005-0000-0000-0000E2130000}"/>
    <cellStyle name="Comma 5 3 5" xfId="2188" xr:uid="{00000000-0005-0000-0000-0000E3130000}"/>
    <cellStyle name="Comma 5 3 5 2" xfId="6959" xr:uid="{00000000-0005-0000-0000-0000E4130000}"/>
    <cellStyle name="Comma 5 3 5 3" xfId="5486" xr:uid="{00000000-0005-0000-0000-0000E5130000}"/>
    <cellStyle name="Comma 5 3 6" xfId="5487" xr:uid="{00000000-0005-0000-0000-0000E6130000}"/>
    <cellStyle name="Comma 5 3 7" xfId="5488" xr:uid="{00000000-0005-0000-0000-0000E7130000}"/>
    <cellStyle name="Comma 5 3 8" xfId="6581" xr:uid="{00000000-0005-0000-0000-0000E8130000}"/>
    <cellStyle name="Comma 5 3 9" xfId="5457" xr:uid="{00000000-0005-0000-0000-0000E9130000}"/>
    <cellStyle name="Comma 5 4" xfId="420" xr:uid="{00000000-0005-0000-0000-0000EA130000}"/>
    <cellStyle name="Comma 5 4 2" xfId="894" xr:uid="{00000000-0005-0000-0000-0000EB130000}"/>
    <cellStyle name="Comma 5 4 2 2" xfId="1831" xr:uid="{00000000-0005-0000-0000-0000EC130000}"/>
    <cellStyle name="Comma 5 4 2 2 2" xfId="3705" xr:uid="{00000000-0005-0000-0000-0000ED130000}"/>
    <cellStyle name="Comma 5 4 2 2 2 2" xfId="8475" xr:uid="{00000000-0005-0000-0000-0000EE130000}"/>
    <cellStyle name="Comma 5 4 2 2 2 3" xfId="5492" xr:uid="{00000000-0005-0000-0000-0000EF130000}"/>
    <cellStyle name="Comma 5 4 2 2 3" xfId="5493" xr:uid="{00000000-0005-0000-0000-0000F0130000}"/>
    <cellStyle name="Comma 5 4 2 2 4" xfId="5494" xr:uid="{00000000-0005-0000-0000-0000F1130000}"/>
    <cellStyle name="Comma 5 4 2 2 5" xfId="6787" xr:uid="{00000000-0005-0000-0000-0000F2130000}"/>
    <cellStyle name="Comma 5 4 2 2 6" xfId="5491" xr:uid="{00000000-0005-0000-0000-0000F3130000}"/>
    <cellStyle name="Comma 5 4 2 3" xfId="2771" xr:uid="{00000000-0005-0000-0000-0000F4130000}"/>
    <cellStyle name="Comma 5 4 2 3 2" xfId="7542" xr:uid="{00000000-0005-0000-0000-0000F5130000}"/>
    <cellStyle name="Comma 5 4 2 3 3" xfId="5495" xr:uid="{00000000-0005-0000-0000-0000F6130000}"/>
    <cellStyle name="Comma 5 4 2 4" xfId="5496" xr:uid="{00000000-0005-0000-0000-0000F7130000}"/>
    <cellStyle name="Comma 5 4 2 5" xfId="5497" xr:uid="{00000000-0005-0000-0000-0000F8130000}"/>
    <cellStyle name="Comma 5 4 2 6" xfId="6660" xr:uid="{00000000-0005-0000-0000-0000F9130000}"/>
    <cellStyle name="Comma 5 4 2 7" xfId="5490" xr:uid="{00000000-0005-0000-0000-0000FA130000}"/>
    <cellStyle name="Comma 5 4 3" xfId="1365" xr:uid="{00000000-0005-0000-0000-0000FB130000}"/>
    <cellStyle name="Comma 5 4 3 2" xfId="3239" xr:uid="{00000000-0005-0000-0000-0000FC130000}"/>
    <cellStyle name="Comma 5 4 3 2 2" xfId="8009" xr:uid="{00000000-0005-0000-0000-0000FD130000}"/>
    <cellStyle name="Comma 5 4 3 2 3" xfId="5499" xr:uid="{00000000-0005-0000-0000-0000FE130000}"/>
    <cellStyle name="Comma 5 4 3 3" xfId="5500" xr:uid="{00000000-0005-0000-0000-0000FF130000}"/>
    <cellStyle name="Comma 5 4 3 4" xfId="5501" xr:uid="{00000000-0005-0000-0000-000000140000}"/>
    <cellStyle name="Comma 5 4 3 5" xfId="6724" xr:uid="{00000000-0005-0000-0000-000001140000}"/>
    <cellStyle name="Comma 5 4 3 6" xfId="5498" xr:uid="{00000000-0005-0000-0000-000002140000}"/>
    <cellStyle name="Comma 5 4 4" xfId="2305" xr:uid="{00000000-0005-0000-0000-000003140000}"/>
    <cellStyle name="Comma 5 4 4 2" xfId="7076" xr:uid="{00000000-0005-0000-0000-000004140000}"/>
    <cellStyle name="Comma 5 4 4 3" xfId="5502" xr:uid="{00000000-0005-0000-0000-000005140000}"/>
    <cellStyle name="Comma 5 4 5" xfId="5503" xr:uid="{00000000-0005-0000-0000-000006140000}"/>
    <cellStyle name="Comma 5 4 6" xfId="5504" xr:uid="{00000000-0005-0000-0000-000007140000}"/>
    <cellStyle name="Comma 5 4 7" xfId="6597" xr:uid="{00000000-0005-0000-0000-000008140000}"/>
    <cellStyle name="Comma 5 4 8" xfId="5489" xr:uid="{00000000-0005-0000-0000-000009140000}"/>
    <cellStyle name="Comma 5 5" xfId="672" xr:uid="{00000000-0005-0000-0000-00000A140000}"/>
    <cellStyle name="Comma 5 5 2" xfId="1609" xr:uid="{00000000-0005-0000-0000-00000B140000}"/>
    <cellStyle name="Comma 5 5 2 2" xfId="3483" xr:uid="{00000000-0005-0000-0000-00000C140000}"/>
    <cellStyle name="Comma 5 5 2 2 2" xfId="8253" xr:uid="{00000000-0005-0000-0000-00000D140000}"/>
    <cellStyle name="Comma 5 5 2 2 3" xfId="5507" xr:uid="{00000000-0005-0000-0000-00000E140000}"/>
    <cellStyle name="Comma 5 5 2 3" xfId="5508" xr:uid="{00000000-0005-0000-0000-00000F140000}"/>
    <cellStyle name="Comma 5 5 2 4" xfId="5509" xr:uid="{00000000-0005-0000-0000-000010140000}"/>
    <cellStyle name="Comma 5 5 2 5" xfId="6755" xr:uid="{00000000-0005-0000-0000-000011140000}"/>
    <cellStyle name="Comma 5 5 2 6" xfId="5506" xr:uid="{00000000-0005-0000-0000-000012140000}"/>
    <cellStyle name="Comma 5 5 3" xfId="2549" xr:uid="{00000000-0005-0000-0000-000013140000}"/>
    <cellStyle name="Comma 5 5 3 2" xfId="7320" xr:uid="{00000000-0005-0000-0000-000014140000}"/>
    <cellStyle name="Comma 5 5 3 3" xfId="5510" xr:uid="{00000000-0005-0000-0000-000015140000}"/>
    <cellStyle name="Comma 5 5 4" xfId="5511" xr:uid="{00000000-0005-0000-0000-000016140000}"/>
    <cellStyle name="Comma 5 5 5" xfId="5512" xr:uid="{00000000-0005-0000-0000-000017140000}"/>
    <cellStyle name="Comma 5 5 6" xfId="6628" xr:uid="{00000000-0005-0000-0000-000018140000}"/>
    <cellStyle name="Comma 5 5 7" xfId="5505" xr:uid="{00000000-0005-0000-0000-000019140000}"/>
    <cellStyle name="Comma 5 6" xfId="1130" xr:uid="{00000000-0005-0000-0000-00001A140000}"/>
    <cellStyle name="Comma 5 6 2" xfId="3005" xr:uid="{00000000-0005-0000-0000-00001B140000}"/>
    <cellStyle name="Comma 5 6 2 2" xfId="7775" xr:uid="{00000000-0005-0000-0000-00001C140000}"/>
    <cellStyle name="Comma 5 6 2 3" xfId="5514" xr:uid="{00000000-0005-0000-0000-00001D140000}"/>
    <cellStyle name="Comma 5 6 3" xfId="5515" xr:uid="{00000000-0005-0000-0000-00001E140000}"/>
    <cellStyle name="Comma 5 6 4" xfId="5516" xr:uid="{00000000-0005-0000-0000-00001F140000}"/>
    <cellStyle name="Comma 5 6 5" xfId="6692" xr:uid="{00000000-0005-0000-0000-000020140000}"/>
    <cellStyle name="Comma 5 6 6" xfId="5513" xr:uid="{00000000-0005-0000-0000-000021140000}"/>
    <cellStyle name="Comma 5 7" xfId="2071" xr:uid="{00000000-0005-0000-0000-000022140000}"/>
    <cellStyle name="Comma 5 7 2" xfId="6842" xr:uid="{00000000-0005-0000-0000-000023140000}"/>
    <cellStyle name="Comma 5 7 3" xfId="5517" xr:uid="{00000000-0005-0000-0000-000024140000}"/>
    <cellStyle name="Comma 5 8" xfId="5518" xr:uid="{00000000-0005-0000-0000-000025140000}"/>
    <cellStyle name="Comma 5 9" xfId="5519" xr:uid="{00000000-0005-0000-0000-000026140000}"/>
    <cellStyle name="Comma 6" xfId="172" xr:uid="{00000000-0005-0000-0000-000027140000}"/>
    <cellStyle name="Comma 6 10" xfId="5520" xr:uid="{00000000-0005-0000-0000-000028140000}"/>
    <cellStyle name="Comma 6 2" xfId="329" xr:uid="{00000000-0005-0000-0000-000029140000}"/>
    <cellStyle name="Comma 6 2 2" xfId="563" xr:uid="{00000000-0005-0000-0000-00002A140000}"/>
    <cellStyle name="Comma 6 2 2 2" xfId="1037" xr:uid="{00000000-0005-0000-0000-00002B140000}"/>
    <cellStyle name="Comma 6 2 2 2 2" xfId="1974" xr:uid="{00000000-0005-0000-0000-00002C140000}"/>
    <cellStyle name="Comma 6 2 2 2 2 2" xfId="3848" xr:uid="{00000000-0005-0000-0000-00002D140000}"/>
    <cellStyle name="Comma 6 2 2 2 2 2 2" xfId="8618" xr:uid="{00000000-0005-0000-0000-00002E140000}"/>
    <cellStyle name="Comma 6 2 2 2 2 2 3" xfId="5525" xr:uid="{00000000-0005-0000-0000-00002F140000}"/>
    <cellStyle name="Comma 6 2 2 2 2 3" xfId="5526" xr:uid="{00000000-0005-0000-0000-000030140000}"/>
    <cellStyle name="Comma 6 2 2 2 2 4" xfId="5527" xr:uid="{00000000-0005-0000-0000-000031140000}"/>
    <cellStyle name="Comma 6 2 2 2 2 5" xfId="6807" xr:uid="{00000000-0005-0000-0000-000032140000}"/>
    <cellStyle name="Comma 6 2 2 2 2 6" xfId="5524" xr:uid="{00000000-0005-0000-0000-000033140000}"/>
    <cellStyle name="Comma 6 2 2 2 3" xfId="2914" xr:uid="{00000000-0005-0000-0000-000034140000}"/>
    <cellStyle name="Comma 6 2 2 2 3 2" xfId="7685" xr:uid="{00000000-0005-0000-0000-000035140000}"/>
    <cellStyle name="Comma 6 2 2 2 3 3" xfId="5528" xr:uid="{00000000-0005-0000-0000-000036140000}"/>
    <cellStyle name="Comma 6 2 2 2 4" xfId="5529" xr:uid="{00000000-0005-0000-0000-000037140000}"/>
    <cellStyle name="Comma 6 2 2 2 5" xfId="5530" xr:uid="{00000000-0005-0000-0000-000038140000}"/>
    <cellStyle name="Comma 6 2 2 2 6" xfId="6680" xr:uid="{00000000-0005-0000-0000-000039140000}"/>
    <cellStyle name="Comma 6 2 2 2 7" xfId="5523" xr:uid="{00000000-0005-0000-0000-00003A140000}"/>
    <cellStyle name="Comma 6 2 2 3" xfId="1508" xr:uid="{00000000-0005-0000-0000-00003B140000}"/>
    <cellStyle name="Comma 6 2 2 3 2" xfId="3382" xr:uid="{00000000-0005-0000-0000-00003C140000}"/>
    <cellStyle name="Comma 6 2 2 3 2 2" xfId="8152" xr:uid="{00000000-0005-0000-0000-00003D140000}"/>
    <cellStyle name="Comma 6 2 2 3 2 3" xfId="5532" xr:uid="{00000000-0005-0000-0000-00003E140000}"/>
    <cellStyle name="Comma 6 2 2 3 3" xfId="5533" xr:uid="{00000000-0005-0000-0000-00003F140000}"/>
    <cellStyle name="Comma 6 2 2 3 4" xfId="5534" xr:uid="{00000000-0005-0000-0000-000040140000}"/>
    <cellStyle name="Comma 6 2 2 3 5" xfId="6744" xr:uid="{00000000-0005-0000-0000-000041140000}"/>
    <cellStyle name="Comma 6 2 2 3 6" xfId="5531" xr:uid="{00000000-0005-0000-0000-000042140000}"/>
    <cellStyle name="Comma 6 2 2 4" xfId="2448" xr:uid="{00000000-0005-0000-0000-000043140000}"/>
    <cellStyle name="Comma 6 2 2 4 2" xfId="7219" xr:uid="{00000000-0005-0000-0000-000044140000}"/>
    <cellStyle name="Comma 6 2 2 4 3" xfId="5535" xr:uid="{00000000-0005-0000-0000-000045140000}"/>
    <cellStyle name="Comma 6 2 2 5" xfId="5536" xr:uid="{00000000-0005-0000-0000-000046140000}"/>
    <cellStyle name="Comma 6 2 2 6" xfId="5537" xr:uid="{00000000-0005-0000-0000-000047140000}"/>
    <cellStyle name="Comma 6 2 2 7" xfId="6617" xr:uid="{00000000-0005-0000-0000-000048140000}"/>
    <cellStyle name="Comma 6 2 2 8" xfId="5522" xr:uid="{00000000-0005-0000-0000-000049140000}"/>
    <cellStyle name="Comma 6 2 3" xfId="803" xr:uid="{00000000-0005-0000-0000-00004A140000}"/>
    <cellStyle name="Comma 6 2 3 2" xfId="1740" xr:uid="{00000000-0005-0000-0000-00004B140000}"/>
    <cellStyle name="Comma 6 2 3 2 2" xfId="3614" xr:uid="{00000000-0005-0000-0000-00004C140000}"/>
    <cellStyle name="Comma 6 2 3 2 2 2" xfId="8384" xr:uid="{00000000-0005-0000-0000-00004D140000}"/>
    <cellStyle name="Comma 6 2 3 2 2 3" xfId="5540" xr:uid="{00000000-0005-0000-0000-00004E140000}"/>
    <cellStyle name="Comma 6 2 3 2 3" xfId="5541" xr:uid="{00000000-0005-0000-0000-00004F140000}"/>
    <cellStyle name="Comma 6 2 3 2 4" xfId="5542" xr:uid="{00000000-0005-0000-0000-000050140000}"/>
    <cellStyle name="Comma 6 2 3 2 5" xfId="6775" xr:uid="{00000000-0005-0000-0000-000051140000}"/>
    <cellStyle name="Comma 6 2 3 2 6" xfId="5539" xr:uid="{00000000-0005-0000-0000-000052140000}"/>
    <cellStyle name="Comma 6 2 3 3" xfId="2680" xr:uid="{00000000-0005-0000-0000-000053140000}"/>
    <cellStyle name="Comma 6 2 3 3 2" xfId="7451" xr:uid="{00000000-0005-0000-0000-000054140000}"/>
    <cellStyle name="Comma 6 2 3 3 3" xfId="5543" xr:uid="{00000000-0005-0000-0000-000055140000}"/>
    <cellStyle name="Comma 6 2 3 4" xfId="5544" xr:uid="{00000000-0005-0000-0000-000056140000}"/>
    <cellStyle name="Comma 6 2 3 5" xfId="5545" xr:uid="{00000000-0005-0000-0000-000057140000}"/>
    <cellStyle name="Comma 6 2 3 6" xfId="6648" xr:uid="{00000000-0005-0000-0000-000058140000}"/>
    <cellStyle name="Comma 6 2 3 7" xfId="5538" xr:uid="{00000000-0005-0000-0000-000059140000}"/>
    <cellStyle name="Comma 6 2 4" xfId="1274" xr:uid="{00000000-0005-0000-0000-00005A140000}"/>
    <cellStyle name="Comma 6 2 4 2" xfId="3148" xr:uid="{00000000-0005-0000-0000-00005B140000}"/>
    <cellStyle name="Comma 6 2 4 2 2" xfId="7918" xr:uid="{00000000-0005-0000-0000-00005C140000}"/>
    <cellStyle name="Comma 6 2 4 2 3" xfId="5547" xr:uid="{00000000-0005-0000-0000-00005D140000}"/>
    <cellStyle name="Comma 6 2 4 3" xfId="5548" xr:uid="{00000000-0005-0000-0000-00005E140000}"/>
    <cellStyle name="Comma 6 2 4 4" xfId="5549" xr:uid="{00000000-0005-0000-0000-00005F140000}"/>
    <cellStyle name="Comma 6 2 4 5" xfId="6712" xr:uid="{00000000-0005-0000-0000-000060140000}"/>
    <cellStyle name="Comma 6 2 4 6" xfId="5546" xr:uid="{00000000-0005-0000-0000-000061140000}"/>
    <cellStyle name="Comma 6 2 5" xfId="2214" xr:uid="{00000000-0005-0000-0000-000062140000}"/>
    <cellStyle name="Comma 6 2 5 2" xfId="6985" xr:uid="{00000000-0005-0000-0000-000063140000}"/>
    <cellStyle name="Comma 6 2 5 3" xfId="5550" xr:uid="{00000000-0005-0000-0000-000064140000}"/>
    <cellStyle name="Comma 6 2 6" xfId="5551" xr:uid="{00000000-0005-0000-0000-000065140000}"/>
    <cellStyle name="Comma 6 2 7" xfId="5552" xr:uid="{00000000-0005-0000-0000-000066140000}"/>
    <cellStyle name="Comma 6 2 8" xfId="6585" xr:uid="{00000000-0005-0000-0000-000067140000}"/>
    <cellStyle name="Comma 6 2 9" xfId="5521" xr:uid="{00000000-0005-0000-0000-000068140000}"/>
    <cellStyle name="Comma 6 3" xfId="446" xr:uid="{00000000-0005-0000-0000-000069140000}"/>
    <cellStyle name="Comma 6 3 2" xfId="920" xr:uid="{00000000-0005-0000-0000-00006A140000}"/>
    <cellStyle name="Comma 6 3 2 2" xfId="1857" xr:uid="{00000000-0005-0000-0000-00006B140000}"/>
    <cellStyle name="Comma 6 3 2 2 2" xfId="3731" xr:uid="{00000000-0005-0000-0000-00006C140000}"/>
    <cellStyle name="Comma 6 3 2 2 2 2" xfId="8501" xr:uid="{00000000-0005-0000-0000-00006D140000}"/>
    <cellStyle name="Comma 6 3 2 2 2 3" xfId="5556" xr:uid="{00000000-0005-0000-0000-00006E140000}"/>
    <cellStyle name="Comma 6 3 2 2 3" xfId="5557" xr:uid="{00000000-0005-0000-0000-00006F140000}"/>
    <cellStyle name="Comma 6 3 2 2 4" xfId="5558" xr:uid="{00000000-0005-0000-0000-000070140000}"/>
    <cellStyle name="Comma 6 3 2 2 5" xfId="6791" xr:uid="{00000000-0005-0000-0000-000071140000}"/>
    <cellStyle name="Comma 6 3 2 2 6" xfId="5555" xr:uid="{00000000-0005-0000-0000-000072140000}"/>
    <cellStyle name="Comma 6 3 2 3" xfId="2797" xr:uid="{00000000-0005-0000-0000-000073140000}"/>
    <cellStyle name="Comma 6 3 2 3 2" xfId="7568" xr:uid="{00000000-0005-0000-0000-000074140000}"/>
    <cellStyle name="Comma 6 3 2 3 3" xfId="5559" xr:uid="{00000000-0005-0000-0000-000075140000}"/>
    <cellStyle name="Comma 6 3 2 4" xfId="5560" xr:uid="{00000000-0005-0000-0000-000076140000}"/>
    <cellStyle name="Comma 6 3 2 5" xfId="5561" xr:uid="{00000000-0005-0000-0000-000077140000}"/>
    <cellStyle name="Comma 6 3 2 6" xfId="6664" xr:uid="{00000000-0005-0000-0000-000078140000}"/>
    <cellStyle name="Comma 6 3 2 7" xfId="5554" xr:uid="{00000000-0005-0000-0000-000079140000}"/>
    <cellStyle name="Comma 6 3 3" xfId="1391" xr:uid="{00000000-0005-0000-0000-00007A140000}"/>
    <cellStyle name="Comma 6 3 3 2" xfId="3265" xr:uid="{00000000-0005-0000-0000-00007B140000}"/>
    <cellStyle name="Comma 6 3 3 2 2" xfId="8035" xr:uid="{00000000-0005-0000-0000-00007C140000}"/>
    <cellStyle name="Comma 6 3 3 2 3" xfId="5563" xr:uid="{00000000-0005-0000-0000-00007D140000}"/>
    <cellStyle name="Comma 6 3 3 3" xfId="5564" xr:uid="{00000000-0005-0000-0000-00007E140000}"/>
    <cellStyle name="Comma 6 3 3 4" xfId="5565" xr:uid="{00000000-0005-0000-0000-00007F140000}"/>
    <cellStyle name="Comma 6 3 3 5" xfId="6728" xr:uid="{00000000-0005-0000-0000-000080140000}"/>
    <cellStyle name="Comma 6 3 3 6" xfId="5562" xr:uid="{00000000-0005-0000-0000-000081140000}"/>
    <cellStyle name="Comma 6 3 4" xfId="2331" xr:uid="{00000000-0005-0000-0000-000082140000}"/>
    <cellStyle name="Comma 6 3 4 2" xfId="7102" xr:uid="{00000000-0005-0000-0000-000083140000}"/>
    <cellStyle name="Comma 6 3 4 3" xfId="5566" xr:uid="{00000000-0005-0000-0000-000084140000}"/>
    <cellStyle name="Comma 6 3 5" xfId="5567" xr:uid="{00000000-0005-0000-0000-000085140000}"/>
    <cellStyle name="Comma 6 3 6" xfId="5568" xr:uid="{00000000-0005-0000-0000-000086140000}"/>
    <cellStyle name="Comma 6 3 7" xfId="6601" xr:uid="{00000000-0005-0000-0000-000087140000}"/>
    <cellStyle name="Comma 6 3 8" xfId="5553" xr:uid="{00000000-0005-0000-0000-000088140000}"/>
    <cellStyle name="Comma 6 4" xfId="698" xr:uid="{00000000-0005-0000-0000-000089140000}"/>
    <cellStyle name="Comma 6 4 2" xfId="1635" xr:uid="{00000000-0005-0000-0000-00008A140000}"/>
    <cellStyle name="Comma 6 4 2 2" xfId="3509" xr:uid="{00000000-0005-0000-0000-00008B140000}"/>
    <cellStyle name="Comma 6 4 2 2 2" xfId="8279" xr:uid="{00000000-0005-0000-0000-00008C140000}"/>
    <cellStyle name="Comma 6 4 2 2 3" xfId="5571" xr:uid="{00000000-0005-0000-0000-00008D140000}"/>
    <cellStyle name="Comma 6 4 2 3" xfId="5572" xr:uid="{00000000-0005-0000-0000-00008E140000}"/>
    <cellStyle name="Comma 6 4 2 4" xfId="5573" xr:uid="{00000000-0005-0000-0000-00008F140000}"/>
    <cellStyle name="Comma 6 4 2 5" xfId="6759" xr:uid="{00000000-0005-0000-0000-000090140000}"/>
    <cellStyle name="Comma 6 4 2 6" xfId="5570" xr:uid="{00000000-0005-0000-0000-000091140000}"/>
    <cellStyle name="Comma 6 4 3" xfId="2575" xr:uid="{00000000-0005-0000-0000-000092140000}"/>
    <cellStyle name="Comma 6 4 3 2" xfId="7346" xr:uid="{00000000-0005-0000-0000-000093140000}"/>
    <cellStyle name="Comma 6 4 3 3" xfId="5574" xr:uid="{00000000-0005-0000-0000-000094140000}"/>
    <cellStyle name="Comma 6 4 4" xfId="5575" xr:uid="{00000000-0005-0000-0000-000095140000}"/>
    <cellStyle name="Comma 6 4 5" xfId="5576" xr:uid="{00000000-0005-0000-0000-000096140000}"/>
    <cellStyle name="Comma 6 4 6" xfId="6632" xr:uid="{00000000-0005-0000-0000-000097140000}"/>
    <cellStyle name="Comma 6 4 7" xfId="5569" xr:uid="{00000000-0005-0000-0000-000098140000}"/>
    <cellStyle name="Comma 6 5" xfId="1156" xr:uid="{00000000-0005-0000-0000-000099140000}"/>
    <cellStyle name="Comma 6 5 2" xfId="3031" xr:uid="{00000000-0005-0000-0000-00009A140000}"/>
    <cellStyle name="Comma 6 5 2 2" xfId="7801" xr:uid="{00000000-0005-0000-0000-00009B140000}"/>
    <cellStyle name="Comma 6 5 2 3" xfId="5578" xr:uid="{00000000-0005-0000-0000-00009C140000}"/>
    <cellStyle name="Comma 6 5 3" xfId="5579" xr:uid="{00000000-0005-0000-0000-00009D140000}"/>
    <cellStyle name="Comma 6 5 4" xfId="5580" xr:uid="{00000000-0005-0000-0000-00009E140000}"/>
    <cellStyle name="Comma 6 5 5" xfId="6696" xr:uid="{00000000-0005-0000-0000-00009F140000}"/>
    <cellStyle name="Comma 6 5 6" xfId="5577" xr:uid="{00000000-0005-0000-0000-0000A0140000}"/>
    <cellStyle name="Comma 6 6" xfId="2097" xr:uid="{00000000-0005-0000-0000-0000A1140000}"/>
    <cellStyle name="Comma 6 6 2" xfId="6868" xr:uid="{00000000-0005-0000-0000-0000A2140000}"/>
    <cellStyle name="Comma 6 6 3" xfId="5581" xr:uid="{00000000-0005-0000-0000-0000A3140000}"/>
    <cellStyle name="Comma 6 7" xfId="5582" xr:uid="{00000000-0005-0000-0000-0000A4140000}"/>
    <cellStyle name="Comma 6 8" xfId="5583" xr:uid="{00000000-0005-0000-0000-0000A5140000}"/>
    <cellStyle name="Comma 6 9" xfId="6569" xr:uid="{00000000-0005-0000-0000-0000A6140000}"/>
    <cellStyle name="Comma 7" xfId="277" xr:uid="{00000000-0005-0000-0000-0000A7140000}"/>
    <cellStyle name="Comma 7 2" xfId="511" xr:uid="{00000000-0005-0000-0000-0000A8140000}"/>
    <cellStyle name="Comma 7 2 2" xfId="985" xr:uid="{00000000-0005-0000-0000-0000A9140000}"/>
    <cellStyle name="Comma 7 2 2 2" xfId="1922" xr:uid="{00000000-0005-0000-0000-0000AA140000}"/>
    <cellStyle name="Comma 7 2 2 2 2" xfId="3796" xr:uid="{00000000-0005-0000-0000-0000AB140000}"/>
    <cellStyle name="Comma 7 2 2 2 2 2" xfId="8566" xr:uid="{00000000-0005-0000-0000-0000AC140000}"/>
    <cellStyle name="Comma 7 2 2 2 2 3" xfId="5588" xr:uid="{00000000-0005-0000-0000-0000AD140000}"/>
    <cellStyle name="Comma 7 2 2 2 3" xfId="5589" xr:uid="{00000000-0005-0000-0000-0000AE140000}"/>
    <cellStyle name="Comma 7 2 2 2 4" xfId="5590" xr:uid="{00000000-0005-0000-0000-0000AF140000}"/>
    <cellStyle name="Comma 7 2 2 2 5" xfId="6799" xr:uid="{00000000-0005-0000-0000-0000B0140000}"/>
    <cellStyle name="Comma 7 2 2 2 6" xfId="5587" xr:uid="{00000000-0005-0000-0000-0000B1140000}"/>
    <cellStyle name="Comma 7 2 2 3" xfId="2862" xr:uid="{00000000-0005-0000-0000-0000B2140000}"/>
    <cellStyle name="Comma 7 2 2 3 2" xfId="7633" xr:uid="{00000000-0005-0000-0000-0000B3140000}"/>
    <cellStyle name="Comma 7 2 2 3 3" xfId="5591" xr:uid="{00000000-0005-0000-0000-0000B4140000}"/>
    <cellStyle name="Comma 7 2 2 4" xfId="5592" xr:uid="{00000000-0005-0000-0000-0000B5140000}"/>
    <cellStyle name="Comma 7 2 2 5" xfId="5593" xr:uid="{00000000-0005-0000-0000-0000B6140000}"/>
    <cellStyle name="Comma 7 2 2 6" xfId="6672" xr:uid="{00000000-0005-0000-0000-0000B7140000}"/>
    <cellStyle name="Comma 7 2 2 7" xfId="5586" xr:uid="{00000000-0005-0000-0000-0000B8140000}"/>
    <cellStyle name="Comma 7 2 3" xfId="1456" xr:uid="{00000000-0005-0000-0000-0000B9140000}"/>
    <cellStyle name="Comma 7 2 3 2" xfId="3330" xr:uid="{00000000-0005-0000-0000-0000BA140000}"/>
    <cellStyle name="Comma 7 2 3 2 2" xfId="8100" xr:uid="{00000000-0005-0000-0000-0000BB140000}"/>
    <cellStyle name="Comma 7 2 3 2 3" xfId="5595" xr:uid="{00000000-0005-0000-0000-0000BC140000}"/>
    <cellStyle name="Comma 7 2 3 3" xfId="5596" xr:uid="{00000000-0005-0000-0000-0000BD140000}"/>
    <cellStyle name="Comma 7 2 3 4" xfId="5597" xr:uid="{00000000-0005-0000-0000-0000BE140000}"/>
    <cellStyle name="Comma 7 2 3 5" xfId="6736" xr:uid="{00000000-0005-0000-0000-0000BF140000}"/>
    <cellStyle name="Comma 7 2 3 6" xfId="5594" xr:uid="{00000000-0005-0000-0000-0000C0140000}"/>
    <cellStyle name="Comma 7 2 4" xfId="2396" xr:uid="{00000000-0005-0000-0000-0000C1140000}"/>
    <cellStyle name="Comma 7 2 4 2" xfId="7167" xr:uid="{00000000-0005-0000-0000-0000C2140000}"/>
    <cellStyle name="Comma 7 2 4 3" xfId="5598" xr:uid="{00000000-0005-0000-0000-0000C3140000}"/>
    <cellStyle name="Comma 7 2 5" xfId="5599" xr:uid="{00000000-0005-0000-0000-0000C4140000}"/>
    <cellStyle name="Comma 7 2 6" xfId="5600" xr:uid="{00000000-0005-0000-0000-0000C5140000}"/>
    <cellStyle name="Comma 7 2 7" xfId="6609" xr:uid="{00000000-0005-0000-0000-0000C6140000}"/>
    <cellStyle name="Comma 7 2 8" xfId="5585" xr:uid="{00000000-0005-0000-0000-0000C7140000}"/>
    <cellStyle name="Comma 7 3" xfId="751" xr:uid="{00000000-0005-0000-0000-0000C8140000}"/>
    <cellStyle name="Comma 7 3 2" xfId="1688" xr:uid="{00000000-0005-0000-0000-0000C9140000}"/>
    <cellStyle name="Comma 7 3 2 2" xfId="3562" xr:uid="{00000000-0005-0000-0000-0000CA140000}"/>
    <cellStyle name="Comma 7 3 2 2 2" xfId="8332" xr:uid="{00000000-0005-0000-0000-0000CB140000}"/>
    <cellStyle name="Comma 7 3 2 2 3" xfId="5603" xr:uid="{00000000-0005-0000-0000-0000CC140000}"/>
    <cellStyle name="Comma 7 3 2 3" xfId="5604" xr:uid="{00000000-0005-0000-0000-0000CD140000}"/>
    <cellStyle name="Comma 7 3 2 4" xfId="5605" xr:uid="{00000000-0005-0000-0000-0000CE140000}"/>
    <cellStyle name="Comma 7 3 2 5" xfId="6767" xr:uid="{00000000-0005-0000-0000-0000CF140000}"/>
    <cellStyle name="Comma 7 3 2 6" xfId="5602" xr:uid="{00000000-0005-0000-0000-0000D0140000}"/>
    <cellStyle name="Comma 7 3 3" xfId="2628" xr:uid="{00000000-0005-0000-0000-0000D1140000}"/>
    <cellStyle name="Comma 7 3 3 2" xfId="7399" xr:uid="{00000000-0005-0000-0000-0000D2140000}"/>
    <cellStyle name="Comma 7 3 3 3" xfId="5606" xr:uid="{00000000-0005-0000-0000-0000D3140000}"/>
    <cellStyle name="Comma 7 3 4" xfId="5607" xr:uid="{00000000-0005-0000-0000-0000D4140000}"/>
    <cellStyle name="Comma 7 3 5" xfId="5608" xr:uid="{00000000-0005-0000-0000-0000D5140000}"/>
    <cellStyle name="Comma 7 3 6" xfId="6640" xr:uid="{00000000-0005-0000-0000-0000D6140000}"/>
    <cellStyle name="Comma 7 3 7" xfId="5601" xr:uid="{00000000-0005-0000-0000-0000D7140000}"/>
    <cellStyle name="Comma 7 4" xfId="1222" xr:uid="{00000000-0005-0000-0000-0000D8140000}"/>
    <cellStyle name="Comma 7 4 2" xfId="3096" xr:uid="{00000000-0005-0000-0000-0000D9140000}"/>
    <cellStyle name="Comma 7 4 2 2" xfId="7866" xr:uid="{00000000-0005-0000-0000-0000DA140000}"/>
    <cellStyle name="Comma 7 4 2 3" xfId="5610" xr:uid="{00000000-0005-0000-0000-0000DB140000}"/>
    <cellStyle name="Comma 7 4 3" xfId="5611" xr:uid="{00000000-0005-0000-0000-0000DC140000}"/>
    <cellStyle name="Comma 7 4 4" xfId="5612" xr:uid="{00000000-0005-0000-0000-0000DD140000}"/>
    <cellStyle name="Comma 7 4 5" xfId="6704" xr:uid="{00000000-0005-0000-0000-0000DE140000}"/>
    <cellStyle name="Comma 7 4 6" xfId="5609" xr:uid="{00000000-0005-0000-0000-0000DF140000}"/>
    <cellStyle name="Comma 7 5" xfId="2162" xr:uid="{00000000-0005-0000-0000-0000E0140000}"/>
    <cellStyle name="Comma 7 5 2" xfId="6933" xr:uid="{00000000-0005-0000-0000-0000E1140000}"/>
    <cellStyle name="Comma 7 5 3" xfId="5613" xr:uid="{00000000-0005-0000-0000-0000E2140000}"/>
    <cellStyle name="Comma 7 6" xfId="5614" xr:uid="{00000000-0005-0000-0000-0000E3140000}"/>
    <cellStyle name="Comma 7 7" xfId="5615" xr:uid="{00000000-0005-0000-0000-0000E4140000}"/>
    <cellStyle name="Comma 7 8" xfId="6577" xr:uid="{00000000-0005-0000-0000-0000E5140000}"/>
    <cellStyle name="Comma 7 9" xfId="5584" xr:uid="{00000000-0005-0000-0000-0000E6140000}"/>
    <cellStyle name="Comma 8" xfId="394" xr:uid="{00000000-0005-0000-0000-0000E7140000}"/>
    <cellStyle name="Comma 8 2" xfId="868" xr:uid="{00000000-0005-0000-0000-0000E8140000}"/>
    <cellStyle name="Comma 8 2 2" xfId="1805" xr:uid="{00000000-0005-0000-0000-0000E9140000}"/>
    <cellStyle name="Comma 8 2 2 2" xfId="3679" xr:uid="{00000000-0005-0000-0000-0000EA140000}"/>
    <cellStyle name="Comma 8 2 2 2 2" xfId="8449" xr:uid="{00000000-0005-0000-0000-0000EB140000}"/>
    <cellStyle name="Comma 8 2 2 2 3" xfId="5619" xr:uid="{00000000-0005-0000-0000-0000EC140000}"/>
    <cellStyle name="Comma 8 2 2 3" xfId="5620" xr:uid="{00000000-0005-0000-0000-0000ED140000}"/>
    <cellStyle name="Comma 8 2 2 4" xfId="5621" xr:uid="{00000000-0005-0000-0000-0000EE140000}"/>
    <cellStyle name="Comma 8 2 2 5" xfId="6783" xr:uid="{00000000-0005-0000-0000-0000EF140000}"/>
    <cellStyle name="Comma 8 2 2 6" xfId="5618" xr:uid="{00000000-0005-0000-0000-0000F0140000}"/>
    <cellStyle name="Comma 8 2 3" xfId="2745" xr:uid="{00000000-0005-0000-0000-0000F1140000}"/>
    <cellStyle name="Comma 8 2 3 2" xfId="7516" xr:uid="{00000000-0005-0000-0000-0000F2140000}"/>
    <cellStyle name="Comma 8 2 3 3" xfId="5622" xr:uid="{00000000-0005-0000-0000-0000F3140000}"/>
    <cellStyle name="Comma 8 2 4" xfId="5623" xr:uid="{00000000-0005-0000-0000-0000F4140000}"/>
    <cellStyle name="Comma 8 2 5" xfId="5624" xr:uid="{00000000-0005-0000-0000-0000F5140000}"/>
    <cellStyle name="Comma 8 2 6" xfId="6656" xr:uid="{00000000-0005-0000-0000-0000F6140000}"/>
    <cellStyle name="Comma 8 2 7" xfId="5617" xr:uid="{00000000-0005-0000-0000-0000F7140000}"/>
    <cellStyle name="Comma 8 3" xfId="1339" xr:uid="{00000000-0005-0000-0000-0000F8140000}"/>
    <cellStyle name="Comma 8 3 2" xfId="3213" xr:uid="{00000000-0005-0000-0000-0000F9140000}"/>
    <cellStyle name="Comma 8 3 2 2" xfId="7983" xr:uid="{00000000-0005-0000-0000-0000FA140000}"/>
    <cellStyle name="Comma 8 3 2 3" xfId="5626" xr:uid="{00000000-0005-0000-0000-0000FB140000}"/>
    <cellStyle name="Comma 8 3 3" xfId="5627" xr:uid="{00000000-0005-0000-0000-0000FC140000}"/>
    <cellStyle name="Comma 8 3 4" xfId="5628" xr:uid="{00000000-0005-0000-0000-0000FD140000}"/>
    <cellStyle name="Comma 8 3 5" xfId="6720" xr:uid="{00000000-0005-0000-0000-0000FE140000}"/>
    <cellStyle name="Comma 8 3 6" xfId="5625" xr:uid="{00000000-0005-0000-0000-0000FF140000}"/>
    <cellStyle name="Comma 8 4" xfId="2279" xr:uid="{00000000-0005-0000-0000-000000150000}"/>
    <cellStyle name="Comma 8 4 2" xfId="7050" xr:uid="{00000000-0005-0000-0000-000001150000}"/>
    <cellStyle name="Comma 8 4 3" xfId="5629" xr:uid="{00000000-0005-0000-0000-000002150000}"/>
    <cellStyle name="Comma 8 5" xfId="5630" xr:uid="{00000000-0005-0000-0000-000003150000}"/>
    <cellStyle name="Comma 8 6" xfId="5631" xr:uid="{00000000-0005-0000-0000-000004150000}"/>
    <cellStyle name="Comma 8 7" xfId="6593" xr:uid="{00000000-0005-0000-0000-000005150000}"/>
    <cellStyle name="Comma 8 8" xfId="5616" xr:uid="{00000000-0005-0000-0000-000006150000}"/>
    <cellStyle name="Comma 9" xfId="1104" xr:uid="{00000000-0005-0000-0000-000007150000}"/>
    <cellStyle name="Comma 9 2" xfId="2979" xr:uid="{00000000-0005-0000-0000-000008150000}"/>
    <cellStyle name="Comma 9 2 2" xfId="7749" xr:uid="{00000000-0005-0000-0000-000009150000}"/>
    <cellStyle name="Comma 9 2 3" xfId="5633" xr:uid="{00000000-0005-0000-0000-00000A150000}"/>
    <cellStyle name="Comma 9 3" xfId="5634" xr:uid="{00000000-0005-0000-0000-00000B150000}"/>
    <cellStyle name="Comma 9 4" xfId="5635" xr:uid="{00000000-0005-0000-0000-00000C150000}"/>
    <cellStyle name="Comma 9 5" xfId="6688" xr:uid="{00000000-0005-0000-0000-00000D150000}"/>
    <cellStyle name="Comma 9 6" xfId="5632" xr:uid="{00000000-0005-0000-0000-00000E150000}"/>
    <cellStyle name="Explanatory Text" xfId="230" builtinId="53" customBuiltin="1"/>
    <cellStyle name="Explanatory Text 2" xfId="35" xr:uid="{00000000-0005-0000-0000-000010150000}"/>
    <cellStyle name="Good" xfId="226" builtinId="26" customBuiltin="1"/>
    <cellStyle name="Good 2" xfId="36" xr:uid="{00000000-0005-0000-0000-000012150000}"/>
    <cellStyle name="Heading 1" xfId="63" builtinId="16" customBuiltin="1"/>
    <cellStyle name="Heading 1 2" xfId="37" xr:uid="{00000000-0005-0000-0000-000014150000}"/>
    <cellStyle name="Heading 2" xfId="64" builtinId="17" customBuiltin="1"/>
    <cellStyle name="Heading 2 2" xfId="38" xr:uid="{00000000-0005-0000-0000-000016150000}"/>
    <cellStyle name="Heading 3" xfId="65" builtinId="18" customBuiltin="1"/>
    <cellStyle name="Heading 3 2" xfId="39" xr:uid="{00000000-0005-0000-0000-000018150000}"/>
    <cellStyle name="Heading 4" xfId="225" builtinId="19" customBuiltin="1"/>
    <cellStyle name="Heading 4 2" xfId="40" xr:uid="{00000000-0005-0000-0000-00001A150000}"/>
    <cellStyle name="Input" xfId="66" builtinId="20" customBuiltin="1"/>
    <cellStyle name="Input 2" xfId="41" xr:uid="{00000000-0005-0000-0000-00001C150000}"/>
    <cellStyle name="Linked Cell" xfId="69" builtinId="24" customBuiltin="1"/>
    <cellStyle name="Linked Cell 2" xfId="42" xr:uid="{00000000-0005-0000-0000-00001E150000}"/>
    <cellStyle name="Neutral" xfId="228" builtinId="28" customBuiltin="1"/>
    <cellStyle name="Neutral 2" xfId="43" xr:uid="{00000000-0005-0000-0000-000020150000}"/>
    <cellStyle name="Normal" xfId="0" builtinId="0"/>
    <cellStyle name="Normal 10" xfId="128" xr:uid="{00000000-0005-0000-0000-000022150000}"/>
    <cellStyle name="Normal 10 2" xfId="257" xr:uid="{00000000-0005-0000-0000-000023150000}"/>
    <cellStyle name="Normal 11" xfId="129" xr:uid="{00000000-0005-0000-0000-000024150000}"/>
    <cellStyle name="Normal 11 2" xfId="256" xr:uid="{00000000-0005-0000-0000-000025150000}"/>
    <cellStyle name="Normal 12" xfId="130" xr:uid="{00000000-0005-0000-0000-000026150000}"/>
    <cellStyle name="Normal 12 2" xfId="260" xr:uid="{00000000-0005-0000-0000-000027150000}"/>
    <cellStyle name="Normal 13" xfId="134" xr:uid="{00000000-0005-0000-0000-000028150000}"/>
    <cellStyle name="Normal 13 2" xfId="138" xr:uid="{00000000-0005-0000-0000-000029150000}"/>
    <cellStyle name="Normal 13 2 2" xfId="262" xr:uid="{00000000-0005-0000-0000-00002A150000}"/>
    <cellStyle name="Normal 13 2 3" xfId="261" xr:uid="{00000000-0005-0000-0000-00002B150000}"/>
    <cellStyle name="Normal 13 2 3 2" xfId="5636" xr:uid="{00000000-0005-0000-0000-00002C150000}"/>
    <cellStyle name="Normal 13 3" xfId="163" xr:uid="{00000000-0005-0000-0000-00002D150000}"/>
    <cellStyle name="Normal 13 3 2" xfId="167" xr:uid="{00000000-0005-0000-0000-00002E150000}"/>
    <cellStyle name="Normal 13 3 2 2" xfId="272" xr:uid="{00000000-0005-0000-0000-00002F150000}"/>
    <cellStyle name="Normal 13 3 2 3" xfId="263" xr:uid="{00000000-0005-0000-0000-000030150000}"/>
    <cellStyle name="Normal 13 3 2 3 2" xfId="5637" xr:uid="{00000000-0005-0000-0000-000031150000}"/>
    <cellStyle name="Normal 13 3 3" xfId="222" xr:uid="{00000000-0005-0000-0000-000032150000}"/>
    <cellStyle name="Normal 13 3 3 2" xfId="259" xr:uid="{00000000-0005-0000-0000-000033150000}"/>
    <cellStyle name="Normal 13 4" xfId="195" xr:uid="{00000000-0005-0000-0000-000034150000}"/>
    <cellStyle name="Normal 13 4 2" xfId="258" xr:uid="{00000000-0005-0000-0000-000035150000}"/>
    <cellStyle name="Normal 14" xfId="135" xr:uid="{00000000-0005-0000-0000-000036150000}"/>
    <cellStyle name="Normal 14 2" xfId="164" xr:uid="{00000000-0005-0000-0000-000037150000}"/>
    <cellStyle name="Normal 14 2 2" xfId="223" xr:uid="{00000000-0005-0000-0000-000038150000}"/>
    <cellStyle name="Normal 14 2 2 2" xfId="378" xr:uid="{00000000-0005-0000-0000-000039150000}"/>
    <cellStyle name="Normal 14 2 2 2 2" xfId="612" xr:uid="{00000000-0005-0000-0000-00003A150000}"/>
    <cellStyle name="Normal 14 2 2 2 2 2" xfId="1086" xr:uid="{00000000-0005-0000-0000-00003B150000}"/>
    <cellStyle name="Normal 14 2 2 2 2 2 2" xfId="2023" xr:uid="{00000000-0005-0000-0000-00003C150000}"/>
    <cellStyle name="Normal 14 2 2 2 2 2 2 2" xfId="3897" xr:uid="{00000000-0005-0000-0000-00003D150000}"/>
    <cellStyle name="Normal 14 2 2 2 2 2 2 2 2" xfId="8667" xr:uid="{00000000-0005-0000-0000-00003E150000}"/>
    <cellStyle name="Normal 14 2 2 2 2 2 2 3" xfId="5643" xr:uid="{00000000-0005-0000-0000-00003F150000}"/>
    <cellStyle name="Normal 14 2 2 2 2 2 3" xfId="2963" xr:uid="{00000000-0005-0000-0000-000040150000}"/>
    <cellStyle name="Normal 14 2 2 2 2 2 3 2" xfId="7734" xr:uid="{00000000-0005-0000-0000-000041150000}"/>
    <cellStyle name="Normal 14 2 2 2 2 2 4" xfId="5642" xr:uid="{00000000-0005-0000-0000-000042150000}"/>
    <cellStyle name="Normal 14 2 2 2 2 3" xfId="1557" xr:uid="{00000000-0005-0000-0000-000043150000}"/>
    <cellStyle name="Normal 14 2 2 2 2 3 2" xfId="3431" xr:uid="{00000000-0005-0000-0000-000044150000}"/>
    <cellStyle name="Normal 14 2 2 2 2 3 2 2" xfId="8201" xr:uid="{00000000-0005-0000-0000-000045150000}"/>
    <cellStyle name="Normal 14 2 2 2 2 3 3" xfId="5644" xr:uid="{00000000-0005-0000-0000-000046150000}"/>
    <cellStyle name="Normal 14 2 2 2 2 4" xfId="2497" xr:uid="{00000000-0005-0000-0000-000047150000}"/>
    <cellStyle name="Normal 14 2 2 2 2 4 2" xfId="7268" xr:uid="{00000000-0005-0000-0000-000048150000}"/>
    <cellStyle name="Normal 14 2 2 2 2 5" xfId="5641" xr:uid="{00000000-0005-0000-0000-000049150000}"/>
    <cellStyle name="Normal 14 2 2 2 3" xfId="852" xr:uid="{00000000-0005-0000-0000-00004A150000}"/>
    <cellStyle name="Normal 14 2 2 2 3 2" xfId="1789" xr:uid="{00000000-0005-0000-0000-00004B150000}"/>
    <cellStyle name="Normal 14 2 2 2 3 2 2" xfId="3663" xr:uid="{00000000-0005-0000-0000-00004C150000}"/>
    <cellStyle name="Normal 14 2 2 2 3 2 2 2" xfId="8433" xr:uid="{00000000-0005-0000-0000-00004D150000}"/>
    <cellStyle name="Normal 14 2 2 2 3 2 3" xfId="5646" xr:uid="{00000000-0005-0000-0000-00004E150000}"/>
    <cellStyle name="Normal 14 2 2 2 3 3" xfId="2729" xr:uid="{00000000-0005-0000-0000-00004F150000}"/>
    <cellStyle name="Normal 14 2 2 2 3 3 2" xfId="7500" xr:uid="{00000000-0005-0000-0000-000050150000}"/>
    <cellStyle name="Normal 14 2 2 2 3 4" xfId="5645" xr:uid="{00000000-0005-0000-0000-000051150000}"/>
    <cellStyle name="Normal 14 2 2 2 4" xfId="1323" xr:uid="{00000000-0005-0000-0000-000052150000}"/>
    <cellStyle name="Normal 14 2 2 2 4 2" xfId="3197" xr:uid="{00000000-0005-0000-0000-000053150000}"/>
    <cellStyle name="Normal 14 2 2 2 4 2 2" xfId="7967" xr:uid="{00000000-0005-0000-0000-000054150000}"/>
    <cellStyle name="Normal 14 2 2 2 4 3" xfId="5647" xr:uid="{00000000-0005-0000-0000-000055150000}"/>
    <cellStyle name="Normal 14 2 2 2 5" xfId="2263" xr:uid="{00000000-0005-0000-0000-000056150000}"/>
    <cellStyle name="Normal 14 2 2 2 5 2" xfId="7034" xr:uid="{00000000-0005-0000-0000-000057150000}"/>
    <cellStyle name="Normal 14 2 2 2 6" xfId="5640" xr:uid="{00000000-0005-0000-0000-000058150000}"/>
    <cellStyle name="Normal 14 2 2 3" xfId="495" xr:uid="{00000000-0005-0000-0000-000059150000}"/>
    <cellStyle name="Normal 14 2 2 3 2" xfId="969" xr:uid="{00000000-0005-0000-0000-00005A150000}"/>
    <cellStyle name="Normal 14 2 2 3 2 2" xfId="1906" xr:uid="{00000000-0005-0000-0000-00005B150000}"/>
    <cellStyle name="Normal 14 2 2 3 2 2 2" xfId="3780" xr:uid="{00000000-0005-0000-0000-00005C150000}"/>
    <cellStyle name="Normal 14 2 2 3 2 2 2 2" xfId="8550" xr:uid="{00000000-0005-0000-0000-00005D150000}"/>
    <cellStyle name="Normal 14 2 2 3 2 2 3" xfId="5650" xr:uid="{00000000-0005-0000-0000-00005E150000}"/>
    <cellStyle name="Normal 14 2 2 3 2 3" xfId="2846" xr:uid="{00000000-0005-0000-0000-00005F150000}"/>
    <cellStyle name="Normal 14 2 2 3 2 3 2" xfId="7617" xr:uid="{00000000-0005-0000-0000-000060150000}"/>
    <cellStyle name="Normal 14 2 2 3 2 4" xfId="5649" xr:uid="{00000000-0005-0000-0000-000061150000}"/>
    <cellStyle name="Normal 14 2 2 3 3" xfId="1440" xr:uid="{00000000-0005-0000-0000-000062150000}"/>
    <cellStyle name="Normal 14 2 2 3 3 2" xfId="3314" xr:uid="{00000000-0005-0000-0000-000063150000}"/>
    <cellStyle name="Normal 14 2 2 3 3 2 2" xfId="8084" xr:uid="{00000000-0005-0000-0000-000064150000}"/>
    <cellStyle name="Normal 14 2 2 3 3 3" xfId="5651" xr:uid="{00000000-0005-0000-0000-000065150000}"/>
    <cellStyle name="Normal 14 2 2 3 4" xfId="2380" xr:uid="{00000000-0005-0000-0000-000066150000}"/>
    <cellStyle name="Normal 14 2 2 3 4 2" xfId="7151" xr:uid="{00000000-0005-0000-0000-000067150000}"/>
    <cellStyle name="Normal 14 2 2 3 5" xfId="5648" xr:uid="{00000000-0005-0000-0000-000068150000}"/>
    <cellStyle name="Normal 14 2 2 4" xfId="747" xr:uid="{00000000-0005-0000-0000-000069150000}"/>
    <cellStyle name="Normal 14 2 2 4 2" xfId="1684" xr:uid="{00000000-0005-0000-0000-00006A150000}"/>
    <cellStyle name="Normal 14 2 2 4 2 2" xfId="3558" xr:uid="{00000000-0005-0000-0000-00006B150000}"/>
    <cellStyle name="Normal 14 2 2 4 2 2 2" xfId="8328" xr:uid="{00000000-0005-0000-0000-00006C150000}"/>
    <cellStyle name="Normal 14 2 2 4 2 3" xfId="5653" xr:uid="{00000000-0005-0000-0000-00006D150000}"/>
    <cellStyle name="Normal 14 2 2 4 3" xfId="2624" xr:uid="{00000000-0005-0000-0000-00006E150000}"/>
    <cellStyle name="Normal 14 2 2 4 3 2" xfId="7395" xr:uid="{00000000-0005-0000-0000-00006F150000}"/>
    <cellStyle name="Normal 14 2 2 4 4" xfId="5652" xr:uid="{00000000-0005-0000-0000-000070150000}"/>
    <cellStyle name="Normal 14 2 2 5" xfId="1205" xr:uid="{00000000-0005-0000-0000-000071150000}"/>
    <cellStyle name="Normal 14 2 2 5 2" xfId="3080" xr:uid="{00000000-0005-0000-0000-000072150000}"/>
    <cellStyle name="Normal 14 2 2 5 2 2" xfId="7850" xr:uid="{00000000-0005-0000-0000-000073150000}"/>
    <cellStyle name="Normal 14 2 2 5 3" xfId="5654" xr:uid="{00000000-0005-0000-0000-000074150000}"/>
    <cellStyle name="Normal 14 2 2 6" xfId="2146" xr:uid="{00000000-0005-0000-0000-000075150000}"/>
    <cellStyle name="Normal 14 2 2 6 2" xfId="6917" xr:uid="{00000000-0005-0000-0000-000076150000}"/>
    <cellStyle name="Normal 14 2 2 7" xfId="5639" xr:uid="{00000000-0005-0000-0000-000077150000}"/>
    <cellStyle name="Normal 14 2 3" xfId="326" xr:uid="{00000000-0005-0000-0000-000078150000}"/>
    <cellStyle name="Normal 14 2 3 2" xfId="560" xr:uid="{00000000-0005-0000-0000-000079150000}"/>
    <cellStyle name="Normal 14 2 3 2 2" xfId="1034" xr:uid="{00000000-0005-0000-0000-00007A150000}"/>
    <cellStyle name="Normal 14 2 3 2 2 2" xfId="1971" xr:uid="{00000000-0005-0000-0000-00007B150000}"/>
    <cellStyle name="Normal 14 2 3 2 2 2 2" xfId="3845" xr:uid="{00000000-0005-0000-0000-00007C150000}"/>
    <cellStyle name="Normal 14 2 3 2 2 2 2 2" xfId="8615" xr:uid="{00000000-0005-0000-0000-00007D150000}"/>
    <cellStyle name="Normal 14 2 3 2 2 2 3" xfId="5658" xr:uid="{00000000-0005-0000-0000-00007E150000}"/>
    <cellStyle name="Normal 14 2 3 2 2 3" xfId="2911" xr:uid="{00000000-0005-0000-0000-00007F150000}"/>
    <cellStyle name="Normal 14 2 3 2 2 3 2" xfId="7682" xr:uid="{00000000-0005-0000-0000-000080150000}"/>
    <cellStyle name="Normal 14 2 3 2 2 4" xfId="5657" xr:uid="{00000000-0005-0000-0000-000081150000}"/>
    <cellStyle name="Normal 14 2 3 2 3" xfId="1505" xr:uid="{00000000-0005-0000-0000-000082150000}"/>
    <cellStyle name="Normal 14 2 3 2 3 2" xfId="3379" xr:uid="{00000000-0005-0000-0000-000083150000}"/>
    <cellStyle name="Normal 14 2 3 2 3 2 2" xfId="8149" xr:uid="{00000000-0005-0000-0000-000084150000}"/>
    <cellStyle name="Normal 14 2 3 2 3 3" xfId="5659" xr:uid="{00000000-0005-0000-0000-000085150000}"/>
    <cellStyle name="Normal 14 2 3 2 4" xfId="2445" xr:uid="{00000000-0005-0000-0000-000086150000}"/>
    <cellStyle name="Normal 14 2 3 2 4 2" xfId="7216" xr:uid="{00000000-0005-0000-0000-000087150000}"/>
    <cellStyle name="Normal 14 2 3 2 5" xfId="5656" xr:uid="{00000000-0005-0000-0000-000088150000}"/>
    <cellStyle name="Normal 14 2 3 3" xfId="800" xr:uid="{00000000-0005-0000-0000-000089150000}"/>
    <cellStyle name="Normal 14 2 3 3 2" xfId="1737" xr:uid="{00000000-0005-0000-0000-00008A150000}"/>
    <cellStyle name="Normal 14 2 3 3 2 2" xfId="3611" xr:uid="{00000000-0005-0000-0000-00008B150000}"/>
    <cellStyle name="Normal 14 2 3 3 2 2 2" xfId="8381" xr:uid="{00000000-0005-0000-0000-00008C150000}"/>
    <cellStyle name="Normal 14 2 3 3 2 3" xfId="5661" xr:uid="{00000000-0005-0000-0000-00008D150000}"/>
    <cellStyle name="Normal 14 2 3 3 3" xfId="2677" xr:uid="{00000000-0005-0000-0000-00008E150000}"/>
    <cellStyle name="Normal 14 2 3 3 3 2" xfId="7448" xr:uid="{00000000-0005-0000-0000-00008F150000}"/>
    <cellStyle name="Normal 14 2 3 3 4" xfId="5660" xr:uid="{00000000-0005-0000-0000-000090150000}"/>
    <cellStyle name="Normal 14 2 3 4" xfId="1271" xr:uid="{00000000-0005-0000-0000-000091150000}"/>
    <cellStyle name="Normal 14 2 3 4 2" xfId="3145" xr:uid="{00000000-0005-0000-0000-000092150000}"/>
    <cellStyle name="Normal 14 2 3 4 2 2" xfId="7915" xr:uid="{00000000-0005-0000-0000-000093150000}"/>
    <cellStyle name="Normal 14 2 3 4 3" xfId="5662" xr:uid="{00000000-0005-0000-0000-000094150000}"/>
    <cellStyle name="Normal 14 2 3 5" xfId="2211" xr:uid="{00000000-0005-0000-0000-000095150000}"/>
    <cellStyle name="Normal 14 2 3 5 2" xfId="6982" xr:uid="{00000000-0005-0000-0000-000096150000}"/>
    <cellStyle name="Normal 14 2 3 6" xfId="5655" xr:uid="{00000000-0005-0000-0000-000097150000}"/>
    <cellStyle name="Normal 14 2 4" xfId="443" xr:uid="{00000000-0005-0000-0000-000098150000}"/>
    <cellStyle name="Normal 14 2 4 2" xfId="917" xr:uid="{00000000-0005-0000-0000-000099150000}"/>
    <cellStyle name="Normal 14 2 4 2 2" xfId="1854" xr:uid="{00000000-0005-0000-0000-00009A150000}"/>
    <cellStyle name="Normal 14 2 4 2 2 2" xfId="3728" xr:uid="{00000000-0005-0000-0000-00009B150000}"/>
    <cellStyle name="Normal 14 2 4 2 2 2 2" xfId="8498" xr:uid="{00000000-0005-0000-0000-00009C150000}"/>
    <cellStyle name="Normal 14 2 4 2 2 3" xfId="5665" xr:uid="{00000000-0005-0000-0000-00009D150000}"/>
    <cellStyle name="Normal 14 2 4 2 3" xfId="2794" xr:uid="{00000000-0005-0000-0000-00009E150000}"/>
    <cellStyle name="Normal 14 2 4 2 3 2" xfId="7565" xr:uid="{00000000-0005-0000-0000-00009F150000}"/>
    <cellStyle name="Normal 14 2 4 2 4" xfId="5664" xr:uid="{00000000-0005-0000-0000-0000A0150000}"/>
    <cellStyle name="Normal 14 2 4 3" xfId="1388" xr:uid="{00000000-0005-0000-0000-0000A1150000}"/>
    <cellStyle name="Normal 14 2 4 3 2" xfId="3262" xr:uid="{00000000-0005-0000-0000-0000A2150000}"/>
    <cellStyle name="Normal 14 2 4 3 2 2" xfId="8032" xr:uid="{00000000-0005-0000-0000-0000A3150000}"/>
    <cellStyle name="Normal 14 2 4 3 3" xfId="5666" xr:uid="{00000000-0005-0000-0000-0000A4150000}"/>
    <cellStyle name="Normal 14 2 4 4" xfId="2328" xr:uid="{00000000-0005-0000-0000-0000A5150000}"/>
    <cellStyle name="Normal 14 2 4 4 2" xfId="7099" xr:uid="{00000000-0005-0000-0000-0000A6150000}"/>
    <cellStyle name="Normal 14 2 4 5" xfId="5663" xr:uid="{00000000-0005-0000-0000-0000A7150000}"/>
    <cellStyle name="Normal 14 2 5" xfId="695" xr:uid="{00000000-0005-0000-0000-0000A8150000}"/>
    <cellStyle name="Normal 14 2 5 2" xfId="1632" xr:uid="{00000000-0005-0000-0000-0000A9150000}"/>
    <cellStyle name="Normal 14 2 5 2 2" xfId="3506" xr:uid="{00000000-0005-0000-0000-0000AA150000}"/>
    <cellStyle name="Normal 14 2 5 2 2 2" xfId="8276" xr:uid="{00000000-0005-0000-0000-0000AB150000}"/>
    <cellStyle name="Normal 14 2 5 2 3" xfId="5668" xr:uid="{00000000-0005-0000-0000-0000AC150000}"/>
    <cellStyle name="Normal 14 2 5 3" xfId="2572" xr:uid="{00000000-0005-0000-0000-0000AD150000}"/>
    <cellStyle name="Normal 14 2 5 3 2" xfId="7343" xr:uid="{00000000-0005-0000-0000-0000AE150000}"/>
    <cellStyle name="Normal 14 2 5 4" xfId="5667" xr:uid="{00000000-0005-0000-0000-0000AF150000}"/>
    <cellStyle name="Normal 14 2 6" xfId="1153" xr:uid="{00000000-0005-0000-0000-0000B0150000}"/>
    <cellStyle name="Normal 14 2 6 2" xfId="3028" xr:uid="{00000000-0005-0000-0000-0000B1150000}"/>
    <cellStyle name="Normal 14 2 6 2 2" xfId="7798" xr:uid="{00000000-0005-0000-0000-0000B2150000}"/>
    <cellStyle name="Normal 14 2 6 3" xfId="5669" xr:uid="{00000000-0005-0000-0000-0000B3150000}"/>
    <cellStyle name="Normal 14 2 7" xfId="2094" xr:uid="{00000000-0005-0000-0000-0000B4150000}"/>
    <cellStyle name="Normal 14 2 7 2" xfId="6865" xr:uid="{00000000-0005-0000-0000-0000B5150000}"/>
    <cellStyle name="Normal 14 2 8" xfId="5638" xr:uid="{00000000-0005-0000-0000-0000B6150000}"/>
    <cellStyle name="Normal 14 3" xfId="196" xr:uid="{00000000-0005-0000-0000-0000B7150000}"/>
    <cellStyle name="Normal 14 3 2" xfId="352" xr:uid="{00000000-0005-0000-0000-0000B8150000}"/>
    <cellStyle name="Normal 14 3 2 2" xfId="586" xr:uid="{00000000-0005-0000-0000-0000B9150000}"/>
    <cellStyle name="Normal 14 3 2 2 2" xfId="1060" xr:uid="{00000000-0005-0000-0000-0000BA150000}"/>
    <cellStyle name="Normal 14 3 2 2 2 2" xfId="1997" xr:uid="{00000000-0005-0000-0000-0000BB150000}"/>
    <cellStyle name="Normal 14 3 2 2 2 2 2" xfId="3871" xr:uid="{00000000-0005-0000-0000-0000BC150000}"/>
    <cellStyle name="Normal 14 3 2 2 2 2 2 2" xfId="8641" xr:uid="{00000000-0005-0000-0000-0000BD150000}"/>
    <cellStyle name="Normal 14 3 2 2 2 2 3" xfId="5674" xr:uid="{00000000-0005-0000-0000-0000BE150000}"/>
    <cellStyle name="Normal 14 3 2 2 2 3" xfId="2937" xr:uid="{00000000-0005-0000-0000-0000BF150000}"/>
    <cellStyle name="Normal 14 3 2 2 2 3 2" xfId="7708" xr:uid="{00000000-0005-0000-0000-0000C0150000}"/>
    <cellStyle name="Normal 14 3 2 2 2 4" xfId="5673" xr:uid="{00000000-0005-0000-0000-0000C1150000}"/>
    <cellStyle name="Normal 14 3 2 2 3" xfId="1531" xr:uid="{00000000-0005-0000-0000-0000C2150000}"/>
    <cellStyle name="Normal 14 3 2 2 3 2" xfId="3405" xr:uid="{00000000-0005-0000-0000-0000C3150000}"/>
    <cellStyle name="Normal 14 3 2 2 3 2 2" xfId="8175" xr:uid="{00000000-0005-0000-0000-0000C4150000}"/>
    <cellStyle name="Normal 14 3 2 2 3 3" xfId="5675" xr:uid="{00000000-0005-0000-0000-0000C5150000}"/>
    <cellStyle name="Normal 14 3 2 2 4" xfId="2471" xr:uid="{00000000-0005-0000-0000-0000C6150000}"/>
    <cellStyle name="Normal 14 3 2 2 4 2" xfId="7242" xr:uid="{00000000-0005-0000-0000-0000C7150000}"/>
    <cellStyle name="Normal 14 3 2 2 5" xfId="5672" xr:uid="{00000000-0005-0000-0000-0000C8150000}"/>
    <cellStyle name="Normal 14 3 2 3" xfId="826" xr:uid="{00000000-0005-0000-0000-0000C9150000}"/>
    <cellStyle name="Normal 14 3 2 3 2" xfId="1763" xr:uid="{00000000-0005-0000-0000-0000CA150000}"/>
    <cellStyle name="Normal 14 3 2 3 2 2" xfId="3637" xr:uid="{00000000-0005-0000-0000-0000CB150000}"/>
    <cellStyle name="Normal 14 3 2 3 2 2 2" xfId="8407" xr:uid="{00000000-0005-0000-0000-0000CC150000}"/>
    <cellStyle name="Normal 14 3 2 3 2 3" xfId="5677" xr:uid="{00000000-0005-0000-0000-0000CD150000}"/>
    <cellStyle name="Normal 14 3 2 3 3" xfId="2703" xr:uid="{00000000-0005-0000-0000-0000CE150000}"/>
    <cellStyle name="Normal 14 3 2 3 3 2" xfId="7474" xr:uid="{00000000-0005-0000-0000-0000CF150000}"/>
    <cellStyle name="Normal 14 3 2 3 4" xfId="5676" xr:uid="{00000000-0005-0000-0000-0000D0150000}"/>
    <cellStyle name="Normal 14 3 2 4" xfId="1297" xr:uid="{00000000-0005-0000-0000-0000D1150000}"/>
    <cellStyle name="Normal 14 3 2 4 2" xfId="3171" xr:uid="{00000000-0005-0000-0000-0000D2150000}"/>
    <cellStyle name="Normal 14 3 2 4 2 2" xfId="7941" xr:uid="{00000000-0005-0000-0000-0000D3150000}"/>
    <cellStyle name="Normal 14 3 2 4 3" xfId="5678" xr:uid="{00000000-0005-0000-0000-0000D4150000}"/>
    <cellStyle name="Normal 14 3 2 5" xfId="2237" xr:uid="{00000000-0005-0000-0000-0000D5150000}"/>
    <cellStyle name="Normal 14 3 2 5 2" xfId="7008" xr:uid="{00000000-0005-0000-0000-0000D6150000}"/>
    <cellStyle name="Normal 14 3 2 6" xfId="5671" xr:uid="{00000000-0005-0000-0000-0000D7150000}"/>
    <cellStyle name="Normal 14 3 3" xfId="469" xr:uid="{00000000-0005-0000-0000-0000D8150000}"/>
    <cellStyle name="Normal 14 3 3 2" xfId="943" xr:uid="{00000000-0005-0000-0000-0000D9150000}"/>
    <cellStyle name="Normal 14 3 3 2 2" xfId="1880" xr:uid="{00000000-0005-0000-0000-0000DA150000}"/>
    <cellStyle name="Normal 14 3 3 2 2 2" xfId="3754" xr:uid="{00000000-0005-0000-0000-0000DB150000}"/>
    <cellStyle name="Normal 14 3 3 2 2 2 2" xfId="8524" xr:uid="{00000000-0005-0000-0000-0000DC150000}"/>
    <cellStyle name="Normal 14 3 3 2 2 3" xfId="5681" xr:uid="{00000000-0005-0000-0000-0000DD150000}"/>
    <cellStyle name="Normal 14 3 3 2 3" xfId="2820" xr:uid="{00000000-0005-0000-0000-0000DE150000}"/>
    <cellStyle name="Normal 14 3 3 2 3 2" xfId="7591" xr:uid="{00000000-0005-0000-0000-0000DF150000}"/>
    <cellStyle name="Normal 14 3 3 2 4" xfId="5680" xr:uid="{00000000-0005-0000-0000-0000E0150000}"/>
    <cellStyle name="Normal 14 3 3 3" xfId="1414" xr:uid="{00000000-0005-0000-0000-0000E1150000}"/>
    <cellStyle name="Normal 14 3 3 3 2" xfId="3288" xr:uid="{00000000-0005-0000-0000-0000E2150000}"/>
    <cellStyle name="Normal 14 3 3 3 2 2" xfId="8058" xr:uid="{00000000-0005-0000-0000-0000E3150000}"/>
    <cellStyle name="Normal 14 3 3 3 3" xfId="5682" xr:uid="{00000000-0005-0000-0000-0000E4150000}"/>
    <cellStyle name="Normal 14 3 3 4" xfId="2354" xr:uid="{00000000-0005-0000-0000-0000E5150000}"/>
    <cellStyle name="Normal 14 3 3 4 2" xfId="7125" xr:uid="{00000000-0005-0000-0000-0000E6150000}"/>
    <cellStyle name="Normal 14 3 3 5" xfId="5679" xr:uid="{00000000-0005-0000-0000-0000E7150000}"/>
    <cellStyle name="Normal 14 3 4" xfId="721" xr:uid="{00000000-0005-0000-0000-0000E8150000}"/>
    <cellStyle name="Normal 14 3 4 2" xfId="1658" xr:uid="{00000000-0005-0000-0000-0000E9150000}"/>
    <cellStyle name="Normal 14 3 4 2 2" xfId="3532" xr:uid="{00000000-0005-0000-0000-0000EA150000}"/>
    <cellStyle name="Normal 14 3 4 2 2 2" xfId="8302" xr:uid="{00000000-0005-0000-0000-0000EB150000}"/>
    <cellStyle name="Normal 14 3 4 2 3" xfId="5684" xr:uid="{00000000-0005-0000-0000-0000EC150000}"/>
    <cellStyle name="Normal 14 3 4 3" xfId="2598" xr:uid="{00000000-0005-0000-0000-0000ED150000}"/>
    <cellStyle name="Normal 14 3 4 3 2" xfId="7369" xr:uid="{00000000-0005-0000-0000-0000EE150000}"/>
    <cellStyle name="Normal 14 3 4 4" xfId="5683" xr:uid="{00000000-0005-0000-0000-0000EF150000}"/>
    <cellStyle name="Normal 14 3 5" xfId="1179" xr:uid="{00000000-0005-0000-0000-0000F0150000}"/>
    <cellStyle name="Normal 14 3 5 2" xfId="3054" xr:uid="{00000000-0005-0000-0000-0000F1150000}"/>
    <cellStyle name="Normal 14 3 5 2 2" xfId="7824" xr:uid="{00000000-0005-0000-0000-0000F2150000}"/>
    <cellStyle name="Normal 14 3 5 3" xfId="5685" xr:uid="{00000000-0005-0000-0000-0000F3150000}"/>
    <cellStyle name="Normal 14 3 6" xfId="2120" xr:uid="{00000000-0005-0000-0000-0000F4150000}"/>
    <cellStyle name="Normal 14 3 6 2" xfId="6891" xr:uid="{00000000-0005-0000-0000-0000F5150000}"/>
    <cellStyle name="Normal 14 3 7" xfId="5670" xr:uid="{00000000-0005-0000-0000-0000F6150000}"/>
    <cellStyle name="Normal 14 4" xfId="300" xr:uid="{00000000-0005-0000-0000-0000F7150000}"/>
    <cellStyle name="Normal 14 4 2" xfId="534" xr:uid="{00000000-0005-0000-0000-0000F8150000}"/>
    <cellStyle name="Normal 14 4 2 2" xfId="1008" xr:uid="{00000000-0005-0000-0000-0000F9150000}"/>
    <cellStyle name="Normal 14 4 2 2 2" xfId="1945" xr:uid="{00000000-0005-0000-0000-0000FA150000}"/>
    <cellStyle name="Normal 14 4 2 2 2 2" xfId="3819" xr:uid="{00000000-0005-0000-0000-0000FB150000}"/>
    <cellStyle name="Normal 14 4 2 2 2 2 2" xfId="8589" xr:uid="{00000000-0005-0000-0000-0000FC150000}"/>
    <cellStyle name="Normal 14 4 2 2 2 3" xfId="5689" xr:uid="{00000000-0005-0000-0000-0000FD150000}"/>
    <cellStyle name="Normal 14 4 2 2 3" xfId="2885" xr:uid="{00000000-0005-0000-0000-0000FE150000}"/>
    <cellStyle name="Normal 14 4 2 2 3 2" xfId="7656" xr:uid="{00000000-0005-0000-0000-0000FF150000}"/>
    <cellStyle name="Normal 14 4 2 2 4" xfId="5688" xr:uid="{00000000-0005-0000-0000-000000160000}"/>
    <cellStyle name="Normal 14 4 2 3" xfId="1479" xr:uid="{00000000-0005-0000-0000-000001160000}"/>
    <cellStyle name="Normal 14 4 2 3 2" xfId="3353" xr:uid="{00000000-0005-0000-0000-000002160000}"/>
    <cellStyle name="Normal 14 4 2 3 2 2" xfId="8123" xr:uid="{00000000-0005-0000-0000-000003160000}"/>
    <cellStyle name="Normal 14 4 2 3 3" xfId="5690" xr:uid="{00000000-0005-0000-0000-000004160000}"/>
    <cellStyle name="Normal 14 4 2 4" xfId="2419" xr:uid="{00000000-0005-0000-0000-000005160000}"/>
    <cellStyle name="Normal 14 4 2 4 2" xfId="7190" xr:uid="{00000000-0005-0000-0000-000006160000}"/>
    <cellStyle name="Normal 14 4 2 5" xfId="5687" xr:uid="{00000000-0005-0000-0000-000007160000}"/>
    <cellStyle name="Normal 14 4 3" xfId="774" xr:uid="{00000000-0005-0000-0000-000008160000}"/>
    <cellStyle name="Normal 14 4 3 2" xfId="1711" xr:uid="{00000000-0005-0000-0000-000009160000}"/>
    <cellStyle name="Normal 14 4 3 2 2" xfId="3585" xr:uid="{00000000-0005-0000-0000-00000A160000}"/>
    <cellStyle name="Normal 14 4 3 2 2 2" xfId="8355" xr:uid="{00000000-0005-0000-0000-00000B160000}"/>
    <cellStyle name="Normal 14 4 3 2 3" xfId="5692" xr:uid="{00000000-0005-0000-0000-00000C160000}"/>
    <cellStyle name="Normal 14 4 3 3" xfId="2651" xr:uid="{00000000-0005-0000-0000-00000D160000}"/>
    <cellStyle name="Normal 14 4 3 3 2" xfId="7422" xr:uid="{00000000-0005-0000-0000-00000E160000}"/>
    <cellStyle name="Normal 14 4 3 4" xfId="5691" xr:uid="{00000000-0005-0000-0000-00000F160000}"/>
    <cellStyle name="Normal 14 4 4" xfId="1245" xr:uid="{00000000-0005-0000-0000-000010160000}"/>
    <cellStyle name="Normal 14 4 4 2" xfId="3119" xr:uid="{00000000-0005-0000-0000-000011160000}"/>
    <cellStyle name="Normal 14 4 4 2 2" xfId="7889" xr:uid="{00000000-0005-0000-0000-000012160000}"/>
    <cellStyle name="Normal 14 4 4 3" xfId="5693" xr:uid="{00000000-0005-0000-0000-000013160000}"/>
    <cellStyle name="Normal 14 4 5" xfId="2185" xr:uid="{00000000-0005-0000-0000-000014160000}"/>
    <cellStyle name="Normal 14 4 5 2" xfId="6956" xr:uid="{00000000-0005-0000-0000-000015160000}"/>
    <cellStyle name="Normal 14 4 6" xfId="5686" xr:uid="{00000000-0005-0000-0000-000016160000}"/>
    <cellStyle name="Normal 14 5" xfId="417" xr:uid="{00000000-0005-0000-0000-000017160000}"/>
    <cellStyle name="Normal 14 5 2" xfId="891" xr:uid="{00000000-0005-0000-0000-000018160000}"/>
    <cellStyle name="Normal 14 5 2 2" xfId="1828" xr:uid="{00000000-0005-0000-0000-000019160000}"/>
    <cellStyle name="Normal 14 5 2 2 2" xfId="3702" xr:uid="{00000000-0005-0000-0000-00001A160000}"/>
    <cellStyle name="Normal 14 5 2 2 2 2" xfId="8472" xr:uid="{00000000-0005-0000-0000-00001B160000}"/>
    <cellStyle name="Normal 14 5 2 2 3" xfId="5696" xr:uid="{00000000-0005-0000-0000-00001C160000}"/>
    <cellStyle name="Normal 14 5 2 3" xfId="2768" xr:uid="{00000000-0005-0000-0000-00001D160000}"/>
    <cellStyle name="Normal 14 5 2 3 2" xfId="7539" xr:uid="{00000000-0005-0000-0000-00001E160000}"/>
    <cellStyle name="Normal 14 5 2 4" xfId="5695" xr:uid="{00000000-0005-0000-0000-00001F160000}"/>
    <cellStyle name="Normal 14 5 3" xfId="1362" xr:uid="{00000000-0005-0000-0000-000020160000}"/>
    <cellStyle name="Normal 14 5 3 2" xfId="3236" xr:uid="{00000000-0005-0000-0000-000021160000}"/>
    <cellStyle name="Normal 14 5 3 2 2" xfId="8006" xr:uid="{00000000-0005-0000-0000-000022160000}"/>
    <cellStyle name="Normal 14 5 3 3" xfId="5697" xr:uid="{00000000-0005-0000-0000-000023160000}"/>
    <cellStyle name="Normal 14 5 4" xfId="2302" xr:uid="{00000000-0005-0000-0000-000024160000}"/>
    <cellStyle name="Normal 14 5 4 2" xfId="7073" xr:uid="{00000000-0005-0000-0000-000025160000}"/>
    <cellStyle name="Normal 14 5 5" xfId="5694" xr:uid="{00000000-0005-0000-0000-000026160000}"/>
    <cellStyle name="Normal 14 6" xfId="647" xr:uid="{00000000-0005-0000-0000-000027160000}"/>
    <cellStyle name="Normal 14 6 2" xfId="1584" xr:uid="{00000000-0005-0000-0000-000028160000}"/>
    <cellStyle name="Normal 14 6 2 2" xfId="3458" xr:uid="{00000000-0005-0000-0000-000029160000}"/>
    <cellStyle name="Normal 14 6 2 2 2" xfId="8228" xr:uid="{00000000-0005-0000-0000-00002A160000}"/>
    <cellStyle name="Normal 14 6 2 3" xfId="5699" xr:uid="{00000000-0005-0000-0000-00002B160000}"/>
    <cellStyle name="Normal 14 6 3" xfId="2524" xr:uid="{00000000-0005-0000-0000-00002C160000}"/>
    <cellStyle name="Normal 14 6 3 2" xfId="7295" xr:uid="{00000000-0005-0000-0000-00002D160000}"/>
    <cellStyle name="Normal 14 6 4" xfId="5698" xr:uid="{00000000-0005-0000-0000-00002E160000}"/>
    <cellStyle name="Normal 14 7" xfId="1127" xr:uid="{00000000-0005-0000-0000-00002F160000}"/>
    <cellStyle name="Normal 14 7 2" xfId="3002" xr:uid="{00000000-0005-0000-0000-000030160000}"/>
    <cellStyle name="Normal 14 7 2 2" xfId="7772" xr:uid="{00000000-0005-0000-0000-000031160000}"/>
    <cellStyle name="Normal 14 7 3" xfId="5700" xr:uid="{00000000-0005-0000-0000-000032160000}"/>
    <cellStyle name="Normal 14 8" xfId="2068" xr:uid="{00000000-0005-0000-0000-000033160000}"/>
    <cellStyle name="Normal 14 8 2" xfId="6839" xr:uid="{00000000-0005-0000-0000-000034160000}"/>
    <cellStyle name="Normal 14 9" xfId="8682" xr:uid="{00000000-0005-0000-0000-000035160000}"/>
    <cellStyle name="Normal 15" xfId="137" xr:uid="{00000000-0005-0000-0000-000036160000}"/>
    <cellStyle name="Normal 15 2" xfId="264" xr:uid="{00000000-0005-0000-0000-000037160000}"/>
    <cellStyle name="Normal 16" xfId="139" xr:uid="{00000000-0005-0000-0000-000038160000}"/>
    <cellStyle name="Normal 16 2" xfId="198" xr:uid="{00000000-0005-0000-0000-000039160000}"/>
    <cellStyle name="Normal 16 2 2" xfId="354" xr:uid="{00000000-0005-0000-0000-00003A160000}"/>
    <cellStyle name="Normal 16 2 2 2" xfId="588" xr:uid="{00000000-0005-0000-0000-00003B160000}"/>
    <cellStyle name="Normal 16 2 2 2 2" xfId="1062" xr:uid="{00000000-0005-0000-0000-00003C160000}"/>
    <cellStyle name="Normal 16 2 2 2 2 2" xfId="1999" xr:uid="{00000000-0005-0000-0000-00003D160000}"/>
    <cellStyle name="Normal 16 2 2 2 2 2 2" xfId="3873" xr:uid="{00000000-0005-0000-0000-00003E160000}"/>
    <cellStyle name="Normal 16 2 2 2 2 2 2 2" xfId="8643" xr:uid="{00000000-0005-0000-0000-00003F160000}"/>
    <cellStyle name="Normal 16 2 2 2 2 2 3" xfId="5705" xr:uid="{00000000-0005-0000-0000-000040160000}"/>
    <cellStyle name="Normal 16 2 2 2 2 3" xfId="2939" xr:uid="{00000000-0005-0000-0000-000041160000}"/>
    <cellStyle name="Normal 16 2 2 2 2 3 2" xfId="7710" xr:uid="{00000000-0005-0000-0000-000042160000}"/>
    <cellStyle name="Normal 16 2 2 2 2 4" xfId="5704" xr:uid="{00000000-0005-0000-0000-000043160000}"/>
    <cellStyle name="Normal 16 2 2 2 3" xfId="1533" xr:uid="{00000000-0005-0000-0000-000044160000}"/>
    <cellStyle name="Normal 16 2 2 2 3 2" xfId="3407" xr:uid="{00000000-0005-0000-0000-000045160000}"/>
    <cellStyle name="Normal 16 2 2 2 3 2 2" xfId="8177" xr:uid="{00000000-0005-0000-0000-000046160000}"/>
    <cellStyle name="Normal 16 2 2 2 3 3" xfId="5706" xr:uid="{00000000-0005-0000-0000-000047160000}"/>
    <cellStyle name="Normal 16 2 2 2 4" xfId="2473" xr:uid="{00000000-0005-0000-0000-000048160000}"/>
    <cellStyle name="Normal 16 2 2 2 4 2" xfId="7244" xr:uid="{00000000-0005-0000-0000-000049160000}"/>
    <cellStyle name="Normal 16 2 2 2 5" xfId="5703" xr:uid="{00000000-0005-0000-0000-00004A160000}"/>
    <cellStyle name="Normal 16 2 2 3" xfId="828" xr:uid="{00000000-0005-0000-0000-00004B160000}"/>
    <cellStyle name="Normal 16 2 2 3 2" xfId="1765" xr:uid="{00000000-0005-0000-0000-00004C160000}"/>
    <cellStyle name="Normal 16 2 2 3 2 2" xfId="3639" xr:uid="{00000000-0005-0000-0000-00004D160000}"/>
    <cellStyle name="Normal 16 2 2 3 2 2 2" xfId="8409" xr:uid="{00000000-0005-0000-0000-00004E160000}"/>
    <cellStyle name="Normal 16 2 2 3 2 3" xfId="5708" xr:uid="{00000000-0005-0000-0000-00004F160000}"/>
    <cellStyle name="Normal 16 2 2 3 3" xfId="2705" xr:uid="{00000000-0005-0000-0000-000050160000}"/>
    <cellStyle name="Normal 16 2 2 3 3 2" xfId="7476" xr:uid="{00000000-0005-0000-0000-000051160000}"/>
    <cellStyle name="Normal 16 2 2 3 4" xfId="5707" xr:uid="{00000000-0005-0000-0000-000052160000}"/>
    <cellStyle name="Normal 16 2 2 4" xfId="1299" xr:uid="{00000000-0005-0000-0000-000053160000}"/>
    <cellStyle name="Normal 16 2 2 4 2" xfId="3173" xr:uid="{00000000-0005-0000-0000-000054160000}"/>
    <cellStyle name="Normal 16 2 2 4 2 2" xfId="7943" xr:uid="{00000000-0005-0000-0000-000055160000}"/>
    <cellStyle name="Normal 16 2 2 4 3" xfId="5709" xr:uid="{00000000-0005-0000-0000-000056160000}"/>
    <cellStyle name="Normal 16 2 2 5" xfId="2239" xr:uid="{00000000-0005-0000-0000-000057160000}"/>
    <cellStyle name="Normal 16 2 2 5 2" xfId="7010" xr:uid="{00000000-0005-0000-0000-000058160000}"/>
    <cellStyle name="Normal 16 2 2 6" xfId="5702" xr:uid="{00000000-0005-0000-0000-000059160000}"/>
    <cellStyle name="Normal 16 2 3" xfId="471" xr:uid="{00000000-0005-0000-0000-00005A160000}"/>
    <cellStyle name="Normal 16 2 3 2" xfId="945" xr:uid="{00000000-0005-0000-0000-00005B160000}"/>
    <cellStyle name="Normal 16 2 3 2 2" xfId="1882" xr:uid="{00000000-0005-0000-0000-00005C160000}"/>
    <cellStyle name="Normal 16 2 3 2 2 2" xfId="3756" xr:uid="{00000000-0005-0000-0000-00005D160000}"/>
    <cellStyle name="Normal 16 2 3 2 2 2 2" xfId="8526" xr:uid="{00000000-0005-0000-0000-00005E160000}"/>
    <cellStyle name="Normal 16 2 3 2 2 3" xfId="5712" xr:uid="{00000000-0005-0000-0000-00005F160000}"/>
    <cellStyle name="Normal 16 2 3 2 3" xfId="2822" xr:uid="{00000000-0005-0000-0000-000060160000}"/>
    <cellStyle name="Normal 16 2 3 2 3 2" xfId="7593" xr:uid="{00000000-0005-0000-0000-000061160000}"/>
    <cellStyle name="Normal 16 2 3 2 4" xfId="5711" xr:uid="{00000000-0005-0000-0000-000062160000}"/>
    <cellStyle name="Normal 16 2 3 3" xfId="1416" xr:uid="{00000000-0005-0000-0000-000063160000}"/>
    <cellStyle name="Normal 16 2 3 3 2" xfId="3290" xr:uid="{00000000-0005-0000-0000-000064160000}"/>
    <cellStyle name="Normal 16 2 3 3 2 2" xfId="8060" xr:uid="{00000000-0005-0000-0000-000065160000}"/>
    <cellStyle name="Normal 16 2 3 3 3" xfId="5713" xr:uid="{00000000-0005-0000-0000-000066160000}"/>
    <cellStyle name="Normal 16 2 3 4" xfId="2356" xr:uid="{00000000-0005-0000-0000-000067160000}"/>
    <cellStyle name="Normal 16 2 3 4 2" xfId="7127" xr:uid="{00000000-0005-0000-0000-000068160000}"/>
    <cellStyle name="Normal 16 2 3 5" xfId="5710" xr:uid="{00000000-0005-0000-0000-000069160000}"/>
    <cellStyle name="Normal 16 2 4" xfId="723" xr:uid="{00000000-0005-0000-0000-00006A160000}"/>
    <cellStyle name="Normal 16 2 4 2" xfId="1660" xr:uid="{00000000-0005-0000-0000-00006B160000}"/>
    <cellStyle name="Normal 16 2 4 2 2" xfId="3534" xr:uid="{00000000-0005-0000-0000-00006C160000}"/>
    <cellStyle name="Normal 16 2 4 2 2 2" xfId="8304" xr:uid="{00000000-0005-0000-0000-00006D160000}"/>
    <cellStyle name="Normal 16 2 4 2 3" xfId="5715" xr:uid="{00000000-0005-0000-0000-00006E160000}"/>
    <cellStyle name="Normal 16 2 4 3" xfId="2600" xr:uid="{00000000-0005-0000-0000-00006F160000}"/>
    <cellStyle name="Normal 16 2 4 3 2" xfId="7371" xr:uid="{00000000-0005-0000-0000-000070160000}"/>
    <cellStyle name="Normal 16 2 4 4" xfId="5714" xr:uid="{00000000-0005-0000-0000-000071160000}"/>
    <cellStyle name="Normal 16 2 5" xfId="1181" xr:uid="{00000000-0005-0000-0000-000072160000}"/>
    <cellStyle name="Normal 16 2 5 2" xfId="3056" xr:uid="{00000000-0005-0000-0000-000073160000}"/>
    <cellStyle name="Normal 16 2 5 2 2" xfId="7826" xr:uid="{00000000-0005-0000-0000-000074160000}"/>
    <cellStyle name="Normal 16 2 5 3" xfId="5716" xr:uid="{00000000-0005-0000-0000-000075160000}"/>
    <cellStyle name="Normal 16 2 6" xfId="2122" xr:uid="{00000000-0005-0000-0000-000076160000}"/>
    <cellStyle name="Normal 16 2 6 2" xfId="6893" xr:uid="{00000000-0005-0000-0000-000077160000}"/>
    <cellStyle name="Normal 16 2 7" xfId="5701" xr:uid="{00000000-0005-0000-0000-000078160000}"/>
    <cellStyle name="Normal 16 3" xfId="302" xr:uid="{00000000-0005-0000-0000-000079160000}"/>
    <cellStyle name="Normal 16 3 2" xfId="536" xr:uid="{00000000-0005-0000-0000-00007A160000}"/>
    <cellStyle name="Normal 16 3 2 2" xfId="1010" xr:uid="{00000000-0005-0000-0000-00007B160000}"/>
    <cellStyle name="Normal 16 3 2 2 2" xfId="1947" xr:uid="{00000000-0005-0000-0000-00007C160000}"/>
    <cellStyle name="Normal 16 3 2 2 2 2" xfId="3821" xr:uid="{00000000-0005-0000-0000-00007D160000}"/>
    <cellStyle name="Normal 16 3 2 2 2 2 2" xfId="8591" xr:uid="{00000000-0005-0000-0000-00007E160000}"/>
    <cellStyle name="Normal 16 3 2 2 2 3" xfId="5720" xr:uid="{00000000-0005-0000-0000-00007F160000}"/>
    <cellStyle name="Normal 16 3 2 2 3" xfId="2887" xr:uid="{00000000-0005-0000-0000-000080160000}"/>
    <cellStyle name="Normal 16 3 2 2 3 2" xfId="7658" xr:uid="{00000000-0005-0000-0000-000081160000}"/>
    <cellStyle name="Normal 16 3 2 2 4" xfId="5719" xr:uid="{00000000-0005-0000-0000-000082160000}"/>
    <cellStyle name="Normal 16 3 2 3" xfId="1481" xr:uid="{00000000-0005-0000-0000-000083160000}"/>
    <cellStyle name="Normal 16 3 2 3 2" xfId="3355" xr:uid="{00000000-0005-0000-0000-000084160000}"/>
    <cellStyle name="Normal 16 3 2 3 2 2" xfId="8125" xr:uid="{00000000-0005-0000-0000-000085160000}"/>
    <cellStyle name="Normal 16 3 2 3 3" xfId="5721" xr:uid="{00000000-0005-0000-0000-000086160000}"/>
    <cellStyle name="Normal 16 3 2 4" xfId="2421" xr:uid="{00000000-0005-0000-0000-000087160000}"/>
    <cellStyle name="Normal 16 3 2 4 2" xfId="7192" xr:uid="{00000000-0005-0000-0000-000088160000}"/>
    <cellStyle name="Normal 16 3 2 5" xfId="5718" xr:uid="{00000000-0005-0000-0000-000089160000}"/>
    <cellStyle name="Normal 16 3 3" xfId="776" xr:uid="{00000000-0005-0000-0000-00008A160000}"/>
    <cellStyle name="Normal 16 3 3 2" xfId="1713" xr:uid="{00000000-0005-0000-0000-00008B160000}"/>
    <cellStyle name="Normal 16 3 3 2 2" xfId="3587" xr:uid="{00000000-0005-0000-0000-00008C160000}"/>
    <cellStyle name="Normal 16 3 3 2 2 2" xfId="8357" xr:uid="{00000000-0005-0000-0000-00008D160000}"/>
    <cellStyle name="Normal 16 3 3 2 3" xfId="5723" xr:uid="{00000000-0005-0000-0000-00008E160000}"/>
    <cellStyle name="Normal 16 3 3 3" xfId="2653" xr:uid="{00000000-0005-0000-0000-00008F160000}"/>
    <cellStyle name="Normal 16 3 3 3 2" xfId="7424" xr:uid="{00000000-0005-0000-0000-000090160000}"/>
    <cellStyle name="Normal 16 3 3 4" xfId="5722" xr:uid="{00000000-0005-0000-0000-000091160000}"/>
    <cellStyle name="Normal 16 3 4" xfId="1247" xr:uid="{00000000-0005-0000-0000-000092160000}"/>
    <cellStyle name="Normal 16 3 4 2" xfId="3121" xr:uid="{00000000-0005-0000-0000-000093160000}"/>
    <cellStyle name="Normal 16 3 4 2 2" xfId="7891" xr:uid="{00000000-0005-0000-0000-000094160000}"/>
    <cellStyle name="Normal 16 3 4 3" xfId="5724" xr:uid="{00000000-0005-0000-0000-000095160000}"/>
    <cellStyle name="Normal 16 3 5" xfId="2187" xr:uid="{00000000-0005-0000-0000-000096160000}"/>
    <cellStyle name="Normal 16 3 5 2" xfId="6958" xr:uid="{00000000-0005-0000-0000-000097160000}"/>
    <cellStyle name="Normal 16 3 6" xfId="5717" xr:uid="{00000000-0005-0000-0000-000098160000}"/>
    <cellStyle name="Normal 16 4" xfId="419" xr:uid="{00000000-0005-0000-0000-000099160000}"/>
    <cellStyle name="Normal 16 4 2" xfId="893" xr:uid="{00000000-0005-0000-0000-00009A160000}"/>
    <cellStyle name="Normal 16 4 2 2" xfId="1830" xr:uid="{00000000-0005-0000-0000-00009B160000}"/>
    <cellStyle name="Normal 16 4 2 2 2" xfId="3704" xr:uid="{00000000-0005-0000-0000-00009C160000}"/>
    <cellStyle name="Normal 16 4 2 2 2 2" xfId="8474" xr:uid="{00000000-0005-0000-0000-00009D160000}"/>
    <cellStyle name="Normal 16 4 2 2 3" xfId="5727" xr:uid="{00000000-0005-0000-0000-00009E160000}"/>
    <cellStyle name="Normal 16 4 2 3" xfId="2770" xr:uid="{00000000-0005-0000-0000-00009F160000}"/>
    <cellStyle name="Normal 16 4 2 3 2" xfId="7541" xr:uid="{00000000-0005-0000-0000-0000A0160000}"/>
    <cellStyle name="Normal 16 4 2 4" xfId="5726" xr:uid="{00000000-0005-0000-0000-0000A1160000}"/>
    <cellStyle name="Normal 16 4 3" xfId="1364" xr:uid="{00000000-0005-0000-0000-0000A2160000}"/>
    <cellStyle name="Normal 16 4 3 2" xfId="3238" xr:uid="{00000000-0005-0000-0000-0000A3160000}"/>
    <cellStyle name="Normal 16 4 3 2 2" xfId="8008" xr:uid="{00000000-0005-0000-0000-0000A4160000}"/>
    <cellStyle name="Normal 16 4 3 3" xfId="5728" xr:uid="{00000000-0005-0000-0000-0000A5160000}"/>
    <cellStyle name="Normal 16 4 4" xfId="2304" xr:uid="{00000000-0005-0000-0000-0000A6160000}"/>
    <cellStyle name="Normal 16 4 4 2" xfId="7075" xr:uid="{00000000-0005-0000-0000-0000A7160000}"/>
    <cellStyle name="Normal 16 4 5" xfId="5725" xr:uid="{00000000-0005-0000-0000-0000A8160000}"/>
    <cellStyle name="Normal 16 5" xfId="671" xr:uid="{00000000-0005-0000-0000-0000A9160000}"/>
    <cellStyle name="Normal 16 5 2" xfId="1608" xr:uid="{00000000-0005-0000-0000-0000AA160000}"/>
    <cellStyle name="Normal 16 5 2 2" xfId="3482" xr:uid="{00000000-0005-0000-0000-0000AB160000}"/>
    <cellStyle name="Normal 16 5 2 2 2" xfId="8252" xr:uid="{00000000-0005-0000-0000-0000AC160000}"/>
    <cellStyle name="Normal 16 5 2 3" xfId="5730" xr:uid="{00000000-0005-0000-0000-0000AD160000}"/>
    <cellStyle name="Normal 16 5 3" xfId="2548" xr:uid="{00000000-0005-0000-0000-0000AE160000}"/>
    <cellStyle name="Normal 16 5 3 2" xfId="7319" xr:uid="{00000000-0005-0000-0000-0000AF160000}"/>
    <cellStyle name="Normal 16 5 4" xfId="5729" xr:uid="{00000000-0005-0000-0000-0000B0160000}"/>
    <cellStyle name="Normal 16 6" xfId="1129" xr:uid="{00000000-0005-0000-0000-0000B1160000}"/>
    <cellStyle name="Normal 16 6 2" xfId="3004" xr:uid="{00000000-0005-0000-0000-0000B2160000}"/>
    <cellStyle name="Normal 16 6 2 2" xfId="7774" xr:uid="{00000000-0005-0000-0000-0000B3160000}"/>
    <cellStyle name="Normal 16 6 3" xfId="5731" xr:uid="{00000000-0005-0000-0000-0000B4160000}"/>
    <cellStyle name="Normal 16 7" xfId="2070" xr:uid="{00000000-0005-0000-0000-0000B5160000}"/>
    <cellStyle name="Normal 16 7 2" xfId="6841" xr:uid="{00000000-0005-0000-0000-0000B6160000}"/>
    <cellStyle name="Normal 16 8" xfId="8685" xr:uid="{00000000-0005-0000-0000-0000B7160000}"/>
    <cellStyle name="Normal 17" xfId="166" xr:uid="{00000000-0005-0000-0000-0000B8160000}"/>
    <cellStyle name="Normal 17 2" xfId="265" xr:uid="{00000000-0005-0000-0000-0000B9160000}"/>
    <cellStyle name="Normal 18" xfId="168" xr:uid="{00000000-0005-0000-0000-0000BA160000}"/>
    <cellStyle name="Normal 18 2" xfId="266" xr:uid="{00000000-0005-0000-0000-0000BB160000}"/>
    <cellStyle name="Normal 19" xfId="169" xr:uid="{00000000-0005-0000-0000-0000BC160000}"/>
    <cellStyle name="Normal 19 2" xfId="267" xr:uid="{00000000-0005-0000-0000-0000BD160000}"/>
    <cellStyle name="Normal 2" xfId="3" xr:uid="{00000000-0005-0000-0000-0000BE160000}"/>
    <cellStyle name="Normal 2 2" xfId="5" xr:uid="{00000000-0005-0000-0000-0000BF160000}"/>
    <cellStyle name="Normal 2 2 2" xfId="74" xr:uid="{00000000-0005-0000-0000-0000C0160000}"/>
    <cellStyle name="Normal 2 2 3" xfId="73" xr:uid="{00000000-0005-0000-0000-0000C1160000}"/>
    <cellStyle name="Normal 2 2 3 2" xfId="159" xr:uid="{00000000-0005-0000-0000-0000C2160000}"/>
    <cellStyle name="Normal 2 2 3 2 2" xfId="218" xr:uid="{00000000-0005-0000-0000-0000C3160000}"/>
    <cellStyle name="Normal 2 2 3 2 2 2" xfId="374" xr:uid="{00000000-0005-0000-0000-0000C4160000}"/>
    <cellStyle name="Normal 2 2 3 2 2 2 2" xfId="608" xr:uid="{00000000-0005-0000-0000-0000C5160000}"/>
    <cellStyle name="Normal 2 2 3 2 2 2 2 2" xfId="1082" xr:uid="{00000000-0005-0000-0000-0000C6160000}"/>
    <cellStyle name="Normal 2 2 3 2 2 2 2 2 2" xfId="2019" xr:uid="{00000000-0005-0000-0000-0000C7160000}"/>
    <cellStyle name="Normal 2 2 3 2 2 2 2 2 2 2" xfId="3893" xr:uid="{00000000-0005-0000-0000-0000C8160000}"/>
    <cellStyle name="Normal 2 2 3 2 2 2 2 2 2 2 2" xfId="8663" xr:uid="{00000000-0005-0000-0000-0000C9160000}"/>
    <cellStyle name="Normal 2 2 3 2 2 2 2 2 2 3" xfId="5739" xr:uid="{00000000-0005-0000-0000-0000CA160000}"/>
    <cellStyle name="Normal 2 2 3 2 2 2 2 2 3" xfId="2959" xr:uid="{00000000-0005-0000-0000-0000CB160000}"/>
    <cellStyle name="Normal 2 2 3 2 2 2 2 2 3 2" xfId="7730" xr:uid="{00000000-0005-0000-0000-0000CC160000}"/>
    <cellStyle name="Normal 2 2 3 2 2 2 2 2 4" xfId="5738" xr:uid="{00000000-0005-0000-0000-0000CD160000}"/>
    <cellStyle name="Normal 2 2 3 2 2 2 2 3" xfId="1553" xr:uid="{00000000-0005-0000-0000-0000CE160000}"/>
    <cellStyle name="Normal 2 2 3 2 2 2 2 3 2" xfId="3427" xr:uid="{00000000-0005-0000-0000-0000CF160000}"/>
    <cellStyle name="Normal 2 2 3 2 2 2 2 3 2 2" xfId="8197" xr:uid="{00000000-0005-0000-0000-0000D0160000}"/>
    <cellStyle name="Normal 2 2 3 2 2 2 2 3 3" xfId="5740" xr:uid="{00000000-0005-0000-0000-0000D1160000}"/>
    <cellStyle name="Normal 2 2 3 2 2 2 2 4" xfId="2493" xr:uid="{00000000-0005-0000-0000-0000D2160000}"/>
    <cellStyle name="Normal 2 2 3 2 2 2 2 4 2" xfId="7264" xr:uid="{00000000-0005-0000-0000-0000D3160000}"/>
    <cellStyle name="Normal 2 2 3 2 2 2 2 5" xfId="5737" xr:uid="{00000000-0005-0000-0000-0000D4160000}"/>
    <cellStyle name="Normal 2 2 3 2 2 2 3" xfId="848" xr:uid="{00000000-0005-0000-0000-0000D5160000}"/>
    <cellStyle name="Normal 2 2 3 2 2 2 3 2" xfId="1785" xr:uid="{00000000-0005-0000-0000-0000D6160000}"/>
    <cellStyle name="Normal 2 2 3 2 2 2 3 2 2" xfId="3659" xr:uid="{00000000-0005-0000-0000-0000D7160000}"/>
    <cellStyle name="Normal 2 2 3 2 2 2 3 2 2 2" xfId="8429" xr:uid="{00000000-0005-0000-0000-0000D8160000}"/>
    <cellStyle name="Normal 2 2 3 2 2 2 3 2 3" xfId="5742" xr:uid="{00000000-0005-0000-0000-0000D9160000}"/>
    <cellStyle name="Normal 2 2 3 2 2 2 3 3" xfId="2725" xr:uid="{00000000-0005-0000-0000-0000DA160000}"/>
    <cellStyle name="Normal 2 2 3 2 2 2 3 3 2" xfId="7496" xr:uid="{00000000-0005-0000-0000-0000DB160000}"/>
    <cellStyle name="Normal 2 2 3 2 2 2 3 4" xfId="5741" xr:uid="{00000000-0005-0000-0000-0000DC160000}"/>
    <cellStyle name="Normal 2 2 3 2 2 2 4" xfId="1319" xr:uid="{00000000-0005-0000-0000-0000DD160000}"/>
    <cellStyle name="Normal 2 2 3 2 2 2 4 2" xfId="3193" xr:uid="{00000000-0005-0000-0000-0000DE160000}"/>
    <cellStyle name="Normal 2 2 3 2 2 2 4 2 2" xfId="7963" xr:uid="{00000000-0005-0000-0000-0000DF160000}"/>
    <cellStyle name="Normal 2 2 3 2 2 2 4 3" xfId="5743" xr:uid="{00000000-0005-0000-0000-0000E0160000}"/>
    <cellStyle name="Normal 2 2 3 2 2 2 5" xfId="2259" xr:uid="{00000000-0005-0000-0000-0000E1160000}"/>
    <cellStyle name="Normal 2 2 3 2 2 2 5 2" xfId="7030" xr:uid="{00000000-0005-0000-0000-0000E2160000}"/>
    <cellStyle name="Normal 2 2 3 2 2 2 6" xfId="5736" xr:uid="{00000000-0005-0000-0000-0000E3160000}"/>
    <cellStyle name="Normal 2 2 3 2 2 3" xfId="491" xr:uid="{00000000-0005-0000-0000-0000E4160000}"/>
    <cellStyle name="Normal 2 2 3 2 2 3 2" xfId="965" xr:uid="{00000000-0005-0000-0000-0000E5160000}"/>
    <cellStyle name="Normal 2 2 3 2 2 3 2 2" xfId="1902" xr:uid="{00000000-0005-0000-0000-0000E6160000}"/>
    <cellStyle name="Normal 2 2 3 2 2 3 2 2 2" xfId="3776" xr:uid="{00000000-0005-0000-0000-0000E7160000}"/>
    <cellStyle name="Normal 2 2 3 2 2 3 2 2 2 2" xfId="8546" xr:uid="{00000000-0005-0000-0000-0000E8160000}"/>
    <cellStyle name="Normal 2 2 3 2 2 3 2 2 3" xfId="5746" xr:uid="{00000000-0005-0000-0000-0000E9160000}"/>
    <cellStyle name="Normal 2 2 3 2 2 3 2 3" xfId="2842" xr:uid="{00000000-0005-0000-0000-0000EA160000}"/>
    <cellStyle name="Normal 2 2 3 2 2 3 2 3 2" xfId="7613" xr:uid="{00000000-0005-0000-0000-0000EB160000}"/>
    <cellStyle name="Normal 2 2 3 2 2 3 2 4" xfId="5745" xr:uid="{00000000-0005-0000-0000-0000EC160000}"/>
    <cellStyle name="Normal 2 2 3 2 2 3 3" xfId="1436" xr:uid="{00000000-0005-0000-0000-0000ED160000}"/>
    <cellStyle name="Normal 2 2 3 2 2 3 3 2" xfId="3310" xr:uid="{00000000-0005-0000-0000-0000EE160000}"/>
    <cellStyle name="Normal 2 2 3 2 2 3 3 2 2" xfId="8080" xr:uid="{00000000-0005-0000-0000-0000EF160000}"/>
    <cellStyle name="Normal 2 2 3 2 2 3 3 3" xfId="5747" xr:uid="{00000000-0005-0000-0000-0000F0160000}"/>
    <cellStyle name="Normal 2 2 3 2 2 3 4" xfId="2376" xr:uid="{00000000-0005-0000-0000-0000F1160000}"/>
    <cellStyle name="Normal 2 2 3 2 2 3 4 2" xfId="7147" xr:uid="{00000000-0005-0000-0000-0000F2160000}"/>
    <cellStyle name="Normal 2 2 3 2 2 3 5" xfId="5744" xr:uid="{00000000-0005-0000-0000-0000F3160000}"/>
    <cellStyle name="Normal 2 2 3 2 2 4" xfId="743" xr:uid="{00000000-0005-0000-0000-0000F4160000}"/>
    <cellStyle name="Normal 2 2 3 2 2 4 2" xfId="1680" xr:uid="{00000000-0005-0000-0000-0000F5160000}"/>
    <cellStyle name="Normal 2 2 3 2 2 4 2 2" xfId="3554" xr:uid="{00000000-0005-0000-0000-0000F6160000}"/>
    <cellStyle name="Normal 2 2 3 2 2 4 2 2 2" xfId="8324" xr:uid="{00000000-0005-0000-0000-0000F7160000}"/>
    <cellStyle name="Normal 2 2 3 2 2 4 2 3" xfId="5749" xr:uid="{00000000-0005-0000-0000-0000F8160000}"/>
    <cellStyle name="Normal 2 2 3 2 2 4 3" xfId="2620" xr:uid="{00000000-0005-0000-0000-0000F9160000}"/>
    <cellStyle name="Normal 2 2 3 2 2 4 3 2" xfId="7391" xr:uid="{00000000-0005-0000-0000-0000FA160000}"/>
    <cellStyle name="Normal 2 2 3 2 2 4 4" xfId="5748" xr:uid="{00000000-0005-0000-0000-0000FB160000}"/>
    <cellStyle name="Normal 2 2 3 2 2 5" xfId="1201" xr:uid="{00000000-0005-0000-0000-0000FC160000}"/>
    <cellStyle name="Normal 2 2 3 2 2 5 2" xfId="3076" xr:uid="{00000000-0005-0000-0000-0000FD160000}"/>
    <cellStyle name="Normal 2 2 3 2 2 5 2 2" xfId="7846" xr:uid="{00000000-0005-0000-0000-0000FE160000}"/>
    <cellStyle name="Normal 2 2 3 2 2 5 3" xfId="5750" xr:uid="{00000000-0005-0000-0000-0000FF160000}"/>
    <cellStyle name="Normal 2 2 3 2 2 6" xfId="2142" xr:uid="{00000000-0005-0000-0000-000000170000}"/>
    <cellStyle name="Normal 2 2 3 2 2 6 2" xfId="6913" xr:uid="{00000000-0005-0000-0000-000001170000}"/>
    <cellStyle name="Normal 2 2 3 2 2 7" xfId="5735" xr:uid="{00000000-0005-0000-0000-000002170000}"/>
    <cellStyle name="Normal 2 2 3 2 3" xfId="322" xr:uid="{00000000-0005-0000-0000-000003170000}"/>
    <cellStyle name="Normal 2 2 3 2 3 2" xfId="556" xr:uid="{00000000-0005-0000-0000-000004170000}"/>
    <cellStyle name="Normal 2 2 3 2 3 2 2" xfId="1030" xr:uid="{00000000-0005-0000-0000-000005170000}"/>
    <cellStyle name="Normal 2 2 3 2 3 2 2 2" xfId="1967" xr:uid="{00000000-0005-0000-0000-000006170000}"/>
    <cellStyle name="Normal 2 2 3 2 3 2 2 2 2" xfId="3841" xr:uid="{00000000-0005-0000-0000-000007170000}"/>
    <cellStyle name="Normal 2 2 3 2 3 2 2 2 2 2" xfId="8611" xr:uid="{00000000-0005-0000-0000-000008170000}"/>
    <cellStyle name="Normal 2 2 3 2 3 2 2 2 3" xfId="5754" xr:uid="{00000000-0005-0000-0000-000009170000}"/>
    <cellStyle name="Normal 2 2 3 2 3 2 2 3" xfId="2907" xr:uid="{00000000-0005-0000-0000-00000A170000}"/>
    <cellStyle name="Normal 2 2 3 2 3 2 2 3 2" xfId="7678" xr:uid="{00000000-0005-0000-0000-00000B170000}"/>
    <cellStyle name="Normal 2 2 3 2 3 2 2 4" xfId="5753" xr:uid="{00000000-0005-0000-0000-00000C170000}"/>
    <cellStyle name="Normal 2 2 3 2 3 2 3" xfId="1501" xr:uid="{00000000-0005-0000-0000-00000D170000}"/>
    <cellStyle name="Normal 2 2 3 2 3 2 3 2" xfId="3375" xr:uid="{00000000-0005-0000-0000-00000E170000}"/>
    <cellStyle name="Normal 2 2 3 2 3 2 3 2 2" xfId="8145" xr:uid="{00000000-0005-0000-0000-00000F170000}"/>
    <cellStyle name="Normal 2 2 3 2 3 2 3 3" xfId="5755" xr:uid="{00000000-0005-0000-0000-000010170000}"/>
    <cellStyle name="Normal 2 2 3 2 3 2 4" xfId="2441" xr:uid="{00000000-0005-0000-0000-000011170000}"/>
    <cellStyle name="Normal 2 2 3 2 3 2 4 2" xfId="7212" xr:uid="{00000000-0005-0000-0000-000012170000}"/>
    <cellStyle name="Normal 2 2 3 2 3 2 5" xfId="5752" xr:uid="{00000000-0005-0000-0000-000013170000}"/>
    <cellStyle name="Normal 2 2 3 2 3 3" xfId="796" xr:uid="{00000000-0005-0000-0000-000014170000}"/>
    <cellStyle name="Normal 2 2 3 2 3 3 2" xfId="1733" xr:uid="{00000000-0005-0000-0000-000015170000}"/>
    <cellStyle name="Normal 2 2 3 2 3 3 2 2" xfId="3607" xr:uid="{00000000-0005-0000-0000-000016170000}"/>
    <cellStyle name="Normal 2 2 3 2 3 3 2 2 2" xfId="8377" xr:uid="{00000000-0005-0000-0000-000017170000}"/>
    <cellStyle name="Normal 2 2 3 2 3 3 2 3" xfId="5757" xr:uid="{00000000-0005-0000-0000-000018170000}"/>
    <cellStyle name="Normal 2 2 3 2 3 3 3" xfId="2673" xr:uid="{00000000-0005-0000-0000-000019170000}"/>
    <cellStyle name="Normal 2 2 3 2 3 3 3 2" xfId="7444" xr:uid="{00000000-0005-0000-0000-00001A170000}"/>
    <cellStyle name="Normal 2 2 3 2 3 3 4" xfId="5756" xr:uid="{00000000-0005-0000-0000-00001B170000}"/>
    <cellStyle name="Normal 2 2 3 2 3 4" xfId="1267" xr:uid="{00000000-0005-0000-0000-00001C170000}"/>
    <cellStyle name="Normal 2 2 3 2 3 4 2" xfId="3141" xr:uid="{00000000-0005-0000-0000-00001D170000}"/>
    <cellStyle name="Normal 2 2 3 2 3 4 2 2" xfId="7911" xr:uid="{00000000-0005-0000-0000-00001E170000}"/>
    <cellStyle name="Normal 2 2 3 2 3 4 3" xfId="5758" xr:uid="{00000000-0005-0000-0000-00001F170000}"/>
    <cellStyle name="Normal 2 2 3 2 3 5" xfId="2207" xr:uid="{00000000-0005-0000-0000-000020170000}"/>
    <cellStyle name="Normal 2 2 3 2 3 5 2" xfId="6978" xr:uid="{00000000-0005-0000-0000-000021170000}"/>
    <cellStyle name="Normal 2 2 3 2 3 6" xfId="5751" xr:uid="{00000000-0005-0000-0000-000022170000}"/>
    <cellStyle name="Normal 2 2 3 2 4" xfId="439" xr:uid="{00000000-0005-0000-0000-000023170000}"/>
    <cellStyle name="Normal 2 2 3 2 4 2" xfId="913" xr:uid="{00000000-0005-0000-0000-000024170000}"/>
    <cellStyle name="Normal 2 2 3 2 4 2 2" xfId="1850" xr:uid="{00000000-0005-0000-0000-000025170000}"/>
    <cellStyle name="Normal 2 2 3 2 4 2 2 2" xfId="3724" xr:uid="{00000000-0005-0000-0000-000026170000}"/>
    <cellStyle name="Normal 2 2 3 2 4 2 2 2 2" xfId="8494" xr:uid="{00000000-0005-0000-0000-000027170000}"/>
    <cellStyle name="Normal 2 2 3 2 4 2 2 3" xfId="5761" xr:uid="{00000000-0005-0000-0000-000028170000}"/>
    <cellStyle name="Normal 2 2 3 2 4 2 3" xfId="2790" xr:uid="{00000000-0005-0000-0000-000029170000}"/>
    <cellStyle name="Normal 2 2 3 2 4 2 3 2" xfId="7561" xr:uid="{00000000-0005-0000-0000-00002A170000}"/>
    <cellStyle name="Normal 2 2 3 2 4 2 4" xfId="5760" xr:uid="{00000000-0005-0000-0000-00002B170000}"/>
    <cellStyle name="Normal 2 2 3 2 4 3" xfId="1384" xr:uid="{00000000-0005-0000-0000-00002C170000}"/>
    <cellStyle name="Normal 2 2 3 2 4 3 2" xfId="3258" xr:uid="{00000000-0005-0000-0000-00002D170000}"/>
    <cellStyle name="Normal 2 2 3 2 4 3 2 2" xfId="8028" xr:uid="{00000000-0005-0000-0000-00002E170000}"/>
    <cellStyle name="Normal 2 2 3 2 4 3 3" xfId="5762" xr:uid="{00000000-0005-0000-0000-00002F170000}"/>
    <cellStyle name="Normal 2 2 3 2 4 4" xfId="2324" xr:uid="{00000000-0005-0000-0000-000030170000}"/>
    <cellStyle name="Normal 2 2 3 2 4 4 2" xfId="7095" xr:uid="{00000000-0005-0000-0000-000031170000}"/>
    <cellStyle name="Normal 2 2 3 2 4 5" xfId="5759" xr:uid="{00000000-0005-0000-0000-000032170000}"/>
    <cellStyle name="Normal 2 2 3 2 5" xfId="691" xr:uid="{00000000-0005-0000-0000-000033170000}"/>
    <cellStyle name="Normal 2 2 3 2 5 2" xfId="1628" xr:uid="{00000000-0005-0000-0000-000034170000}"/>
    <cellStyle name="Normal 2 2 3 2 5 2 2" xfId="3502" xr:uid="{00000000-0005-0000-0000-000035170000}"/>
    <cellStyle name="Normal 2 2 3 2 5 2 2 2" xfId="8272" xr:uid="{00000000-0005-0000-0000-000036170000}"/>
    <cellStyle name="Normal 2 2 3 2 5 2 3" xfId="5764" xr:uid="{00000000-0005-0000-0000-000037170000}"/>
    <cellStyle name="Normal 2 2 3 2 5 3" xfId="2568" xr:uid="{00000000-0005-0000-0000-000038170000}"/>
    <cellStyle name="Normal 2 2 3 2 5 3 2" xfId="7339" xr:uid="{00000000-0005-0000-0000-000039170000}"/>
    <cellStyle name="Normal 2 2 3 2 5 4" xfId="5763" xr:uid="{00000000-0005-0000-0000-00003A170000}"/>
    <cellStyle name="Normal 2 2 3 2 6" xfId="1149" xr:uid="{00000000-0005-0000-0000-00003B170000}"/>
    <cellStyle name="Normal 2 2 3 2 6 2" xfId="3024" xr:uid="{00000000-0005-0000-0000-00003C170000}"/>
    <cellStyle name="Normal 2 2 3 2 6 2 2" xfId="7794" xr:uid="{00000000-0005-0000-0000-00003D170000}"/>
    <cellStyle name="Normal 2 2 3 2 6 3" xfId="5765" xr:uid="{00000000-0005-0000-0000-00003E170000}"/>
    <cellStyle name="Normal 2 2 3 2 7" xfId="2090" xr:uid="{00000000-0005-0000-0000-00003F170000}"/>
    <cellStyle name="Normal 2 2 3 2 7 2" xfId="6861" xr:uid="{00000000-0005-0000-0000-000040170000}"/>
    <cellStyle name="Normal 2 2 3 2 8" xfId="5734" xr:uid="{00000000-0005-0000-0000-000041170000}"/>
    <cellStyle name="Normal 2 2 3 3" xfId="191" xr:uid="{00000000-0005-0000-0000-000042170000}"/>
    <cellStyle name="Normal 2 2 3 3 2" xfId="348" xr:uid="{00000000-0005-0000-0000-000043170000}"/>
    <cellStyle name="Normal 2 2 3 3 2 2" xfId="582" xr:uid="{00000000-0005-0000-0000-000044170000}"/>
    <cellStyle name="Normal 2 2 3 3 2 2 2" xfId="1056" xr:uid="{00000000-0005-0000-0000-000045170000}"/>
    <cellStyle name="Normal 2 2 3 3 2 2 2 2" xfId="1993" xr:uid="{00000000-0005-0000-0000-000046170000}"/>
    <cellStyle name="Normal 2 2 3 3 2 2 2 2 2" xfId="3867" xr:uid="{00000000-0005-0000-0000-000047170000}"/>
    <cellStyle name="Normal 2 2 3 3 2 2 2 2 2 2" xfId="8637" xr:uid="{00000000-0005-0000-0000-000048170000}"/>
    <cellStyle name="Normal 2 2 3 3 2 2 2 2 3" xfId="5770" xr:uid="{00000000-0005-0000-0000-000049170000}"/>
    <cellStyle name="Normal 2 2 3 3 2 2 2 3" xfId="2933" xr:uid="{00000000-0005-0000-0000-00004A170000}"/>
    <cellStyle name="Normal 2 2 3 3 2 2 2 3 2" xfId="7704" xr:uid="{00000000-0005-0000-0000-00004B170000}"/>
    <cellStyle name="Normal 2 2 3 3 2 2 2 4" xfId="5769" xr:uid="{00000000-0005-0000-0000-00004C170000}"/>
    <cellStyle name="Normal 2 2 3 3 2 2 3" xfId="1527" xr:uid="{00000000-0005-0000-0000-00004D170000}"/>
    <cellStyle name="Normal 2 2 3 3 2 2 3 2" xfId="3401" xr:uid="{00000000-0005-0000-0000-00004E170000}"/>
    <cellStyle name="Normal 2 2 3 3 2 2 3 2 2" xfId="8171" xr:uid="{00000000-0005-0000-0000-00004F170000}"/>
    <cellStyle name="Normal 2 2 3 3 2 2 3 3" xfId="5771" xr:uid="{00000000-0005-0000-0000-000050170000}"/>
    <cellStyle name="Normal 2 2 3 3 2 2 4" xfId="2467" xr:uid="{00000000-0005-0000-0000-000051170000}"/>
    <cellStyle name="Normal 2 2 3 3 2 2 4 2" xfId="7238" xr:uid="{00000000-0005-0000-0000-000052170000}"/>
    <cellStyle name="Normal 2 2 3 3 2 2 5" xfId="5768" xr:uid="{00000000-0005-0000-0000-000053170000}"/>
    <cellStyle name="Normal 2 2 3 3 2 3" xfId="822" xr:uid="{00000000-0005-0000-0000-000054170000}"/>
    <cellStyle name="Normal 2 2 3 3 2 3 2" xfId="1759" xr:uid="{00000000-0005-0000-0000-000055170000}"/>
    <cellStyle name="Normal 2 2 3 3 2 3 2 2" xfId="3633" xr:uid="{00000000-0005-0000-0000-000056170000}"/>
    <cellStyle name="Normal 2 2 3 3 2 3 2 2 2" xfId="8403" xr:uid="{00000000-0005-0000-0000-000057170000}"/>
    <cellStyle name="Normal 2 2 3 3 2 3 2 3" xfId="5773" xr:uid="{00000000-0005-0000-0000-000058170000}"/>
    <cellStyle name="Normal 2 2 3 3 2 3 3" xfId="2699" xr:uid="{00000000-0005-0000-0000-000059170000}"/>
    <cellStyle name="Normal 2 2 3 3 2 3 3 2" xfId="7470" xr:uid="{00000000-0005-0000-0000-00005A170000}"/>
    <cellStyle name="Normal 2 2 3 3 2 3 4" xfId="5772" xr:uid="{00000000-0005-0000-0000-00005B170000}"/>
    <cellStyle name="Normal 2 2 3 3 2 4" xfId="1293" xr:uid="{00000000-0005-0000-0000-00005C170000}"/>
    <cellStyle name="Normal 2 2 3 3 2 4 2" xfId="3167" xr:uid="{00000000-0005-0000-0000-00005D170000}"/>
    <cellStyle name="Normal 2 2 3 3 2 4 2 2" xfId="7937" xr:uid="{00000000-0005-0000-0000-00005E170000}"/>
    <cellStyle name="Normal 2 2 3 3 2 4 3" xfId="5774" xr:uid="{00000000-0005-0000-0000-00005F170000}"/>
    <cellStyle name="Normal 2 2 3 3 2 5" xfId="2233" xr:uid="{00000000-0005-0000-0000-000060170000}"/>
    <cellStyle name="Normal 2 2 3 3 2 5 2" xfId="7004" xr:uid="{00000000-0005-0000-0000-000061170000}"/>
    <cellStyle name="Normal 2 2 3 3 2 6" xfId="5767" xr:uid="{00000000-0005-0000-0000-000062170000}"/>
    <cellStyle name="Normal 2 2 3 3 3" xfId="465" xr:uid="{00000000-0005-0000-0000-000063170000}"/>
    <cellStyle name="Normal 2 2 3 3 3 2" xfId="939" xr:uid="{00000000-0005-0000-0000-000064170000}"/>
    <cellStyle name="Normal 2 2 3 3 3 2 2" xfId="1876" xr:uid="{00000000-0005-0000-0000-000065170000}"/>
    <cellStyle name="Normal 2 2 3 3 3 2 2 2" xfId="3750" xr:uid="{00000000-0005-0000-0000-000066170000}"/>
    <cellStyle name="Normal 2 2 3 3 3 2 2 2 2" xfId="8520" xr:uid="{00000000-0005-0000-0000-000067170000}"/>
    <cellStyle name="Normal 2 2 3 3 3 2 2 3" xfId="5777" xr:uid="{00000000-0005-0000-0000-000068170000}"/>
    <cellStyle name="Normal 2 2 3 3 3 2 3" xfId="2816" xr:uid="{00000000-0005-0000-0000-000069170000}"/>
    <cellStyle name="Normal 2 2 3 3 3 2 3 2" xfId="7587" xr:uid="{00000000-0005-0000-0000-00006A170000}"/>
    <cellStyle name="Normal 2 2 3 3 3 2 4" xfId="5776" xr:uid="{00000000-0005-0000-0000-00006B170000}"/>
    <cellStyle name="Normal 2 2 3 3 3 3" xfId="1410" xr:uid="{00000000-0005-0000-0000-00006C170000}"/>
    <cellStyle name="Normal 2 2 3 3 3 3 2" xfId="3284" xr:uid="{00000000-0005-0000-0000-00006D170000}"/>
    <cellStyle name="Normal 2 2 3 3 3 3 2 2" xfId="8054" xr:uid="{00000000-0005-0000-0000-00006E170000}"/>
    <cellStyle name="Normal 2 2 3 3 3 3 3" xfId="5778" xr:uid="{00000000-0005-0000-0000-00006F170000}"/>
    <cellStyle name="Normal 2 2 3 3 3 4" xfId="2350" xr:uid="{00000000-0005-0000-0000-000070170000}"/>
    <cellStyle name="Normal 2 2 3 3 3 4 2" xfId="7121" xr:uid="{00000000-0005-0000-0000-000071170000}"/>
    <cellStyle name="Normal 2 2 3 3 3 5" xfId="5775" xr:uid="{00000000-0005-0000-0000-000072170000}"/>
    <cellStyle name="Normal 2 2 3 3 4" xfId="717" xr:uid="{00000000-0005-0000-0000-000073170000}"/>
    <cellStyle name="Normal 2 2 3 3 4 2" xfId="1654" xr:uid="{00000000-0005-0000-0000-000074170000}"/>
    <cellStyle name="Normal 2 2 3 3 4 2 2" xfId="3528" xr:uid="{00000000-0005-0000-0000-000075170000}"/>
    <cellStyle name="Normal 2 2 3 3 4 2 2 2" xfId="8298" xr:uid="{00000000-0005-0000-0000-000076170000}"/>
    <cellStyle name="Normal 2 2 3 3 4 2 3" xfId="5780" xr:uid="{00000000-0005-0000-0000-000077170000}"/>
    <cellStyle name="Normal 2 2 3 3 4 3" xfId="2594" xr:uid="{00000000-0005-0000-0000-000078170000}"/>
    <cellStyle name="Normal 2 2 3 3 4 3 2" xfId="7365" xr:uid="{00000000-0005-0000-0000-000079170000}"/>
    <cellStyle name="Normal 2 2 3 3 4 4" xfId="5779" xr:uid="{00000000-0005-0000-0000-00007A170000}"/>
    <cellStyle name="Normal 2 2 3 3 5" xfId="1175" xr:uid="{00000000-0005-0000-0000-00007B170000}"/>
    <cellStyle name="Normal 2 2 3 3 5 2" xfId="3050" xr:uid="{00000000-0005-0000-0000-00007C170000}"/>
    <cellStyle name="Normal 2 2 3 3 5 2 2" xfId="7820" xr:uid="{00000000-0005-0000-0000-00007D170000}"/>
    <cellStyle name="Normal 2 2 3 3 5 3" xfId="5781" xr:uid="{00000000-0005-0000-0000-00007E170000}"/>
    <cellStyle name="Normal 2 2 3 3 6" xfId="2116" xr:uid="{00000000-0005-0000-0000-00007F170000}"/>
    <cellStyle name="Normal 2 2 3 3 6 2" xfId="6887" xr:uid="{00000000-0005-0000-0000-000080170000}"/>
    <cellStyle name="Normal 2 2 3 3 7" xfId="5766" xr:uid="{00000000-0005-0000-0000-000081170000}"/>
    <cellStyle name="Normal 2 2 3 4" xfId="296" xr:uid="{00000000-0005-0000-0000-000082170000}"/>
    <cellStyle name="Normal 2 2 3 4 2" xfId="530" xr:uid="{00000000-0005-0000-0000-000083170000}"/>
    <cellStyle name="Normal 2 2 3 4 2 2" xfId="1004" xr:uid="{00000000-0005-0000-0000-000084170000}"/>
    <cellStyle name="Normal 2 2 3 4 2 2 2" xfId="1941" xr:uid="{00000000-0005-0000-0000-000085170000}"/>
    <cellStyle name="Normal 2 2 3 4 2 2 2 2" xfId="3815" xr:uid="{00000000-0005-0000-0000-000086170000}"/>
    <cellStyle name="Normal 2 2 3 4 2 2 2 2 2" xfId="8585" xr:uid="{00000000-0005-0000-0000-000087170000}"/>
    <cellStyle name="Normal 2 2 3 4 2 2 2 3" xfId="5785" xr:uid="{00000000-0005-0000-0000-000088170000}"/>
    <cellStyle name="Normal 2 2 3 4 2 2 3" xfId="2881" xr:uid="{00000000-0005-0000-0000-000089170000}"/>
    <cellStyle name="Normal 2 2 3 4 2 2 3 2" xfId="7652" xr:uid="{00000000-0005-0000-0000-00008A170000}"/>
    <cellStyle name="Normal 2 2 3 4 2 2 4" xfId="5784" xr:uid="{00000000-0005-0000-0000-00008B170000}"/>
    <cellStyle name="Normal 2 2 3 4 2 3" xfId="1475" xr:uid="{00000000-0005-0000-0000-00008C170000}"/>
    <cellStyle name="Normal 2 2 3 4 2 3 2" xfId="3349" xr:uid="{00000000-0005-0000-0000-00008D170000}"/>
    <cellStyle name="Normal 2 2 3 4 2 3 2 2" xfId="8119" xr:uid="{00000000-0005-0000-0000-00008E170000}"/>
    <cellStyle name="Normal 2 2 3 4 2 3 3" xfId="5786" xr:uid="{00000000-0005-0000-0000-00008F170000}"/>
    <cellStyle name="Normal 2 2 3 4 2 4" xfId="2415" xr:uid="{00000000-0005-0000-0000-000090170000}"/>
    <cellStyle name="Normal 2 2 3 4 2 4 2" xfId="7186" xr:uid="{00000000-0005-0000-0000-000091170000}"/>
    <cellStyle name="Normal 2 2 3 4 2 5" xfId="5783" xr:uid="{00000000-0005-0000-0000-000092170000}"/>
    <cellStyle name="Normal 2 2 3 4 3" xfId="770" xr:uid="{00000000-0005-0000-0000-000093170000}"/>
    <cellStyle name="Normal 2 2 3 4 3 2" xfId="1707" xr:uid="{00000000-0005-0000-0000-000094170000}"/>
    <cellStyle name="Normal 2 2 3 4 3 2 2" xfId="3581" xr:uid="{00000000-0005-0000-0000-000095170000}"/>
    <cellStyle name="Normal 2 2 3 4 3 2 2 2" xfId="8351" xr:uid="{00000000-0005-0000-0000-000096170000}"/>
    <cellStyle name="Normal 2 2 3 4 3 2 3" xfId="5788" xr:uid="{00000000-0005-0000-0000-000097170000}"/>
    <cellStyle name="Normal 2 2 3 4 3 3" xfId="2647" xr:uid="{00000000-0005-0000-0000-000098170000}"/>
    <cellStyle name="Normal 2 2 3 4 3 3 2" xfId="7418" xr:uid="{00000000-0005-0000-0000-000099170000}"/>
    <cellStyle name="Normal 2 2 3 4 3 4" xfId="5787" xr:uid="{00000000-0005-0000-0000-00009A170000}"/>
    <cellStyle name="Normal 2 2 3 4 4" xfId="1241" xr:uid="{00000000-0005-0000-0000-00009B170000}"/>
    <cellStyle name="Normal 2 2 3 4 4 2" xfId="3115" xr:uid="{00000000-0005-0000-0000-00009C170000}"/>
    <cellStyle name="Normal 2 2 3 4 4 2 2" xfId="7885" xr:uid="{00000000-0005-0000-0000-00009D170000}"/>
    <cellStyle name="Normal 2 2 3 4 4 3" xfId="5789" xr:uid="{00000000-0005-0000-0000-00009E170000}"/>
    <cellStyle name="Normal 2 2 3 4 5" xfId="2181" xr:uid="{00000000-0005-0000-0000-00009F170000}"/>
    <cellStyle name="Normal 2 2 3 4 5 2" xfId="6952" xr:uid="{00000000-0005-0000-0000-0000A0170000}"/>
    <cellStyle name="Normal 2 2 3 4 6" xfId="5782" xr:uid="{00000000-0005-0000-0000-0000A1170000}"/>
    <cellStyle name="Normal 2 2 3 5" xfId="413" xr:uid="{00000000-0005-0000-0000-0000A2170000}"/>
    <cellStyle name="Normal 2 2 3 5 2" xfId="887" xr:uid="{00000000-0005-0000-0000-0000A3170000}"/>
    <cellStyle name="Normal 2 2 3 5 2 2" xfId="1824" xr:uid="{00000000-0005-0000-0000-0000A4170000}"/>
    <cellStyle name="Normal 2 2 3 5 2 2 2" xfId="3698" xr:uid="{00000000-0005-0000-0000-0000A5170000}"/>
    <cellStyle name="Normal 2 2 3 5 2 2 2 2" xfId="8468" xr:uid="{00000000-0005-0000-0000-0000A6170000}"/>
    <cellStyle name="Normal 2 2 3 5 2 2 3" xfId="5792" xr:uid="{00000000-0005-0000-0000-0000A7170000}"/>
    <cellStyle name="Normal 2 2 3 5 2 3" xfId="2764" xr:uid="{00000000-0005-0000-0000-0000A8170000}"/>
    <cellStyle name="Normal 2 2 3 5 2 3 2" xfId="7535" xr:uid="{00000000-0005-0000-0000-0000A9170000}"/>
    <cellStyle name="Normal 2 2 3 5 2 4" xfId="5791" xr:uid="{00000000-0005-0000-0000-0000AA170000}"/>
    <cellStyle name="Normal 2 2 3 5 3" xfId="1358" xr:uid="{00000000-0005-0000-0000-0000AB170000}"/>
    <cellStyle name="Normal 2 2 3 5 3 2" xfId="3232" xr:uid="{00000000-0005-0000-0000-0000AC170000}"/>
    <cellStyle name="Normal 2 2 3 5 3 2 2" xfId="8002" xr:uid="{00000000-0005-0000-0000-0000AD170000}"/>
    <cellStyle name="Normal 2 2 3 5 3 3" xfId="5793" xr:uid="{00000000-0005-0000-0000-0000AE170000}"/>
    <cellStyle name="Normal 2 2 3 5 4" xfId="2298" xr:uid="{00000000-0005-0000-0000-0000AF170000}"/>
    <cellStyle name="Normal 2 2 3 5 4 2" xfId="7069" xr:uid="{00000000-0005-0000-0000-0000B0170000}"/>
    <cellStyle name="Normal 2 2 3 5 5" xfId="5790" xr:uid="{00000000-0005-0000-0000-0000B1170000}"/>
    <cellStyle name="Normal 2 2 3 6" xfId="667" xr:uid="{00000000-0005-0000-0000-0000B2170000}"/>
    <cellStyle name="Normal 2 2 3 6 2" xfId="1604" xr:uid="{00000000-0005-0000-0000-0000B3170000}"/>
    <cellStyle name="Normal 2 2 3 6 2 2" xfId="3478" xr:uid="{00000000-0005-0000-0000-0000B4170000}"/>
    <cellStyle name="Normal 2 2 3 6 2 2 2" xfId="8248" xr:uid="{00000000-0005-0000-0000-0000B5170000}"/>
    <cellStyle name="Normal 2 2 3 6 2 3" xfId="5795" xr:uid="{00000000-0005-0000-0000-0000B6170000}"/>
    <cellStyle name="Normal 2 2 3 6 3" xfId="2544" xr:uid="{00000000-0005-0000-0000-0000B7170000}"/>
    <cellStyle name="Normal 2 2 3 6 3 2" xfId="7315" xr:uid="{00000000-0005-0000-0000-0000B8170000}"/>
    <cellStyle name="Normal 2 2 3 6 4" xfId="5794" xr:uid="{00000000-0005-0000-0000-0000B9170000}"/>
    <cellStyle name="Normal 2 2 3 7" xfId="1123" xr:uid="{00000000-0005-0000-0000-0000BA170000}"/>
    <cellStyle name="Normal 2 2 3 7 2" xfId="2998" xr:uid="{00000000-0005-0000-0000-0000BB170000}"/>
    <cellStyle name="Normal 2 2 3 7 2 2" xfId="7768" xr:uid="{00000000-0005-0000-0000-0000BC170000}"/>
    <cellStyle name="Normal 2 2 3 7 3" xfId="5796" xr:uid="{00000000-0005-0000-0000-0000BD170000}"/>
    <cellStyle name="Normal 2 2 3 8" xfId="2064" xr:uid="{00000000-0005-0000-0000-0000BE170000}"/>
    <cellStyle name="Normal 2 2 3 8 2" xfId="6835" xr:uid="{00000000-0005-0000-0000-0000BF170000}"/>
    <cellStyle name="Normal 2 2 3 9" xfId="5733" xr:uid="{00000000-0005-0000-0000-0000C0170000}"/>
    <cellStyle name="Normal 2 2 4" xfId="5732" xr:uid="{00000000-0005-0000-0000-0000C1170000}"/>
    <cellStyle name="Normal 2 3" xfId="7" xr:uid="{00000000-0005-0000-0000-0000C2170000}"/>
    <cellStyle name="Normal 2 3 2" xfId="142" xr:uid="{00000000-0005-0000-0000-0000C3170000}"/>
    <cellStyle name="Normal 2 3 2 2" xfId="201" xr:uid="{00000000-0005-0000-0000-0000C4170000}"/>
    <cellStyle name="Normal 2 3 2 2 2" xfId="357" xr:uid="{00000000-0005-0000-0000-0000C5170000}"/>
    <cellStyle name="Normal 2 3 2 2 2 2" xfId="591" xr:uid="{00000000-0005-0000-0000-0000C6170000}"/>
    <cellStyle name="Normal 2 3 2 2 2 2 2" xfId="1065" xr:uid="{00000000-0005-0000-0000-0000C7170000}"/>
    <cellStyle name="Normal 2 3 2 2 2 2 2 2" xfId="2002" xr:uid="{00000000-0005-0000-0000-0000C8170000}"/>
    <cellStyle name="Normal 2 3 2 2 2 2 2 2 2" xfId="3876" xr:uid="{00000000-0005-0000-0000-0000C9170000}"/>
    <cellStyle name="Normal 2 3 2 2 2 2 2 2 2 2" xfId="8646" xr:uid="{00000000-0005-0000-0000-0000CA170000}"/>
    <cellStyle name="Normal 2 3 2 2 2 2 2 2 3" xfId="5803" xr:uid="{00000000-0005-0000-0000-0000CB170000}"/>
    <cellStyle name="Normal 2 3 2 2 2 2 2 3" xfId="2942" xr:uid="{00000000-0005-0000-0000-0000CC170000}"/>
    <cellStyle name="Normal 2 3 2 2 2 2 2 3 2" xfId="7713" xr:uid="{00000000-0005-0000-0000-0000CD170000}"/>
    <cellStyle name="Normal 2 3 2 2 2 2 2 4" xfId="5802" xr:uid="{00000000-0005-0000-0000-0000CE170000}"/>
    <cellStyle name="Normal 2 3 2 2 2 2 3" xfId="1536" xr:uid="{00000000-0005-0000-0000-0000CF170000}"/>
    <cellStyle name="Normal 2 3 2 2 2 2 3 2" xfId="3410" xr:uid="{00000000-0005-0000-0000-0000D0170000}"/>
    <cellStyle name="Normal 2 3 2 2 2 2 3 2 2" xfId="8180" xr:uid="{00000000-0005-0000-0000-0000D1170000}"/>
    <cellStyle name="Normal 2 3 2 2 2 2 3 3" xfId="5804" xr:uid="{00000000-0005-0000-0000-0000D2170000}"/>
    <cellStyle name="Normal 2 3 2 2 2 2 4" xfId="2476" xr:uid="{00000000-0005-0000-0000-0000D3170000}"/>
    <cellStyle name="Normal 2 3 2 2 2 2 4 2" xfId="7247" xr:uid="{00000000-0005-0000-0000-0000D4170000}"/>
    <cellStyle name="Normal 2 3 2 2 2 2 5" xfId="5801" xr:uid="{00000000-0005-0000-0000-0000D5170000}"/>
    <cellStyle name="Normal 2 3 2 2 2 3" xfId="831" xr:uid="{00000000-0005-0000-0000-0000D6170000}"/>
    <cellStyle name="Normal 2 3 2 2 2 3 2" xfId="1768" xr:uid="{00000000-0005-0000-0000-0000D7170000}"/>
    <cellStyle name="Normal 2 3 2 2 2 3 2 2" xfId="3642" xr:uid="{00000000-0005-0000-0000-0000D8170000}"/>
    <cellStyle name="Normal 2 3 2 2 2 3 2 2 2" xfId="8412" xr:uid="{00000000-0005-0000-0000-0000D9170000}"/>
    <cellStyle name="Normal 2 3 2 2 2 3 2 3" xfId="5806" xr:uid="{00000000-0005-0000-0000-0000DA170000}"/>
    <cellStyle name="Normal 2 3 2 2 2 3 3" xfId="2708" xr:uid="{00000000-0005-0000-0000-0000DB170000}"/>
    <cellStyle name="Normal 2 3 2 2 2 3 3 2" xfId="7479" xr:uid="{00000000-0005-0000-0000-0000DC170000}"/>
    <cellStyle name="Normal 2 3 2 2 2 3 4" xfId="5805" xr:uid="{00000000-0005-0000-0000-0000DD170000}"/>
    <cellStyle name="Normal 2 3 2 2 2 4" xfId="1302" xr:uid="{00000000-0005-0000-0000-0000DE170000}"/>
    <cellStyle name="Normal 2 3 2 2 2 4 2" xfId="3176" xr:uid="{00000000-0005-0000-0000-0000DF170000}"/>
    <cellStyle name="Normal 2 3 2 2 2 4 2 2" xfId="7946" xr:uid="{00000000-0005-0000-0000-0000E0170000}"/>
    <cellStyle name="Normal 2 3 2 2 2 4 3" xfId="5807" xr:uid="{00000000-0005-0000-0000-0000E1170000}"/>
    <cellStyle name="Normal 2 3 2 2 2 5" xfId="2242" xr:uid="{00000000-0005-0000-0000-0000E2170000}"/>
    <cellStyle name="Normal 2 3 2 2 2 5 2" xfId="7013" xr:uid="{00000000-0005-0000-0000-0000E3170000}"/>
    <cellStyle name="Normal 2 3 2 2 2 6" xfId="5800" xr:uid="{00000000-0005-0000-0000-0000E4170000}"/>
    <cellStyle name="Normal 2 3 2 2 3" xfId="474" xr:uid="{00000000-0005-0000-0000-0000E5170000}"/>
    <cellStyle name="Normal 2 3 2 2 3 2" xfId="948" xr:uid="{00000000-0005-0000-0000-0000E6170000}"/>
    <cellStyle name="Normal 2 3 2 2 3 2 2" xfId="1885" xr:uid="{00000000-0005-0000-0000-0000E7170000}"/>
    <cellStyle name="Normal 2 3 2 2 3 2 2 2" xfId="3759" xr:uid="{00000000-0005-0000-0000-0000E8170000}"/>
    <cellStyle name="Normal 2 3 2 2 3 2 2 2 2" xfId="8529" xr:uid="{00000000-0005-0000-0000-0000E9170000}"/>
    <cellStyle name="Normal 2 3 2 2 3 2 2 3" xfId="5810" xr:uid="{00000000-0005-0000-0000-0000EA170000}"/>
    <cellStyle name="Normal 2 3 2 2 3 2 3" xfId="2825" xr:uid="{00000000-0005-0000-0000-0000EB170000}"/>
    <cellStyle name="Normal 2 3 2 2 3 2 3 2" xfId="7596" xr:uid="{00000000-0005-0000-0000-0000EC170000}"/>
    <cellStyle name="Normal 2 3 2 2 3 2 4" xfId="5809" xr:uid="{00000000-0005-0000-0000-0000ED170000}"/>
    <cellStyle name="Normal 2 3 2 2 3 3" xfId="1419" xr:uid="{00000000-0005-0000-0000-0000EE170000}"/>
    <cellStyle name="Normal 2 3 2 2 3 3 2" xfId="3293" xr:uid="{00000000-0005-0000-0000-0000EF170000}"/>
    <cellStyle name="Normal 2 3 2 2 3 3 2 2" xfId="8063" xr:uid="{00000000-0005-0000-0000-0000F0170000}"/>
    <cellStyle name="Normal 2 3 2 2 3 3 3" xfId="5811" xr:uid="{00000000-0005-0000-0000-0000F1170000}"/>
    <cellStyle name="Normal 2 3 2 2 3 4" xfId="2359" xr:uid="{00000000-0005-0000-0000-0000F2170000}"/>
    <cellStyle name="Normal 2 3 2 2 3 4 2" xfId="7130" xr:uid="{00000000-0005-0000-0000-0000F3170000}"/>
    <cellStyle name="Normal 2 3 2 2 3 5" xfId="5808" xr:uid="{00000000-0005-0000-0000-0000F4170000}"/>
    <cellStyle name="Normal 2 3 2 2 4" xfId="726" xr:uid="{00000000-0005-0000-0000-0000F5170000}"/>
    <cellStyle name="Normal 2 3 2 2 4 2" xfId="1663" xr:uid="{00000000-0005-0000-0000-0000F6170000}"/>
    <cellStyle name="Normal 2 3 2 2 4 2 2" xfId="3537" xr:uid="{00000000-0005-0000-0000-0000F7170000}"/>
    <cellStyle name="Normal 2 3 2 2 4 2 2 2" xfId="8307" xr:uid="{00000000-0005-0000-0000-0000F8170000}"/>
    <cellStyle name="Normal 2 3 2 2 4 2 3" xfId="5813" xr:uid="{00000000-0005-0000-0000-0000F9170000}"/>
    <cellStyle name="Normal 2 3 2 2 4 3" xfId="2603" xr:uid="{00000000-0005-0000-0000-0000FA170000}"/>
    <cellStyle name="Normal 2 3 2 2 4 3 2" xfId="7374" xr:uid="{00000000-0005-0000-0000-0000FB170000}"/>
    <cellStyle name="Normal 2 3 2 2 4 4" xfId="5812" xr:uid="{00000000-0005-0000-0000-0000FC170000}"/>
    <cellStyle name="Normal 2 3 2 2 5" xfId="1184" xr:uid="{00000000-0005-0000-0000-0000FD170000}"/>
    <cellStyle name="Normal 2 3 2 2 5 2" xfId="3059" xr:uid="{00000000-0005-0000-0000-0000FE170000}"/>
    <cellStyle name="Normal 2 3 2 2 5 2 2" xfId="7829" xr:uid="{00000000-0005-0000-0000-0000FF170000}"/>
    <cellStyle name="Normal 2 3 2 2 5 3" xfId="5814" xr:uid="{00000000-0005-0000-0000-000000180000}"/>
    <cellStyle name="Normal 2 3 2 2 6" xfId="2125" xr:uid="{00000000-0005-0000-0000-000001180000}"/>
    <cellStyle name="Normal 2 3 2 2 6 2" xfId="6896" xr:uid="{00000000-0005-0000-0000-000002180000}"/>
    <cellStyle name="Normal 2 3 2 2 7" xfId="5799" xr:uid="{00000000-0005-0000-0000-000003180000}"/>
    <cellStyle name="Normal 2 3 2 3" xfId="305" xr:uid="{00000000-0005-0000-0000-000004180000}"/>
    <cellStyle name="Normal 2 3 2 3 2" xfId="539" xr:uid="{00000000-0005-0000-0000-000005180000}"/>
    <cellStyle name="Normal 2 3 2 3 2 2" xfId="1013" xr:uid="{00000000-0005-0000-0000-000006180000}"/>
    <cellStyle name="Normal 2 3 2 3 2 2 2" xfId="1950" xr:uid="{00000000-0005-0000-0000-000007180000}"/>
    <cellStyle name="Normal 2 3 2 3 2 2 2 2" xfId="3824" xr:uid="{00000000-0005-0000-0000-000008180000}"/>
    <cellStyle name="Normal 2 3 2 3 2 2 2 2 2" xfId="8594" xr:uid="{00000000-0005-0000-0000-000009180000}"/>
    <cellStyle name="Normal 2 3 2 3 2 2 2 3" xfId="5818" xr:uid="{00000000-0005-0000-0000-00000A180000}"/>
    <cellStyle name="Normal 2 3 2 3 2 2 3" xfId="2890" xr:uid="{00000000-0005-0000-0000-00000B180000}"/>
    <cellStyle name="Normal 2 3 2 3 2 2 3 2" xfId="7661" xr:uid="{00000000-0005-0000-0000-00000C180000}"/>
    <cellStyle name="Normal 2 3 2 3 2 2 4" xfId="5817" xr:uid="{00000000-0005-0000-0000-00000D180000}"/>
    <cellStyle name="Normal 2 3 2 3 2 3" xfId="1484" xr:uid="{00000000-0005-0000-0000-00000E180000}"/>
    <cellStyle name="Normal 2 3 2 3 2 3 2" xfId="3358" xr:uid="{00000000-0005-0000-0000-00000F180000}"/>
    <cellStyle name="Normal 2 3 2 3 2 3 2 2" xfId="8128" xr:uid="{00000000-0005-0000-0000-000010180000}"/>
    <cellStyle name="Normal 2 3 2 3 2 3 3" xfId="5819" xr:uid="{00000000-0005-0000-0000-000011180000}"/>
    <cellStyle name="Normal 2 3 2 3 2 4" xfId="2424" xr:uid="{00000000-0005-0000-0000-000012180000}"/>
    <cellStyle name="Normal 2 3 2 3 2 4 2" xfId="7195" xr:uid="{00000000-0005-0000-0000-000013180000}"/>
    <cellStyle name="Normal 2 3 2 3 2 5" xfId="5816" xr:uid="{00000000-0005-0000-0000-000014180000}"/>
    <cellStyle name="Normal 2 3 2 3 3" xfId="779" xr:uid="{00000000-0005-0000-0000-000015180000}"/>
    <cellStyle name="Normal 2 3 2 3 3 2" xfId="1716" xr:uid="{00000000-0005-0000-0000-000016180000}"/>
    <cellStyle name="Normal 2 3 2 3 3 2 2" xfId="3590" xr:uid="{00000000-0005-0000-0000-000017180000}"/>
    <cellStyle name="Normal 2 3 2 3 3 2 2 2" xfId="8360" xr:uid="{00000000-0005-0000-0000-000018180000}"/>
    <cellStyle name="Normal 2 3 2 3 3 2 3" xfId="5821" xr:uid="{00000000-0005-0000-0000-000019180000}"/>
    <cellStyle name="Normal 2 3 2 3 3 3" xfId="2656" xr:uid="{00000000-0005-0000-0000-00001A180000}"/>
    <cellStyle name="Normal 2 3 2 3 3 3 2" xfId="7427" xr:uid="{00000000-0005-0000-0000-00001B180000}"/>
    <cellStyle name="Normal 2 3 2 3 3 4" xfId="5820" xr:uid="{00000000-0005-0000-0000-00001C180000}"/>
    <cellStyle name="Normal 2 3 2 3 4" xfId="1250" xr:uid="{00000000-0005-0000-0000-00001D180000}"/>
    <cellStyle name="Normal 2 3 2 3 4 2" xfId="3124" xr:uid="{00000000-0005-0000-0000-00001E180000}"/>
    <cellStyle name="Normal 2 3 2 3 4 2 2" xfId="7894" xr:uid="{00000000-0005-0000-0000-00001F180000}"/>
    <cellStyle name="Normal 2 3 2 3 4 3" xfId="5822" xr:uid="{00000000-0005-0000-0000-000020180000}"/>
    <cellStyle name="Normal 2 3 2 3 5" xfId="2190" xr:uid="{00000000-0005-0000-0000-000021180000}"/>
    <cellStyle name="Normal 2 3 2 3 5 2" xfId="6961" xr:uid="{00000000-0005-0000-0000-000022180000}"/>
    <cellStyle name="Normal 2 3 2 3 6" xfId="5815" xr:uid="{00000000-0005-0000-0000-000023180000}"/>
    <cellStyle name="Normal 2 3 2 4" xfId="422" xr:uid="{00000000-0005-0000-0000-000024180000}"/>
    <cellStyle name="Normal 2 3 2 4 2" xfId="896" xr:uid="{00000000-0005-0000-0000-000025180000}"/>
    <cellStyle name="Normal 2 3 2 4 2 2" xfId="1833" xr:uid="{00000000-0005-0000-0000-000026180000}"/>
    <cellStyle name="Normal 2 3 2 4 2 2 2" xfId="3707" xr:uid="{00000000-0005-0000-0000-000027180000}"/>
    <cellStyle name="Normal 2 3 2 4 2 2 2 2" xfId="8477" xr:uid="{00000000-0005-0000-0000-000028180000}"/>
    <cellStyle name="Normal 2 3 2 4 2 2 3" xfId="5825" xr:uid="{00000000-0005-0000-0000-000029180000}"/>
    <cellStyle name="Normal 2 3 2 4 2 3" xfId="2773" xr:uid="{00000000-0005-0000-0000-00002A180000}"/>
    <cellStyle name="Normal 2 3 2 4 2 3 2" xfId="7544" xr:uid="{00000000-0005-0000-0000-00002B180000}"/>
    <cellStyle name="Normal 2 3 2 4 2 4" xfId="5824" xr:uid="{00000000-0005-0000-0000-00002C180000}"/>
    <cellStyle name="Normal 2 3 2 4 3" xfId="1367" xr:uid="{00000000-0005-0000-0000-00002D180000}"/>
    <cellStyle name="Normal 2 3 2 4 3 2" xfId="3241" xr:uid="{00000000-0005-0000-0000-00002E180000}"/>
    <cellStyle name="Normal 2 3 2 4 3 2 2" xfId="8011" xr:uid="{00000000-0005-0000-0000-00002F180000}"/>
    <cellStyle name="Normal 2 3 2 4 3 3" xfId="5826" xr:uid="{00000000-0005-0000-0000-000030180000}"/>
    <cellStyle name="Normal 2 3 2 4 4" xfId="2307" xr:uid="{00000000-0005-0000-0000-000031180000}"/>
    <cellStyle name="Normal 2 3 2 4 4 2" xfId="7078" xr:uid="{00000000-0005-0000-0000-000032180000}"/>
    <cellStyle name="Normal 2 3 2 4 5" xfId="5823" xr:uid="{00000000-0005-0000-0000-000033180000}"/>
    <cellStyle name="Normal 2 3 2 5" xfId="674" xr:uid="{00000000-0005-0000-0000-000034180000}"/>
    <cellStyle name="Normal 2 3 2 5 2" xfId="1611" xr:uid="{00000000-0005-0000-0000-000035180000}"/>
    <cellStyle name="Normal 2 3 2 5 2 2" xfId="3485" xr:uid="{00000000-0005-0000-0000-000036180000}"/>
    <cellStyle name="Normal 2 3 2 5 2 2 2" xfId="8255" xr:uid="{00000000-0005-0000-0000-000037180000}"/>
    <cellStyle name="Normal 2 3 2 5 2 3" xfId="5828" xr:uid="{00000000-0005-0000-0000-000038180000}"/>
    <cellStyle name="Normal 2 3 2 5 3" xfId="2551" xr:uid="{00000000-0005-0000-0000-000039180000}"/>
    <cellStyle name="Normal 2 3 2 5 3 2" xfId="7322" xr:uid="{00000000-0005-0000-0000-00003A180000}"/>
    <cellStyle name="Normal 2 3 2 5 4" xfId="5827" xr:uid="{00000000-0005-0000-0000-00003B180000}"/>
    <cellStyle name="Normal 2 3 2 6" xfId="1132" xr:uid="{00000000-0005-0000-0000-00003C180000}"/>
    <cellStyle name="Normal 2 3 2 6 2" xfId="3007" xr:uid="{00000000-0005-0000-0000-00003D180000}"/>
    <cellStyle name="Normal 2 3 2 6 2 2" xfId="7777" xr:uid="{00000000-0005-0000-0000-00003E180000}"/>
    <cellStyle name="Normal 2 3 2 6 3" xfId="5829" xr:uid="{00000000-0005-0000-0000-00003F180000}"/>
    <cellStyle name="Normal 2 3 2 7" xfId="2073" xr:uid="{00000000-0005-0000-0000-000040180000}"/>
    <cellStyle name="Normal 2 3 2 7 2" xfId="6844" xr:uid="{00000000-0005-0000-0000-000041180000}"/>
    <cellStyle name="Normal 2 3 2 8" xfId="5798" xr:uid="{00000000-0005-0000-0000-000042180000}"/>
    <cellStyle name="Normal 2 3 3" xfId="174" xr:uid="{00000000-0005-0000-0000-000043180000}"/>
    <cellStyle name="Normal 2 3 3 2" xfId="331" xr:uid="{00000000-0005-0000-0000-000044180000}"/>
    <cellStyle name="Normal 2 3 3 2 2" xfId="565" xr:uid="{00000000-0005-0000-0000-000045180000}"/>
    <cellStyle name="Normal 2 3 3 2 2 2" xfId="1039" xr:uid="{00000000-0005-0000-0000-000046180000}"/>
    <cellStyle name="Normal 2 3 3 2 2 2 2" xfId="1976" xr:uid="{00000000-0005-0000-0000-000047180000}"/>
    <cellStyle name="Normal 2 3 3 2 2 2 2 2" xfId="3850" xr:uid="{00000000-0005-0000-0000-000048180000}"/>
    <cellStyle name="Normal 2 3 3 2 2 2 2 2 2" xfId="8620" xr:uid="{00000000-0005-0000-0000-000049180000}"/>
    <cellStyle name="Normal 2 3 3 2 2 2 2 3" xfId="5834" xr:uid="{00000000-0005-0000-0000-00004A180000}"/>
    <cellStyle name="Normal 2 3 3 2 2 2 3" xfId="2916" xr:uid="{00000000-0005-0000-0000-00004B180000}"/>
    <cellStyle name="Normal 2 3 3 2 2 2 3 2" xfId="7687" xr:uid="{00000000-0005-0000-0000-00004C180000}"/>
    <cellStyle name="Normal 2 3 3 2 2 2 4" xfId="5833" xr:uid="{00000000-0005-0000-0000-00004D180000}"/>
    <cellStyle name="Normal 2 3 3 2 2 3" xfId="1510" xr:uid="{00000000-0005-0000-0000-00004E180000}"/>
    <cellStyle name="Normal 2 3 3 2 2 3 2" xfId="3384" xr:uid="{00000000-0005-0000-0000-00004F180000}"/>
    <cellStyle name="Normal 2 3 3 2 2 3 2 2" xfId="8154" xr:uid="{00000000-0005-0000-0000-000050180000}"/>
    <cellStyle name="Normal 2 3 3 2 2 3 3" xfId="5835" xr:uid="{00000000-0005-0000-0000-000051180000}"/>
    <cellStyle name="Normal 2 3 3 2 2 4" xfId="2450" xr:uid="{00000000-0005-0000-0000-000052180000}"/>
    <cellStyle name="Normal 2 3 3 2 2 4 2" xfId="7221" xr:uid="{00000000-0005-0000-0000-000053180000}"/>
    <cellStyle name="Normal 2 3 3 2 2 5" xfId="5832" xr:uid="{00000000-0005-0000-0000-000054180000}"/>
    <cellStyle name="Normal 2 3 3 2 3" xfId="805" xr:uid="{00000000-0005-0000-0000-000055180000}"/>
    <cellStyle name="Normal 2 3 3 2 3 2" xfId="1742" xr:uid="{00000000-0005-0000-0000-000056180000}"/>
    <cellStyle name="Normal 2 3 3 2 3 2 2" xfId="3616" xr:uid="{00000000-0005-0000-0000-000057180000}"/>
    <cellStyle name="Normal 2 3 3 2 3 2 2 2" xfId="8386" xr:uid="{00000000-0005-0000-0000-000058180000}"/>
    <cellStyle name="Normal 2 3 3 2 3 2 3" xfId="5837" xr:uid="{00000000-0005-0000-0000-000059180000}"/>
    <cellStyle name="Normal 2 3 3 2 3 3" xfId="2682" xr:uid="{00000000-0005-0000-0000-00005A180000}"/>
    <cellStyle name="Normal 2 3 3 2 3 3 2" xfId="7453" xr:uid="{00000000-0005-0000-0000-00005B180000}"/>
    <cellStyle name="Normal 2 3 3 2 3 4" xfId="5836" xr:uid="{00000000-0005-0000-0000-00005C180000}"/>
    <cellStyle name="Normal 2 3 3 2 4" xfId="1276" xr:uid="{00000000-0005-0000-0000-00005D180000}"/>
    <cellStyle name="Normal 2 3 3 2 4 2" xfId="3150" xr:uid="{00000000-0005-0000-0000-00005E180000}"/>
    <cellStyle name="Normal 2 3 3 2 4 2 2" xfId="7920" xr:uid="{00000000-0005-0000-0000-00005F180000}"/>
    <cellStyle name="Normal 2 3 3 2 4 3" xfId="5838" xr:uid="{00000000-0005-0000-0000-000060180000}"/>
    <cellStyle name="Normal 2 3 3 2 5" xfId="2216" xr:uid="{00000000-0005-0000-0000-000061180000}"/>
    <cellStyle name="Normal 2 3 3 2 5 2" xfId="6987" xr:uid="{00000000-0005-0000-0000-000062180000}"/>
    <cellStyle name="Normal 2 3 3 2 6" xfId="5831" xr:uid="{00000000-0005-0000-0000-000063180000}"/>
    <cellStyle name="Normal 2 3 3 3" xfId="448" xr:uid="{00000000-0005-0000-0000-000064180000}"/>
    <cellStyle name="Normal 2 3 3 3 2" xfId="922" xr:uid="{00000000-0005-0000-0000-000065180000}"/>
    <cellStyle name="Normal 2 3 3 3 2 2" xfId="1859" xr:uid="{00000000-0005-0000-0000-000066180000}"/>
    <cellStyle name="Normal 2 3 3 3 2 2 2" xfId="3733" xr:uid="{00000000-0005-0000-0000-000067180000}"/>
    <cellStyle name="Normal 2 3 3 3 2 2 2 2" xfId="8503" xr:uid="{00000000-0005-0000-0000-000068180000}"/>
    <cellStyle name="Normal 2 3 3 3 2 2 3" xfId="5841" xr:uid="{00000000-0005-0000-0000-000069180000}"/>
    <cellStyle name="Normal 2 3 3 3 2 3" xfId="2799" xr:uid="{00000000-0005-0000-0000-00006A180000}"/>
    <cellStyle name="Normal 2 3 3 3 2 3 2" xfId="7570" xr:uid="{00000000-0005-0000-0000-00006B180000}"/>
    <cellStyle name="Normal 2 3 3 3 2 4" xfId="5840" xr:uid="{00000000-0005-0000-0000-00006C180000}"/>
    <cellStyle name="Normal 2 3 3 3 3" xfId="1393" xr:uid="{00000000-0005-0000-0000-00006D180000}"/>
    <cellStyle name="Normal 2 3 3 3 3 2" xfId="3267" xr:uid="{00000000-0005-0000-0000-00006E180000}"/>
    <cellStyle name="Normal 2 3 3 3 3 2 2" xfId="8037" xr:uid="{00000000-0005-0000-0000-00006F180000}"/>
    <cellStyle name="Normal 2 3 3 3 3 3" xfId="5842" xr:uid="{00000000-0005-0000-0000-000070180000}"/>
    <cellStyle name="Normal 2 3 3 3 4" xfId="2333" xr:uid="{00000000-0005-0000-0000-000071180000}"/>
    <cellStyle name="Normal 2 3 3 3 4 2" xfId="7104" xr:uid="{00000000-0005-0000-0000-000072180000}"/>
    <cellStyle name="Normal 2 3 3 3 5" xfId="5839" xr:uid="{00000000-0005-0000-0000-000073180000}"/>
    <cellStyle name="Normal 2 3 3 4" xfId="700" xr:uid="{00000000-0005-0000-0000-000074180000}"/>
    <cellStyle name="Normal 2 3 3 4 2" xfId="1637" xr:uid="{00000000-0005-0000-0000-000075180000}"/>
    <cellStyle name="Normal 2 3 3 4 2 2" xfId="3511" xr:uid="{00000000-0005-0000-0000-000076180000}"/>
    <cellStyle name="Normal 2 3 3 4 2 2 2" xfId="8281" xr:uid="{00000000-0005-0000-0000-000077180000}"/>
    <cellStyle name="Normal 2 3 3 4 2 3" xfId="5844" xr:uid="{00000000-0005-0000-0000-000078180000}"/>
    <cellStyle name="Normal 2 3 3 4 3" xfId="2577" xr:uid="{00000000-0005-0000-0000-000079180000}"/>
    <cellStyle name="Normal 2 3 3 4 3 2" xfId="7348" xr:uid="{00000000-0005-0000-0000-00007A180000}"/>
    <cellStyle name="Normal 2 3 3 4 4" xfId="5843" xr:uid="{00000000-0005-0000-0000-00007B180000}"/>
    <cellStyle name="Normal 2 3 3 5" xfId="1158" xr:uid="{00000000-0005-0000-0000-00007C180000}"/>
    <cellStyle name="Normal 2 3 3 5 2" xfId="3033" xr:uid="{00000000-0005-0000-0000-00007D180000}"/>
    <cellStyle name="Normal 2 3 3 5 2 2" xfId="7803" xr:uid="{00000000-0005-0000-0000-00007E180000}"/>
    <cellStyle name="Normal 2 3 3 5 3" xfId="5845" xr:uid="{00000000-0005-0000-0000-00007F180000}"/>
    <cellStyle name="Normal 2 3 3 6" xfId="2099" xr:uid="{00000000-0005-0000-0000-000080180000}"/>
    <cellStyle name="Normal 2 3 3 6 2" xfId="6870" xr:uid="{00000000-0005-0000-0000-000081180000}"/>
    <cellStyle name="Normal 2 3 3 7" xfId="5830" xr:uid="{00000000-0005-0000-0000-000082180000}"/>
    <cellStyle name="Normal 2 3 4" xfId="279" xr:uid="{00000000-0005-0000-0000-000083180000}"/>
    <cellStyle name="Normal 2 3 4 2" xfId="513" xr:uid="{00000000-0005-0000-0000-000084180000}"/>
    <cellStyle name="Normal 2 3 4 2 2" xfId="987" xr:uid="{00000000-0005-0000-0000-000085180000}"/>
    <cellStyle name="Normal 2 3 4 2 2 2" xfId="1924" xr:uid="{00000000-0005-0000-0000-000086180000}"/>
    <cellStyle name="Normal 2 3 4 2 2 2 2" xfId="3798" xr:uid="{00000000-0005-0000-0000-000087180000}"/>
    <cellStyle name="Normal 2 3 4 2 2 2 2 2" xfId="8568" xr:uid="{00000000-0005-0000-0000-000088180000}"/>
    <cellStyle name="Normal 2 3 4 2 2 2 3" xfId="5849" xr:uid="{00000000-0005-0000-0000-000089180000}"/>
    <cellStyle name="Normal 2 3 4 2 2 3" xfId="2864" xr:uid="{00000000-0005-0000-0000-00008A180000}"/>
    <cellStyle name="Normal 2 3 4 2 2 3 2" xfId="7635" xr:uid="{00000000-0005-0000-0000-00008B180000}"/>
    <cellStyle name="Normal 2 3 4 2 2 4" xfId="5848" xr:uid="{00000000-0005-0000-0000-00008C180000}"/>
    <cellStyle name="Normal 2 3 4 2 3" xfId="1458" xr:uid="{00000000-0005-0000-0000-00008D180000}"/>
    <cellStyle name="Normal 2 3 4 2 3 2" xfId="3332" xr:uid="{00000000-0005-0000-0000-00008E180000}"/>
    <cellStyle name="Normal 2 3 4 2 3 2 2" xfId="8102" xr:uid="{00000000-0005-0000-0000-00008F180000}"/>
    <cellStyle name="Normal 2 3 4 2 3 3" xfId="5850" xr:uid="{00000000-0005-0000-0000-000090180000}"/>
    <cellStyle name="Normal 2 3 4 2 4" xfId="2398" xr:uid="{00000000-0005-0000-0000-000091180000}"/>
    <cellStyle name="Normal 2 3 4 2 4 2" xfId="7169" xr:uid="{00000000-0005-0000-0000-000092180000}"/>
    <cellStyle name="Normal 2 3 4 2 5" xfId="5847" xr:uid="{00000000-0005-0000-0000-000093180000}"/>
    <cellStyle name="Normal 2 3 4 3" xfId="753" xr:uid="{00000000-0005-0000-0000-000094180000}"/>
    <cellStyle name="Normal 2 3 4 3 2" xfId="1690" xr:uid="{00000000-0005-0000-0000-000095180000}"/>
    <cellStyle name="Normal 2 3 4 3 2 2" xfId="3564" xr:uid="{00000000-0005-0000-0000-000096180000}"/>
    <cellStyle name="Normal 2 3 4 3 2 2 2" xfId="8334" xr:uid="{00000000-0005-0000-0000-000097180000}"/>
    <cellStyle name="Normal 2 3 4 3 2 3" xfId="5852" xr:uid="{00000000-0005-0000-0000-000098180000}"/>
    <cellStyle name="Normal 2 3 4 3 3" xfId="2630" xr:uid="{00000000-0005-0000-0000-000099180000}"/>
    <cellStyle name="Normal 2 3 4 3 3 2" xfId="7401" xr:uid="{00000000-0005-0000-0000-00009A180000}"/>
    <cellStyle name="Normal 2 3 4 3 4" xfId="5851" xr:uid="{00000000-0005-0000-0000-00009B180000}"/>
    <cellStyle name="Normal 2 3 4 4" xfId="1224" xr:uid="{00000000-0005-0000-0000-00009C180000}"/>
    <cellStyle name="Normal 2 3 4 4 2" xfId="3098" xr:uid="{00000000-0005-0000-0000-00009D180000}"/>
    <cellStyle name="Normal 2 3 4 4 2 2" xfId="7868" xr:uid="{00000000-0005-0000-0000-00009E180000}"/>
    <cellStyle name="Normal 2 3 4 4 3" xfId="5853" xr:uid="{00000000-0005-0000-0000-00009F180000}"/>
    <cellStyle name="Normal 2 3 4 5" xfId="2164" xr:uid="{00000000-0005-0000-0000-0000A0180000}"/>
    <cellStyle name="Normal 2 3 4 5 2" xfId="6935" xr:uid="{00000000-0005-0000-0000-0000A1180000}"/>
    <cellStyle name="Normal 2 3 4 6" xfId="5846" xr:uid="{00000000-0005-0000-0000-0000A2180000}"/>
    <cellStyle name="Normal 2 3 5" xfId="396" xr:uid="{00000000-0005-0000-0000-0000A3180000}"/>
    <cellStyle name="Normal 2 3 5 2" xfId="870" xr:uid="{00000000-0005-0000-0000-0000A4180000}"/>
    <cellStyle name="Normal 2 3 5 2 2" xfId="1807" xr:uid="{00000000-0005-0000-0000-0000A5180000}"/>
    <cellStyle name="Normal 2 3 5 2 2 2" xfId="3681" xr:uid="{00000000-0005-0000-0000-0000A6180000}"/>
    <cellStyle name="Normal 2 3 5 2 2 2 2" xfId="8451" xr:uid="{00000000-0005-0000-0000-0000A7180000}"/>
    <cellStyle name="Normal 2 3 5 2 2 3" xfId="5856" xr:uid="{00000000-0005-0000-0000-0000A8180000}"/>
    <cellStyle name="Normal 2 3 5 2 3" xfId="2747" xr:uid="{00000000-0005-0000-0000-0000A9180000}"/>
    <cellStyle name="Normal 2 3 5 2 3 2" xfId="7518" xr:uid="{00000000-0005-0000-0000-0000AA180000}"/>
    <cellStyle name="Normal 2 3 5 2 4" xfId="5855" xr:uid="{00000000-0005-0000-0000-0000AB180000}"/>
    <cellStyle name="Normal 2 3 5 3" xfId="1341" xr:uid="{00000000-0005-0000-0000-0000AC180000}"/>
    <cellStyle name="Normal 2 3 5 3 2" xfId="3215" xr:uid="{00000000-0005-0000-0000-0000AD180000}"/>
    <cellStyle name="Normal 2 3 5 3 2 2" xfId="7985" xr:uid="{00000000-0005-0000-0000-0000AE180000}"/>
    <cellStyle name="Normal 2 3 5 3 3" xfId="5857" xr:uid="{00000000-0005-0000-0000-0000AF180000}"/>
    <cellStyle name="Normal 2 3 5 4" xfId="2281" xr:uid="{00000000-0005-0000-0000-0000B0180000}"/>
    <cellStyle name="Normal 2 3 5 4 2" xfId="7052" xr:uid="{00000000-0005-0000-0000-0000B1180000}"/>
    <cellStyle name="Normal 2 3 5 5" xfId="5854" xr:uid="{00000000-0005-0000-0000-0000B2180000}"/>
    <cellStyle name="Normal 2 3 6" xfId="650" xr:uid="{00000000-0005-0000-0000-0000B3180000}"/>
    <cellStyle name="Normal 2 3 6 2" xfId="1587" xr:uid="{00000000-0005-0000-0000-0000B4180000}"/>
    <cellStyle name="Normal 2 3 6 2 2" xfId="3461" xr:uid="{00000000-0005-0000-0000-0000B5180000}"/>
    <cellStyle name="Normal 2 3 6 2 2 2" xfId="8231" xr:uid="{00000000-0005-0000-0000-0000B6180000}"/>
    <cellStyle name="Normal 2 3 6 2 3" xfId="5859" xr:uid="{00000000-0005-0000-0000-0000B7180000}"/>
    <cellStyle name="Normal 2 3 6 3" xfId="2527" xr:uid="{00000000-0005-0000-0000-0000B8180000}"/>
    <cellStyle name="Normal 2 3 6 3 2" xfId="7298" xr:uid="{00000000-0005-0000-0000-0000B9180000}"/>
    <cellStyle name="Normal 2 3 6 4" xfId="5858" xr:uid="{00000000-0005-0000-0000-0000BA180000}"/>
    <cellStyle name="Normal 2 3 7" xfId="1106" xr:uid="{00000000-0005-0000-0000-0000BB180000}"/>
    <cellStyle name="Normal 2 3 7 2" xfId="2981" xr:uid="{00000000-0005-0000-0000-0000BC180000}"/>
    <cellStyle name="Normal 2 3 7 2 2" xfId="7751" xr:uid="{00000000-0005-0000-0000-0000BD180000}"/>
    <cellStyle name="Normal 2 3 7 3" xfId="5860" xr:uid="{00000000-0005-0000-0000-0000BE180000}"/>
    <cellStyle name="Normal 2 3 8" xfId="2047" xr:uid="{00000000-0005-0000-0000-0000BF180000}"/>
    <cellStyle name="Normal 2 3 8 2" xfId="6818" xr:uid="{00000000-0005-0000-0000-0000C0180000}"/>
    <cellStyle name="Normal 2 3 9" xfId="5797" xr:uid="{00000000-0005-0000-0000-0000C1180000}"/>
    <cellStyle name="Normal 2 4" xfId="50" xr:uid="{00000000-0005-0000-0000-0000C2180000}"/>
    <cellStyle name="Normal 2 4 2" xfId="62" xr:uid="{00000000-0005-0000-0000-0000C3180000}"/>
    <cellStyle name="Normal 2 5" xfId="58" xr:uid="{00000000-0005-0000-0000-0000C4180000}"/>
    <cellStyle name="Normal 2 5 2" xfId="121" xr:uid="{00000000-0005-0000-0000-0000C5180000}"/>
    <cellStyle name="Normal 2 6" xfId="72" xr:uid="{00000000-0005-0000-0000-0000C6180000}"/>
    <cellStyle name="Normal 2 7" xfId="5861" xr:uid="{00000000-0005-0000-0000-0000C7180000}"/>
    <cellStyle name="Normal 20" xfId="170" xr:uid="{00000000-0005-0000-0000-0000C8180000}"/>
    <cellStyle name="Normal 20 2" xfId="270" xr:uid="{00000000-0005-0000-0000-0000C9180000}"/>
    <cellStyle name="Normal 21" xfId="171" xr:uid="{00000000-0005-0000-0000-0000CA180000}"/>
    <cellStyle name="Normal 21 2" xfId="271" xr:uid="{00000000-0005-0000-0000-0000CB180000}"/>
    <cellStyle name="Normal 21 2 2" xfId="392" xr:uid="{00000000-0005-0000-0000-0000CC180000}"/>
    <cellStyle name="Normal 21 2 2 2" xfId="626" xr:uid="{00000000-0005-0000-0000-0000CD180000}"/>
    <cellStyle name="Normal 21 2 2 2 2" xfId="1100" xr:uid="{00000000-0005-0000-0000-0000CE180000}"/>
    <cellStyle name="Normal 21 2 2 2 2 2" xfId="2037" xr:uid="{00000000-0005-0000-0000-0000CF180000}"/>
    <cellStyle name="Normal 21 2 2 2 2 2 2" xfId="3911" xr:uid="{00000000-0005-0000-0000-0000D0180000}"/>
    <cellStyle name="Normal 21 2 2 2 2 2 2 2" xfId="8681" xr:uid="{00000000-0005-0000-0000-0000D1180000}"/>
    <cellStyle name="Normal 21 2 2 2 2 2 3" xfId="5866" xr:uid="{00000000-0005-0000-0000-0000D2180000}"/>
    <cellStyle name="Normal 21 2 2 2 2 3" xfId="2977" xr:uid="{00000000-0005-0000-0000-0000D3180000}"/>
    <cellStyle name="Normal 21 2 2 2 2 3 2" xfId="7748" xr:uid="{00000000-0005-0000-0000-0000D4180000}"/>
    <cellStyle name="Normal 21 2 2 2 2 4" xfId="5865" xr:uid="{00000000-0005-0000-0000-0000D5180000}"/>
    <cellStyle name="Normal 21 2 2 2 3" xfId="1571" xr:uid="{00000000-0005-0000-0000-0000D6180000}"/>
    <cellStyle name="Normal 21 2 2 2 3 2" xfId="3445" xr:uid="{00000000-0005-0000-0000-0000D7180000}"/>
    <cellStyle name="Normal 21 2 2 2 3 2 2" xfId="8215" xr:uid="{00000000-0005-0000-0000-0000D8180000}"/>
    <cellStyle name="Normal 21 2 2 2 3 3" xfId="5867" xr:uid="{00000000-0005-0000-0000-0000D9180000}"/>
    <cellStyle name="Normal 21 2 2 2 4" xfId="2511" xr:uid="{00000000-0005-0000-0000-0000DA180000}"/>
    <cellStyle name="Normal 21 2 2 2 4 2" xfId="7282" xr:uid="{00000000-0005-0000-0000-0000DB180000}"/>
    <cellStyle name="Normal 21 2 2 2 5" xfId="5864" xr:uid="{00000000-0005-0000-0000-0000DC180000}"/>
    <cellStyle name="Normal 21 2 2 3" xfId="866" xr:uid="{00000000-0005-0000-0000-0000DD180000}"/>
    <cellStyle name="Normal 21 2 2 3 2" xfId="1803" xr:uid="{00000000-0005-0000-0000-0000DE180000}"/>
    <cellStyle name="Normal 21 2 2 3 2 2" xfId="3677" xr:uid="{00000000-0005-0000-0000-0000DF180000}"/>
    <cellStyle name="Normal 21 2 2 3 2 2 2" xfId="8447" xr:uid="{00000000-0005-0000-0000-0000E0180000}"/>
    <cellStyle name="Normal 21 2 2 3 2 3" xfId="5869" xr:uid="{00000000-0005-0000-0000-0000E1180000}"/>
    <cellStyle name="Normal 21 2 2 3 3" xfId="2743" xr:uid="{00000000-0005-0000-0000-0000E2180000}"/>
    <cellStyle name="Normal 21 2 2 3 3 2" xfId="7514" xr:uid="{00000000-0005-0000-0000-0000E3180000}"/>
    <cellStyle name="Normal 21 2 2 3 4" xfId="5868" xr:uid="{00000000-0005-0000-0000-0000E4180000}"/>
    <cellStyle name="Normal 21 2 2 4" xfId="1337" xr:uid="{00000000-0005-0000-0000-0000E5180000}"/>
    <cellStyle name="Normal 21 2 2 4 2" xfId="3211" xr:uid="{00000000-0005-0000-0000-0000E6180000}"/>
    <cellStyle name="Normal 21 2 2 4 2 2" xfId="7981" xr:uid="{00000000-0005-0000-0000-0000E7180000}"/>
    <cellStyle name="Normal 21 2 2 4 3" xfId="5870" xr:uid="{00000000-0005-0000-0000-0000E8180000}"/>
    <cellStyle name="Normal 21 2 2 5" xfId="2277" xr:uid="{00000000-0005-0000-0000-0000E9180000}"/>
    <cellStyle name="Normal 21 2 2 5 2" xfId="7048" xr:uid="{00000000-0005-0000-0000-0000EA180000}"/>
    <cellStyle name="Normal 21 2 2 6" xfId="5863" xr:uid="{00000000-0005-0000-0000-0000EB180000}"/>
    <cellStyle name="Normal 21 2 3" xfId="509" xr:uid="{00000000-0005-0000-0000-0000EC180000}"/>
    <cellStyle name="Normal 21 2 3 2" xfId="983" xr:uid="{00000000-0005-0000-0000-0000ED180000}"/>
    <cellStyle name="Normal 21 2 3 2 2" xfId="1920" xr:uid="{00000000-0005-0000-0000-0000EE180000}"/>
    <cellStyle name="Normal 21 2 3 2 2 2" xfId="3794" xr:uid="{00000000-0005-0000-0000-0000EF180000}"/>
    <cellStyle name="Normal 21 2 3 2 2 2 2" xfId="8564" xr:uid="{00000000-0005-0000-0000-0000F0180000}"/>
    <cellStyle name="Normal 21 2 3 2 2 3" xfId="5873" xr:uid="{00000000-0005-0000-0000-0000F1180000}"/>
    <cellStyle name="Normal 21 2 3 2 3" xfId="2860" xr:uid="{00000000-0005-0000-0000-0000F2180000}"/>
    <cellStyle name="Normal 21 2 3 2 3 2" xfId="7631" xr:uid="{00000000-0005-0000-0000-0000F3180000}"/>
    <cellStyle name="Normal 21 2 3 2 4" xfId="5872" xr:uid="{00000000-0005-0000-0000-0000F4180000}"/>
    <cellStyle name="Normal 21 2 3 3" xfId="1454" xr:uid="{00000000-0005-0000-0000-0000F5180000}"/>
    <cellStyle name="Normal 21 2 3 3 2" xfId="3328" xr:uid="{00000000-0005-0000-0000-0000F6180000}"/>
    <cellStyle name="Normal 21 2 3 3 2 2" xfId="8098" xr:uid="{00000000-0005-0000-0000-0000F7180000}"/>
    <cellStyle name="Normal 21 2 3 3 3" xfId="5874" xr:uid="{00000000-0005-0000-0000-0000F8180000}"/>
    <cellStyle name="Normal 21 2 3 4" xfId="2394" xr:uid="{00000000-0005-0000-0000-0000F9180000}"/>
    <cellStyle name="Normal 21 2 3 4 2" xfId="7165" xr:uid="{00000000-0005-0000-0000-0000FA180000}"/>
    <cellStyle name="Normal 21 2 3 5" xfId="5871" xr:uid="{00000000-0005-0000-0000-0000FB180000}"/>
    <cellStyle name="Normal 21 2 4" xfId="749" xr:uid="{00000000-0005-0000-0000-0000FC180000}"/>
    <cellStyle name="Normal 21 2 4 2" xfId="1686" xr:uid="{00000000-0005-0000-0000-0000FD180000}"/>
    <cellStyle name="Normal 21 2 4 2 2" xfId="3560" xr:uid="{00000000-0005-0000-0000-0000FE180000}"/>
    <cellStyle name="Normal 21 2 4 2 2 2" xfId="8330" xr:uid="{00000000-0005-0000-0000-0000FF180000}"/>
    <cellStyle name="Normal 21 2 4 2 3" xfId="5876" xr:uid="{00000000-0005-0000-0000-000000190000}"/>
    <cellStyle name="Normal 21 2 4 3" xfId="2626" xr:uid="{00000000-0005-0000-0000-000001190000}"/>
    <cellStyle name="Normal 21 2 4 3 2" xfId="7397" xr:uid="{00000000-0005-0000-0000-000002190000}"/>
    <cellStyle name="Normal 21 2 4 4" xfId="5875" xr:uid="{00000000-0005-0000-0000-000003190000}"/>
    <cellStyle name="Normal 21 2 5" xfId="1219" xr:uid="{00000000-0005-0000-0000-000004190000}"/>
    <cellStyle name="Normal 21 2 5 2" xfId="3094" xr:uid="{00000000-0005-0000-0000-000005190000}"/>
    <cellStyle name="Normal 21 2 5 2 2" xfId="7864" xr:uid="{00000000-0005-0000-0000-000006190000}"/>
    <cellStyle name="Normal 21 2 5 3" xfId="5877" xr:uid="{00000000-0005-0000-0000-000007190000}"/>
    <cellStyle name="Normal 21 2 6" xfId="2160" xr:uid="{00000000-0005-0000-0000-000008190000}"/>
    <cellStyle name="Normal 21 2 6 2" xfId="6931" xr:uid="{00000000-0005-0000-0000-000009190000}"/>
    <cellStyle name="Normal 21 2 7" xfId="5862" xr:uid="{00000000-0005-0000-0000-00000A190000}"/>
    <cellStyle name="Normal 21 3" xfId="328" xr:uid="{00000000-0005-0000-0000-00000B190000}"/>
    <cellStyle name="Normal 21 3 2" xfId="562" xr:uid="{00000000-0005-0000-0000-00000C190000}"/>
    <cellStyle name="Normal 21 3 2 2" xfId="1036" xr:uid="{00000000-0005-0000-0000-00000D190000}"/>
    <cellStyle name="Normal 21 3 2 2 2" xfId="1973" xr:uid="{00000000-0005-0000-0000-00000E190000}"/>
    <cellStyle name="Normal 21 3 2 2 2 2" xfId="3847" xr:uid="{00000000-0005-0000-0000-00000F190000}"/>
    <cellStyle name="Normal 21 3 2 2 2 2 2" xfId="8617" xr:uid="{00000000-0005-0000-0000-000010190000}"/>
    <cellStyle name="Normal 21 3 2 2 2 3" xfId="5881" xr:uid="{00000000-0005-0000-0000-000011190000}"/>
    <cellStyle name="Normal 21 3 2 2 3" xfId="2913" xr:uid="{00000000-0005-0000-0000-000012190000}"/>
    <cellStyle name="Normal 21 3 2 2 3 2" xfId="7684" xr:uid="{00000000-0005-0000-0000-000013190000}"/>
    <cellStyle name="Normal 21 3 2 2 4" xfId="5880" xr:uid="{00000000-0005-0000-0000-000014190000}"/>
    <cellStyle name="Normal 21 3 2 3" xfId="1507" xr:uid="{00000000-0005-0000-0000-000015190000}"/>
    <cellStyle name="Normal 21 3 2 3 2" xfId="3381" xr:uid="{00000000-0005-0000-0000-000016190000}"/>
    <cellStyle name="Normal 21 3 2 3 2 2" xfId="8151" xr:uid="{00000000-0005-0000-0000-000017190000}"/>
    <cellStyle name="Normal 21 3 2 3 3" xfId="5882" xr:uid="{00000000-0005-0000-0000-000018190000}"/>
    <cellStyle name="Normal 21 3 2 4" xfId="2447" xr:uid="{00000000-0005-0000-0000-000019190000}"/>
    <cellStyle name="Normal 21 3 2 4 2" xfId="7218" xr:uid="{00000000-0005-0000-0000-00001A190000}"/>
    <cellStyle name="Normal 21 3 2 5" xfId="5879" xr:uid="{00000000-0005-0000-0000-00001B190000}"/>
    <cellStyle name="Normal 21 3 3" xfId="802" xr:uid="{00000000-0005-0000-0000-00001C190000}"/>
    <cellStyle name="Normal 21 3 3 2" xfId="1739" xr:uid="{00000000-0005-0000-0000-00001D190000}"/>
    <cellStyle name="Normal 21 3 3 2 2" xfId="3613" xr:uid="{00000000-0005-0000-0000-00001E190000}"/>
    <cellStyle name="Normal 21 3 3 2 2 2" xfId="8383" xr:uid="{00000000-0005-0000-0000-00001F190000}"/>
    <cellStyle name="Normal 21 3 3 2 3" xfId="5884" xr:uid="{00000000-0005-0000-0000-000020190000}"/>
    <cellStyle name="Normal 21 3 3 3" xfId="2679" xr:uid="{00000000-0005-0000-0000-000021190000}"/>
    <cellStyle name="Normal 21 3 3 3 2" xfId="7450" xr:uid="{00000000-0005-0000-0000-000022190000}"/>
    <cellStyle name="Normal 21 3 3 4" xfId="5883" xr:uid="{00000000-0005-0000-0000-000023190000}"/>
    <cellStyle name="Normal 21 3 4" xfId="1273" xr:uid="{00000000-0005-0000-0000-000024190000}"/>
    <cellStyle name="Normal 21 3 4 2" xfId="3147" xr:uid="{00000000-0005-0000-0000-000025190000}"/>
    <cellStyle name="Normal 21 3 4 2 2" xfId="7917" xr:uid="{00000000-0005-0000-0000-000026190000}"/>
    <cellStyle name="Normal 21 3 4 3" xfId="5885" xr:uid="{00000000-0005-0000-0000-000027190000}"/>
    <cellStyle name="Normal 21 3 5" xfId="2213" xr:uid="{00000000-0005-0000-0000-000028190000}"/>
    <cellStyle name="Normal 21 3 5 2" xfId="6984" xr:uid="{00000000-0005-0000-0000-000029190000}"/>
    <cellStyle name="Normal 21 3 6" xfId="5878" xr:uid="{00000000-0005-0000-0000-00002A190000}"/>
    <cellStyle name="Normal 21 4" xfId="445" xr:uid="{00000000-0005-0000-0000-00002B190000}"/>
    <cellStyle name="Normal 21 4 2" xfId="919" xr:uid="{00000000-0005-0000-0000-00002C190000}"/>
    <cellStyle name="Normal 21 4 2 2" xfId="1856" xr:uid="{00000000-0005-0000-0000-00002D190000}"/>
    <cellStyle name="Normal 21 4 2 2 2" xfId="3730" xr:uid="{00000000-0005-0000-0000-00002E190000}"/>
    <cellStyle name="Normal 21 4 2 2 2 2" xfId="8500" xr:uid="{00000000-0005-0000-0000-00002F190000}"/>
    <cellStyle name="Normal 21 4 2 2 3" xfId="5888" xr:uid="{00000000-0005-0000-0000-000030190000}"/>
    <cellStyle name="Normal 21 4 2 3" xfId="2796" xr:uid="{00000000-0005-0000-0000-000031190000}"/>
    <cellStyle name="Normal 21 4 2 3 2" xfId="7567" xr:uid="{00000000-0005-0000-0000-000032190000}"/>
    <cellStyle name="Normal 21 4 2 4" xfId="5887" xr:uid="{00000000-0005-0000-0000-000033190000}"/>
    <cellStyle name="Normal 21 4 3" xfId="1390" xr:uid="{00000000-0005-0000-0000-000034190000}"/>
    <cellStyle name="Normal 21 4 3 2" xfId="3264" xr:uid="{00000000-0005-0000-0000-000035190000}"/>
    <cellStyle name="Normal 21 4 3 2 2" xfId="8034" xr:uid="{00000000-0005-0000-0000-000036190000}"/>
    <cellStyle name="Normal 21 4 3 3" xfId="5889" xr:uid="{00000000-0005-0000-0000-000037190000}"/>
    <cellStyle name="Normal 21 4 4" xfId="2330" xr:uid="{00000000-0005-0000-0000-000038190000}"/>
    <cellStyle name="Normal 21 4 4 2" xfId="7101" xr:uid="{00000000-0005-0000-0000-000039190000}"/>
    <cellStyle name="Normal 21 4 5" xfId="5886" xr:uid="{00000000-0005-0000-0000-00003A190000}"/>
    <cellStyle name="Normal 21 5" xfId="697" xr:uid="{00000000-0005-0000-0000-00003B190000}"/>
    <cellStyle name="Normal 21 5 2" xfId="1634" xr:uid="{00000000-0005-0000-0000-00003C190000}"/>
    <cellStyle name="Normal 21 5 2 2" xfId="3508" xr:uid="{00000000-0005-0000-0000-00003D190000}"/>
    <cellStyle name="Normal 21 5 2 2 2" xfId="8278" xr:uid="{00000000-0005-0000-0000-00003E190000}"/>
    <cellStyle name="Normal 21 5 2 3" xfId="5891" xr:uid="{00000000-0005-0000-0000-00003F190000}"/>
    <cellStyle name="Normal 21 5 3" xfId="2574" xr:uid="{00000000-0005-0000-0000-000040190000}"/>
    <cellStyle name="Normal 21 5 3 2" xfId="7345" xr:uid="{00000000-0005-0000-0000-000041190000}"/>
    <cellStyle name="Normal 21 5 4" xfId="5890" xr:uid="{00000000-0005-0000-0000-000042190000}"/>
    <cellStyle name="Normal 21 6" xfId="1155" xr:uid="{00000000-0005-0000-0000-000043190000}"/>
    <cellStyle name="Normal 21 6 2" xfId="3030" xr:uid="{00000000-0005-0000-0000-000044190000}"/>
    <cellStyle name="Normal 21 6 2 2" xfId="7800" xr:uid="{00000000-0005-0000-0000-000045190000}"/>
    <cellStyle name="Normal 21 6 3" xfId="5892" xr:uid="{00000000-0005-0000-0000-000046190000}"/>
    <cellStyle name="Normal 21 7" xfId="2096" xr:uid="{00000000-0005-0000-0000-000047190000}"/>
    <cellStyle name="Normal 21 7 2" xfId="6867" xr:uid="{00000000-0005-0000-0000-000048190000}"/>
    <cellStyle name="Normal 21 8" xfId="8686" xr:uid="{00000000-0005-0000-0000-000049190000}"/>
    <cellStyle name="Normal 22" xfId="255" xr:uid="{00000000-0005-0000-0000-00004A190000}"/>
    <cellStyle name="Normal 22 2" xfId="5893" xr:uid="{00000000-0005-0000-0000-00004B190000}"/>
    <cellStyle name="Normal 23" xfId="273" xr:uid="{00000000-0005-0000-0000-00004C190000}"/>
    <cellStyle name="Normal 23 2" xfId="275" xr:uid="{00000000-0005-0000-0000-00004D190000}"/>
    <cellStyle name="Normal 24" xfId="274" xr:uid="{00000000-0005-0000-0000-00004E190000}"/>
    <cellStyle name="Normal 24 2" xfId="628" xr:uid="{00000000-0005-0000-0000-00004F190000}"/>
    <cellStyle name="Normal 24 3" xfId="1220" xr:uid="{00000000-0005-0000-0000-000050190000}"/>
    <cellStyle name="Normal 24 3 2" xfId="2039" xr:uid="{00000000-0005-0000-0000-000051190000}"/>
    <cellStyle name="Normal 24 3 2 2" xfId="5894" xr:uid="{00000000-0005-0000-0000-000052190000}"/>
    <cellStyle name="Normal 25" xfId="276" xr:uid="{00000000-0005-0000-0000-000053190000}"/>
    <cellStyle name="Normal 25 2" xfId="510" xr:uid="{00000000-0005-0000-0000-000054190000}"/>
    <cellStyle name="Normal 25 2 2" xfId="984" xr:uid="{00000000-0005-0000-0000-000055190000}"/>
    <cellStyle name="Normal 25 2 2 2" xfId="1921" xr:uid="{00000000-0005-0000-0000-000056190000}"/>
    <cellStyle name="Normal 25 2 2 2 2" xfId="3795" xr:uid="{00000000-0005-0000-0000-000057190000}"/>
    <cellStyle name="Normal 25 2 2 2 2 2" xfId="8565" xr:uid="{00000000-0005-0000-0000-000058190000}"/>
    <cellStyle name="Normal 25 2 2 2 3" xfId="5897" xr:uid="{00000000-0005-0000-0000-000059190000}"/>
    <cellStyle name="Normal 25 2 2 3" xfId="2861" xr:uid="{00000000-0005-0000-0000-00005A190000}"/>
    <cellStyle name="Normal 25 2 2 3 2" xfId="7632" xr:uid="{00000000-0005-0000-0000-00005B190000}"/>
    <cellStyle name="Normal 25 2 2 4" xfId="5896" xr:uid="{00000000-0005-0000-0000-00005C190000}"/>
    <cellStyle name="Normal 25 2 3" xfId="1455" xr:uid="{00000000-0005-0000-0000-00005D190000}"/>
    <cellStyle name="Normal 25 2 3 2" xfId="3329" xr:uid="{00000000-0005-0000-0000-00005E190000}"/>
    <cellStyle name="Normal 25 2 3 2 2" xfId="8099" xr:uid="{00000000-0005-0000-0000-00005F190000}"/>
    <cellStyle name="Normal 25 2 3 3" xfId="5898" xr:uid="{00000000-0005-0000-0000-000060190000}"/>
    <cellStyle name="Normal 25 2 4" xfId="2395" xr:uid="{00000000-0005-0000-0000-000061190000}"/>
    <cellStyle name="Normal 25 2 4 2" xfId="7166" xr:uid="{00000000-0005-0000-0000-000062190000}"/>
    <cellStyle name="Normal 25 2 5" xfId="5895" xr:uid="{00000000-0005-0000-0000-000063190000}"/>
    <cellStyle name="Normal 25 3" xfId="750" xr:uid="{00000000-0005-0000-0000-000064190000}"/>
    <cellStyle name="Normal 25 3 2" xfId="1687" xr:uid="{00000000-0005-0000-0000-000065190000}"/>
    <cellStyle name="Normal 25 3 2 2" xfId="3561" xr:uid="{00000000-0005-0000-0000-000066190000}"/>
    <cellStyle name="Normal 25 3 2 2 2" xfId="8331" xr:uid="{00000000-0005-0000-0000-000067190000}"/>
    <cellStyle name="Normal 25 3 2 3" xfId="5900" xr:uid="{00000000-0005-0000-0000-000068190000}"/>
    <cellStyle name="Normal 25 3 3" xfId="2627" xr:uid="{00000000-0005-0000-0000-000069190000}"/>
    <cellStyle name="Normal 25 3 3 2" xfId="7398" xr:uid="{00000000-0005-0000-0000-00006A190000}"/>
    <cellStyle name="Normal 25 3 4" xfId="5899" xr:uid="{00000000-0005-0000-0000-00006B190000}"/>
    <cellStyle name="Normal 25 4" xfId="1221" xr:uid="{00000000-0005-0000-0000-00006C190000}"/>
    <cellStyle name="Normal 25 4 2" xfId="3095" xr:uid="{00000000-0005-0000-0000-00006D190000}"/>
    <cellStyle name="Normal 25 4 2 2" xfId="7865" xr:uid="{00000000-0005-0000-0000-00006E190000}"/>
    <cellStyle name="Normal 25 4 3" xfId="5901" xr:uid="{00000000-0005-0000-0000-00006F190000}"/>
    <cellStyle name="Normal 25 5" xfId="2161" xr:uid="{00000000-0005-0000-0000-000070190000}"/>
    <cellStyle name="Normal 25 5 2" xfId="6932" xr:uid="{00000000-0005-0000-0000-000071190000}"/>
    <cellStyle name="Normal 25 6" xfId="8687" xr:uid="{00000000-0005-0000-0000-000072190000}"/>
    <cellStyle name="Normal 26" xfId="393" xr:uid="{00000000-0005-0000-0000-000073190000}"/>
    <cellStyle name="Normal 26 2" xfId="867" xr:uid="{00000000-0005-0000-0000-000074190000}"/>
    <cellStyle name="Normal 26 2 2" xfId="1804" xr:uid="{00000000-0005-0000-0000-000075190000}"/>
    <cellStyle name="Normal 26 2 2 2" xfId="3678" xr:uid="{00000000-0005-0000-0000-000076190000}"/>
    <cellStyle name="Normal 26 2 2 2 2" xfId="8448" xr:uid="{00000000-0005-0000-0000-000077190000}"/>
    <cellStyle name="Normal 26 2 2 3" xfId="5903" xr:uid="{00000000-0005-0000-0000-000078190000}"/>
    <cellStyle name="Normal 26 2 3" xfId="2744" xr:uid="{00000000-0005-0000-0000-000079190000}"/>
    <cellStyle name="Normal 26 2 3 2" xfId="7515" xr:uid="{00000000-0005-0000-0000-00007A190000}"/>
    <cellStyle name="Normal 26 2 4" xfId="5902" xr:uid="{00000000-0005-0000-0000-00007B190000}"/>
    <cellStyle name="Normal 26 3" xfId="1338" xr:uid="{00000000-0005-0000-0000-00007C190000}"/>
    <cellStyle name="Normal 26 3 2" xfId="3212" xr:uid="{00000000-0005-0000-0000-00007D190000}"/>
    <cellStyle name="Normal 26 3 2 2" xfId="7982" xr:uid="{00000000-0005-0000-0000-00007E190000}"/>
    <cellStyle name="Normal 26 3 3" xfId="5904" xr:uid="{00000000-0005-0000-0000-00007F190000}"/>
    <cellStyle name="Normal 26 4" xfId="2278" xr:uid="{00000000-0005-0000-0000-000080190000}"/>
    <cellStyle name="Normal 26 4 2" xfId="7049" xr:uid="{00000000-0005-0000-0000-000081190000}"/>
    <cellStyle name="Normal 26 5" xfId="8688" xr:uid="{00000000-0005-0000-0000-000082190000}"/>
    <cellStyle name="Normal 27" xfId="627" xr:uid="{00000000-0005-0000-0000-000083190000}"/>
    <cellStyle name="Normal 27 2" xfId="5905" xr:uid="{00000000-0005-0000-0000-000084190000}"/>
    <cellStyle name="Normal 28" xfId="629" xr:uid="{00000000-0005-0000-0000-000085190000}"/>
    <cellStyle name="Normal 28 2" xfId="5906" xr:uid="{00000000-0005-0000-0000-000086190000}"/>
    <cellStyle name="Normal 29" xfId="630" xr:uid="{00000000-0005-0000-0000-000087190000}"/>
    <cellStyle name="Normal 29 2" xfId="5907" xr:uid="{00000000-0005-0000-0000-000088190000}"/>
    <cellStyle name="Normal 3" xfId="49" xr:uid="{00000000-0005-0000-0000-000089190000}"/>
    <cellStyle name="Normal 3 2" xfId="51" xr:uid="{00000000-0005-0000-0000-00008A190000}"/>
    <cellStyle name="Normal 3 2 2" xfId="125" xr:uid="{00000000-0005-0000-0000-00008B190000}"/>
    <cellStyle name="Normal 3 2 3" xfId="76" xr:uid="{00000000-0005-0000-0000-00008C190000}"/>
    <cellStyle name="Normal 3 3" xfId="61" xr:uid="{00000000-0005-0000-0000-00008D190000}"/>
    <cellStyle name="Normal 3 3 2" xfId="124" xr:uid="{00000000-0005-0000-0000-00008E190000}"/>
    <cellStyle name="Normal 3 3 3" xfId="77" xr:uid="{00000000-0005-0000-0000-00008F190000}"/>
    <cellStyle name="Normal 3 4" xfId="75" xr:uid="{00000000-0005-0000-0000-000090190000}"/>
    <cellStyle name="Normal 30" xfId="631" xr:uid="{00000000-0005-0000-0000-000091190000}"/>
    <cellStyle name="Normal 30 2" xfId="5908" xr:uid="{00000000-0005-0000-0000-000092190000}"/>
    <cellStyle name="Normal 31" xfId="632" xr:uid="{00000000-0005-0000-0000-000093190000}"/>
    <cellStyle name="Normal 31 2" xfId="5909" xr:uid="{00000000-0005-0000-0000-000094190000}"/>
    <cellStyle name="Normal 32" xfId="633" xr:uid="{00000000-0005-0000-0000-000095190000}"/>
    <cellStyle name="Normal 32 2" xfId="5910" xr:uid="{00000000-0005-0000-0000-000096190000}"/>
    <cellStyle name="Normal 33" xfId="634" xr:uid="{00000000-0005-0000-0000-000097190000}"/>
    <cellStyle name="Normal 33 2" xfId="5911" xr:uid="{00000000-0005-0000-0000-000098190000}"/>
    <cellStyle name="Normal 34" xfId="1101" xr:uid="{00000000-0005-0000-0000-000099190000}"/>
    <cellStyle name="Normal 34 2" xfId="5912" xr:uid="{00000000-0005-0000-0000-00009A190000}"/>
    <cellStyle name="Normal 35" xfId="1102" xr:uid="{00000000-0005-0000-0000-00009B190000}"/>
    <cellStyle name="Normal 35 2" xfId="5913" xr:uid="{00000000-0005-0000-0000-00009C190000}"/>
    <cellStyle name="Normal 36" xfId="1103" xr:uid="{00000000-0005-0000-0000-00009D190000}"/>
    <cellStyle name="Normal 36 2" xfId="2978" xr:uid="{00000000-0005-0000-0000-00009E190000}"/>
    <cellStyle name="Normal 36 2 2" xfId="5914" xr:uid="{00000000-0005-0000-0000-00009F190000}"/>
    <cellStyle name="Normal 36 3" xfId="8689" xr:uid="{00000000-0005-0000-0000-0000A0190000}"/>
    <cellStyle name="Normal 37" xfId="2038" xr:uid="{00000000-0005-0000-0000-0000A1190000}"/>
    <cellStyle name="Normal 37 2" xfId="5915" xr:uid="{00000000-0005-0000-0000-0000A2190000}"/>
    <cellStyle name="Normal 38" xfId="2041" xr:uid="{00000000-0005-0000-0000-0000A3190000}"/>
    <cellStyle name="Normal 38 2" xfId="5916" xr:uid="{00000000-0005-0000-0000-0000A4190000}"/>
    <cellStyle name="Normal 38 3" xfId="5917" xr:uid="{00000000-0005-0000-0000-0000A5190000}"/>
    <cellStyle name="Normal 39" xfId="2040" xr:uid="{00000000-0005-0000-0000-0000A6190000}"/>
    <cellStyle name="Normal 39 2" xfId="2043" xr:uid="{00000000-0005-0000-0000-0000A7190000}"/>
    <cellStyle name="Normal 39 3" xfId="6561" xr:uid="{00000000-0005-0000-0000-0000A8190000}"/>
    <cellStyle name="Normal 4" xfId="6" xr:uid="{00000000-0005-0000-0000-0000A9190000}"/>
    <cellStyle name="Normal 4 10" xfId="79" xr:uid="{00000000-0005-0000-0000-0000AA190000}"/>
    <cellStyle name="Normal 4 11" xfId="80" xr:uid="{00000000-0005-0000-0000-0000AB190000}"/>
    <cellStyle name="Normal 4 12" xfId="81" xr:uid="{00000000-0005-0000-0000-0000AC190000}"/>
    <cellStyle name="Normal 4 13" xfId="82" xr:uid="{00000000-0005-0000-0000-0000AD190000}"/>
    <cellStyle name="Normal 4 14" xfId="83" xr:uid="{00000000-0005-0000-0000-0000AE190000}"/>
    <cellStyle name="Normal 4 15" xfId="84" xr:uid="{00000000-0005-0000-0000-0000AF190000}"/>
    <cellStyle name="Normal 4 16" xfId="85" xr:uid="{00000000-0005-0000-0000-0000B0190000}"/>
    <cellStyle name="Normal 4 17" xfId="86" xr:uid="{00000000-0005-0000-0000-0000B1190000}"/>
    <cellStyle name="Normal 4 18" xfId="87" xr:uid="{00000000-0005-0000-0000-0000B2190000}"/>
    <cellStyle name="Normal 4 19" xfId="88" xr:uid="{00000000-0005-0000-0000-0000B3190000}"/>
    <cellStyle name="Normal 4 2" xfId="52" xr:uid="{00000000-0005-0000-0000-0000B4190000}"/>
    <cellStyle name="Normal 4 2 2" xfId="126" xr:uid="{00000000-0005-0000-0000-0000B5190000}"/>
    <cellStyle name="Normal 4 2 3" xfId="89" xr:uid="{00000000-0005-0000-0000-0000B6190000}"/>
    <cellStyle name="Normal 4 20" xfId="90" xr:uid="{00000000-0005-0000-0000-0000B7190000}"/>
    <cellStyle name="Normal 4 21" xfId="91" xr:uid="{00000000-0005-0000-0000-0000B8190000}"/>
    <cellStyle name="Normal 4 22" xfId="92" xr:uid="{00000000-0005-0000-0000-0000B9190000}"/>
    <cellStyle name="Normal 4 23" xfId="93" xr:uid="{00000000-0005-0000-0000-0000BA190000}"/>
    <cellStyle name="Normal 4 24" xfId="94" xr:uid="{00000000-0005-0000-0000-0000BB190000}"/>
    <cellStyle name="Normal 4 25" xfId="95" xr:uid="{00000000-0005-0000-0000-0000BC190000}"/>
    <cellStyle name="Normal 4 26" xfId="96" xr:uid="{00000000-0005-0000-0000-0000BD190000}"/>
    <cellStyle name="Normal 4 27" xfId="97" xr:uid="{00000000-0005-0000-0000-0000BE190000}"/>
    <cellStyle name="Normal 4 28" xfId="98" xr:uid="{00000000-0005-0000-0000-0000BF190000}"/>
    <cellStyle name="Normal 4 29" xfId="99" xr:uid="{00000000-0005-0000-0000-0000C0190000}"/>
    <cellStyle name="Normal 4 3" xfId="60" xr:uid="{00000000-0005-0000-0000-0000C1190000}"/>
    <cellStyle name="Normal 4 3 2" xfId="123" xr:uid="{00000000-0005-0000-0000-0000C2190000}"/>
    <cellStyle name="Normal 4 3 3" xfId="100" xr:uid="{00000000-0005-0000-0000-0000C3190000}"/>
    <cellStyle name="Normal 4 30" xfId="101" xr:uid="{00000000-0005-0000-0000-0000C4190000}"/>
    <cellStyle name="Normal 4 31" xfId="102" xr:uid="{00000000-0005-0000-0000-0000C5190000}"/>
    <cellStyle name="Normal 4 32" xfId="103" xr:uid="{00000000-0005-0000-0000-0000C6190000}"/>
    <cellStyle name="Normal 4 33" xfId="78" xr:uid="{00000000-0005-0000-0000-0000C7190000}"/>
    <cellStyle name="Normal 4 4" xfId="104" xr:uid="{00000000-0005-0000-0000-0000C8190000}"/>
    <cellStyle name="Normal 4 5" xfId="105" xr:uid="{00000000-0005-0000-0000-0000C9190000}"/>
    <cellStyle name="Normal 4 6" xfId="106" xr:uid="{00000000-0005-0000-0000-0000CA190000}"/>
    <cellStyle name="Normal 4 7" xfId="107" xr:uid="{00000000-0005-0000-0000-0000CB190000}"/>
    <cellStyle name="Normal 4 8" xfId="108" xr:uid="{00000000-0005-0000-0000-0000CC190000}"/>
    <cellStyle name="Normal 4 9" xfId="109" xr:uid="{00000000-0005-0000-0000-0000CD190000}"/>
    <cellStyle name="Normal 40" xfId="2042" xr:uid="{00000000-0005-0000-0000-0000CE190000}"/>
    <cellStyle name="Normal 40 2" xfId="3913" xr:uid="{00000000-0005-0000-0000-0000CF190000}"/>
    <cellStyle name="Normal 40 3" xfId="8692" xr:uid="{00000000-0005-0000-0000-0000D0190000}"/>
    <cellStyle name="Normal 40 4" xfId="8691" xr:uid="{00000000-0005-0000-0000-0000D1190000}"/>
    <cellStyle name="Normal 41" xfId="2044" xr:uid="{00000000-0005-0000-0000-0000D2190000}"/>
    <cellStyle name="Normal 41 2" xfId="6815" xr:uid="{00000000-0005-0000-0000-0000D3190000}"/>
    <cellStyle name="Normal 41 3" xfId="8690" xr:uid="{00000000-0005-0000-0000-0000D4190000}"/>
    <cellStyle name="Normal 42" xfId="3912" xr:uid="{00000000-0005-0000-0000-0000D5190000}"/>
    <cellStyle name="Normal 43" xfId="3915" xr:uid="{00000000-0005-0000-0000-0000D6190000}"/>
    <cellStyle name="Normal 44" xfId="3914" xr:uid="{00000000-0005-0000-0000-0000D7190000}"/>
    <cellStyle name="Normal 45" xfId="8693" xr:uid="{00000000-0005-0000-0000-0000D8190000}"/>
    <cellStyle name="Normal 5" xfId="4" xr:uid="{00000000-0005-0000-0000-0000D9190000}"/>
    <cellStyle name="Normal 5 10" xfId="2046" xr:uid="{00000000-0005-0000-0000-0000DA190000}"/>
    <cellStyle name="Normal 5 10 2" xfId="6817" xr:uid="{00000000-0005-0000-0000-0000DB190000}"/>
    <cellStyle name="Normal 5 11" xfId="8683" xr:uid="{00000000-0005-0000-0000-0000DC190000}"/>
    <cellStyle name="Normal 5 2" xfId="53" xr:uid="{00000000-0005-0000-0000-0000DD190000}"/>
    <cellStyle name="Normal 5 2 2" xfId="127" xr:uid="{00000000-0005-0000-0000-0000DE190000}"/>
    <cellStyle name="Normal 5 2 3" xfId="110" xr:uid="{00000000-0005-0000-0000-0000DF190000}"/>
    <cellStyle name="Normal 5 2 3 2" xfId="160" xr:uid="{00000000-0005-0000-0000-0000E0190000}"/>
    <cellStyle name="Normal 5 2 3 2 2" xfId="219" xr:uid="{00000000-0005-0000-0000-0000E1190000}"/>
    <cellStyle name="Normal 5 2 3 2 2 2" xfId="375" xr:uid="{00000000-0005-0000-0000-0000E2190000}"/>
    <cellStyle name="Normal 5 2 3 2 2 2 2" xfId="609" xr:uid="{00000000-0005-0000-0000-0000E3190000}"/>
    <cellStyle name="Normal 5 2 3 2 2 2 2 2" xfId="1083" xr:uid="{00000000-0005-0000-0000-0000E4190000}"/>
    <cellStyle name="Normal 5 2 3 2 2 2 2 2 2" xfId="2020" xr:uid="{00000000-0005-0000-0000-0000E5190000}"/>
    <cellStyle name="Normal 5 2 3 2 2 2 2 2 2 2" xfId="3894" xr:uid="{00000000-0005-0000-0000-0000E6190000}"/>
    <cellStyle name="Normal 5 2 3 2 2 2 2 2 2 2 2" xfId="8664" xr:uid="{00000000-0005-0000-0000-0000E7190000}"/>
    <cellStyle name="Normal 5 2 3 2 2 2 2 2 2 3" xfId="5925" xr:uid="{00000000-0005-0000-0000-0000E8190000}"/>
    <cellStyle name="Normal 5 2 3 2 2 2 2 2 3" xfId="2960" xr:uid="{00000000-0005-0000-0000-0000E9190000}"/>
    <cellStyle name="Normal 5 2 3 2 2 2 2 2 3 2" xfId="7731" xr:uid="{00000000-0005-0000-0000-0000EA190000}"/>
    <cellStyle name="Normal 5 2 3 2 2 2 2 2 4" xfId="5924" xr:uid="{00000000-0005-0000-0000-0000EB190000}"/>
    <cellStyle name="Normal 5 2 3 2 2 2 2 3" xfId="1554" xr:uid="{00000000-0005-0000-0000-0000EC190000}"/>
    <cellStyle name="Normal 5 2 3 2 2 2 2 3 2" xfId="3428" xr:uid="{00000000-0005-0000-0000-0000ED190000}"/>
    <cellStyle name="Normal 5 2 3 2 2 2 2 3 2 2" xfId="8198" xr:uid="{00000000-0005-0000-0000-0000EE190000}"/>
    <cellStyle name="Normal 5 2 3 2 2 2 2 3 3" xfId="5926" xr:uid="{00000000-0005-0000-0000-0000EF190000}"/>
    <cellStyle name="Normal 5 2 3 2 2 2 2 4" xfId="2494" xr:uid="{00000000-0005-0000-0000-0000F0190000}"/>
    <cellStyle name="Normal 5 2 3 2 2 2 2 4 2" xfId="7265" xr:uid="{00000000-0005-0000-0000-0000F1190000}"/>
    <cellStyle name="Normal 5 2 3 2 2 2 2 5" xfId="5923" xr:uid="{00000000-0005-0000-0000-0000F2190000}"/>
    <cellStyle name="Normal 5 2 3 2 2 2 3" xfId="849" xr:uid="{00000000-0005-0000-0000-0000F3190000}"/>
    <cellStyle name="Normal 5 2 3 2 2 2 3 2" xfId="1786" xr:uid="{00000000-0005-0000-0000-0000F4190000}"/>
    <cellStyle name="Normal 5 2 3 2 2 2 3 2 2" xfId="3660" xr:uid="{00000000-0005-0000-0000-0000F5190000}"/>
    <cellStyle name="Normal 5 2 3 2 2 2 3 2 2 2" xfId="8430" xr:uid="{00000000-0005-0000-0000-0000F6190000}"/>
    <cellStyle name="Normal 5 2 3 2 2 2 3 2 3" xfId="5928" xr:uid="{00000000-0005-0000-0000-0000F7190000}"/>
    <cellStyle name="Normal 5 2 3 2 2 2 3 3" xfId="2726" xr:uid="{00000000-0005-0000-0000-0000F8190000}"/>
    <cellStyle name="Normal 5 2 3 2 2 2 3 3 2" xfId="7497" xr:uid="{00000000-0005-0000-0000-0000F9190000}"/>
    <cellStyle name="Normal 5 2 3 2 2 2 3 4" xfId="5927" xr:uid="{00000000-0005-0000-0000-0000FA190000}"/>
    <cellStyle name="Normal 5 2 3 2 2 2 4" xfId="1320" xr:uid="{00000000-0005-0000-0000-0000FB190000}"/>
    <cellStyle name="Normal 5 2 3 2 2 2 4 2" xfId="3194" xr:uid="{00000000-0005-0000-0000-0000FC190000}"/>
    <cellStyle name="Normal 5 2 3 2 2 2 4 2 2" xfId="7964" xr:uid="{00000000-0005-0000-0000-0000FD190000}"/>
    <cellStyle name="Normal 5 2 3 2 2 2 4 3" xfId="5929" xr:uid="{00000000-0005-0000-0000-0000FE190000}"/>
    <cellStyle name="Normal 5 2 3 2 2 2 5" xfId="2260" xr:uid="{00000000-0005-0000-0000-0000FF190000}"/>
    <cellStyle name="Normal 5 2 3 2 2 2 5 2" xfId="7031" xr:uid="{00000000-0005-0000-0000-0000001A0000}"/>
    <cellStyle name="Normal 5 2 3 2 2 2 6" xfId="5922" xr:uid="{00000000-0005-0000-0000-0000011A0000}"/>
    <cellStyle name="Normal 5 2 3 2 2 3" xfId="492" xr:uid="{00000000-0005-0000-0000-0000021A0000}"/>
    <cellStyle name="Normal 5 2 3 2 2 3 2" xfId="966" xr:uid="{00000000-0005-0000-0000-0000031A0000}"/>
    <cellStyle name="Normal 5 2 3 2 2 3 2 2" xfId="1903" xr:uid="{00000000-0005-0000-0000-0000041A0000}"/>
    <cellStyle name="Normal 5 2 3 2 2 3 2 2 2" xfId="3777" xr:uid="{00000000-0005-0000-0000-0000051A0000}"/>
    <cellStyle name="Normal 5 2 3 2 2 3 2 2 2 2" xfId="8547" xr:uid="{00000000-0005-0000-0000-0000061A0000}"/>
    <cellStyle name="Normal 5 2 3 2 2 3 2 2 3" xfId="5932" xr:uid="{00000000-0005-0000-0000-0000071A0000}"/>
    <cellStyle name="Normal 5 2 3 2 2 3 2 3" xfId="2843" xr:uid="{00000000-0005-0000-0000-0000081A0000}"/>
    <cellStyle name="Normal 5 2 3 2 2 3 2 3 2" xfId="7614" xr:uid="{00000000-0005-0000-0000-0000091A0000}"/>
    <cellStyle name="Normal 5 2 3 2 2 3 2 4" xfId="5931" xr:uid="{00000000-0005-0000-0000-00000A1A0000}"/>
    <cellStyle name="Normal 5 2 3 2 2 3 3" xfId="1437" xr:uid="{00000000-0005-0000-0000-00000B1A0000}"/>
    <cellStyle name="Normal 5 2 3 2 2 3 3 2" xfId="3311" xr:uid="{00000000-0005-0000-0000-00000C1A0000}"/>
    <cellStyle name="Normal 5 2 3 2 2 3 3 2 2" xfId="8081" xr:uid="{00000000-0005-0000-0000-00000D1A0000}"/>
    <cellStyle name="Normal 5 2 3 2 2 3 3 3" xfId="5933" xr:uid="{00000000-0005-0000-0000-00000E1A0000}"/>
    <cellStyle name="Normal 5 2 3 2 2 3 4" xfId="2377" xr:uid="{00000000-0005-0000-0000-00000F1A0000}"/>
    <cellStyle name="Normal 5 2 3 2 2 3 4 2" xfId="7148" xr:uid="{00000000-0005-0000-0000-0000101A0000}"/>
    <cellStyle name="Normal 5 2 3 2 2 3 5" xfId="5930" xr:uid="{00000000-0005-0000-0000-0000111A0000}"/>
    <cellStyle name="Normal 5 2 3 2 2 4" xfId="744" xr:uid="{00000000-0005-0000-0000-0000121A0000}"/>
    <cellStyle name="Normal 5 2 3 2 2 4 2" xfId="1681" xr:uid="{00000000-0005-0000-0000-0000131A0000}"/>
    <cellStyle name="Normal 5 2 3 2 2 4 2 2" xfId="3555" xr:uid="{00000000-0005-0000-0000-0000141A0000}"/>
    <cellStyle name="Normal 5 2 3 2 2 4 2 2 2" xfId="8325" xr:uid="{00000000-0005-0000-0000-0000151A0000}"/>
    <cellStyle name="Normal 5 2 3 2 2 4 2 3" xfId="5935" xr:uid="{00000000-0005-0000-0000-0000161A0000}"/>
    <cellStyle name="Normal 5 2 3 2 2 4 3" xfId="2621" xr:uid="{00000000-0005-0000-0000-0000171A0000}"/>
    <cellStyle name="Normal 5 2 3 2 2 4 3 2" xfId="7392" xr:uid="{00000000-0005-0000-0000-0000181A0000}"/>
    <cellStyle name="Normal 5 2 3 2 2 4 4" xfId="5934" xr:uid="{00000000-0005-0000-0000-0000191A0000}"/>
    <cellStyle name="Normal 5 2 3 2 2 5" xfId="1202" xr:uid="{00000000-0005-0000-0000-00001A1A0000}"/>
    <cellStyle name="Normal 5 2 3 2 2 5 2" xfId="3077" xr:uid="{00000000-0005-0000-0000-00001B1A0000}"/>
    <cellStyle name="Normal 5 2 3 2 2 5 2 2" xfId="7847" xr:uid="{00000000-0005-0000-0000-00001C1A0000}"/>
    <cellStyle name="Normal 5 2 3 2 2 5 3" xfId="5936" xr:uid="{00000000-0005-0000-0000-00001D1A0000}"/>
    <cellStyle name="Normal 5 2 3 2 2 6" xfId="2143" xr:uid="{00000000-0005-0000-0000-00001E1A0000}"/>
    <cellStyle name="Normal 5 2 3 2 2 6 2" xfId="6914" xr:uid="{00000000-0005-0000-0000-00001F1A0000}"/>
    <cellStyle name="Normal 5 2 3 2 2 7" xfId="5921" xr:uid="{00000000-0005-0000-0000-0000201A0000}"/>
    <cellStyle name="Normal 5 2 3 2 3" xfId="323" xr:uid="{00000000-0005-0000-0000-0000211A0000}"/>
    <cellStyle name="Normal 5 2 3 2 3 2" xfId="557" xr:uid="{00000000-0005-0000-0000-0000221A0000}"/>
    <cellStyle name="Normal 5 2 3 2 3 2 2" xfId="1031" xr:uid="{00000000-0005-0000-0000-0000231A0000}"/>
    <cellStyle name="Normal 5 2 3 2 3 2 2 2" xfId="1968" xr:uid="{00000000-0005-0000-0000-0000241A0000}"/>
    <cellStyle name="Normal 5 2 3 2 3 2 2 2 2" xfId="3842" xr:uid="{00000000-0005-0000-0000-0000251A0000}"/>
    <cellStyle name="Normal 5 2 3 2 3 2 2 2 2 2" xfId="8612" xr:uid="{00000000-0005-0000-0000-0000261A0000}"/>
    <cellStyle name="Normal 5 2 3 2 3 2 2 2 3" xfId="5940" xr:uid="{00000000-0005-0000-0000-0000271A0000}"/>
    <cellStyle name="Normal 5 2 3 2 3 2 2 3" xfId="2908" xr:uid="{00000000-0005-0000-0000-0000281A0000}"/>
    <cellStyle name="Normal 5 2 3 2 3 2 2 3 2" xfId="7679" xr:uid="{00000000-0005-0000-0000-0000291A0000}"/>
    <cellStyle name="Normal 5 2 3 2 3 2 2 4" xfId="5939" xr:uid="{00000000-0005-0000-0000-00002A1A0000}"/>
    <cellStyle name="Normal 5 2 3 2 3 2 3" xfId="1502" xr:uid="{00000000-0005-0000-0000-00002B1A0000}"/>
    <cellStyle name="Normal 5 2 3 2 3 2 3 2" xfId="3376" xr:uid="{00000000-0005-0000-0000-00002C1A0000}"/>
    <cellStyle name="Normal 5 2 3 2 3 2 3 2 2" xfId="8146" xr:uid="{00000000-0005-0000-0000-00002D1A0000}"/>
    <cellStyle name="Normal 5 2 3 2 3 2 3 3" xfId="5941" xr:uid="{00000000-0005-0000-0000-00002E1A0000}"/>
    <cellStyle name="Normal 5 2 3 2 3 2 4" xfId="2442" xr:uid="{00000000-0005-0000-0000-00002F1A0000}"/>
    <cellStyle name="Normal 5 2 3 2 3 2 4 2" xfId="7213" xr:uid="{00000000-0005-0000-0000-0000301A0000}"/>
    <cellStyle name="Normal 5 2 3 2 3 2 5" xfId="5938" xr:uid="{00000000-0005-0000-0000-0000311A0000}"/>
    <cellStyle name="Normal 5 2 3 2 3 3" xfId="797" xr:uid="{00000000-0005-0000-0000-0000321A0000}"/>
    <cellStyle name="Normal 5 2 3 2 3 3 2" xfId="1734" xr:uid="{00000000-0005-0000-0000-0000331A0000}"/>
    <cellStyle name="Normal 5 2 3 2 3 3 2 2" xfId="3608" xr:uid="{00000000-0005-0000-0000-0000341A0000}"/>
    <cellStyle name="Normal 5 2 3 2 3 3 2 2 2" xfId="8378" xr:uid="{00000000-0005-0000-0000-0000351A0000}"/>
    <cellStyle name="Normal 5 2 3 2 3 3 2 3" xfId="5943" xr:uid="{00000000-0005-0000-0000-0000361A0000}"/>
    <cellStyle name="Normal 5 2 3 2 3 3 3" xfId="2674" xr:uid="{00000000-0005-0000-0000-0000371A0000}"/>
    <cellStyle name="Normal 5 2 3 2 3 3 3 2" xfId="7445" xr:uid="{00000000-0005-0000-0000-0000381A0000}"/>
    <cellStyle name="Normal 5 2 3 2 3 3 4" xfId="5942" xr:uid="{00000000-0005-0000-0000-0000391A0000}"/>
    <cellStyle name="Normal 5 2 3 2 3 4" xfId="1268" xr:uid="{00000000-0005-0000-0000-00003A1A0000}"/>
    <cellStyle name="Normal 5 2 3 2 3 4 2" xfId="3142" xr:uid="{00000000-0005-0000-0000-00003B1A0000}"/>
    <cellStyle name="Normal 5 2 3 2 3 4 2 2" xfId="7912" xr:uid="{00000000-0005-0000-0000-00003C1A0000}"/>
    <cellStyle name="Normal 5 2 3 2 3 4 3" xfId="5944" xr:uid="{00000000-0005-0000-0000-00003D1A0000}"/>
    <cellStyle name="Normal 5 2 3 2 3 5" xfId="2208" xr:uid="{00000000-0005-0000-0000-00003E1A0000}"/>
    <cellStyle name="Normal 5 2 3 2 3 5 2" xfId="6979" xr:uid="{00000000-0005-0000-0000-00003F1A0000}"/>
    <cellStyle name="Normal 5 2 3 2 3 6" xfId="5937" xr:uid="{00000000-0005-0000-0000-0000401A0000}"/>
    <cellStyle name="Normal 5 2 3 2 4" xfId="440" xr:uid="{00000000-0005-0000-0000-0000411A0000}"/>
    <cellStyle name="Normal 5 2 3 2 4 2" xfId="914" xr:uid="{00000000-0005-0000-0000-0000421A0000}"/>
    <cellStyle name="Normal 5 2 3 2 4 2 2" xfId="1851" xr:uid="{00000000-0005-0000-0000-0000431A0000}"/>
    <cellStyle name="Normal 5 2 3 2 4 2 2 2" xfId="3725" xr:uid="{00000000-0005-0000-0000-0000441A0000}"/>
    <cellStyle name="Normal 5 2 3 2 4 2 2 2 2" xfId="8495" xr:uid="{00000000-0005-0000-0000-0000451A0000}"/>
    <cellStyle name="Normal 5 2 3 2 4 2 2 3" xfId="5947" xr:uid="{00000000-0005-0000-0000-0000461A0000}"/>
    <cellStyle name="Normal 5 2 3 2 4 2 3" xfId="2791" xr:uid="{00000000-0005-0000-0000-0000471A0000}"/>
    <cellStyle name="Normal 5 2 3 2 4 2 3 2" xfId="7562" xr:uid="{00000000-0005-0000-0000-0000481A0000}"/>
    <cellStyle name="Normal 5 2 3 2 4 2 4" xfId="5946" xr:uid="{00000000-0005-0000-0000-0000491A0000}"/>
    <cellStyle name="Normal 5 2 3 2 4 3" xfId="1385" xr:uid="{00000000-0005-0000-0000-00004A1A0000}"/>
    <cellStyle name="Normal 5 2 3 2 4 3 2" xfId="3259" xr:uid="{00000000-0005-0000-0000-00004B1A0000}"/>
    <cellStyle name="Normal 5 2 3 2 4 3 2 2" xfId="8029" xr:uid="{00000000-0005-0000-0000-00004C1A0000}"/>
    <cellStyle name="Normal 5 2 3 2 4 3 3" xfId="5948" xr:uid="{00000000-0005-0000-0000-00004D1A0000}"/>
    <cellStyle name="Normal 5 2 3 2 4 4" xfId="2325" xr:uid="{00000000-0005-0000-0000-00004E1A0000}"/>
    <cellStyle name="Normal 5 2 3 2 4 4 2" xfId="7096" xr:uid="{00000000-0005-0000-0000-00004F1A0000}"/>
    <cellStyle name="Normal 5 2 3 2 4 5" xfId="5945" xr:uid="{00000000-0005-0000-0000-0000501A0000}"/>
    <cellStyle name="Normal 5 2 3 2 5" xfId="692" xr:uid="{00000000-0005-0000-0000-0000511A0000}"/>
    <cellStyle name="Normal 5 2 3 2 5 2" xfId="1629" xr:uid="{00000000-0005-0000-0000-0000521A0000}"/>
    <cellStyle name="Normal 5 2 3 2 5 2 2" xfId="3503" xr:uid="{00000000-0005-0000-0000-0000531A0000}"/>
    <cellStyle name="Normal 5 2 3 2 5 2 2 2" xfId="8273" xr:uid="{00000000-0005-0000-0000-0000541A0000}"/>
    <cellStyle name="Normal 5 2 3 2 5 2 3" xfId="5950" xr:uid="{00000000-0005-0000-0000-0000551A0000}"/>
    <cellStyle name="Normal 5 2 3 2 5 3" xfId="2569" xr:uid="{00000000-0005-0000-0000-0000561A0000}"/>
    <cellStyle name="Normal 5 2 3 2 5 3 2" xfId="7340" xr:uid="{00000000-0005-0000-0000-0000571A0000}"/>
    <cellStyle name="Normal 5 2 3 2 5 4" xfId="5949" xr:uid="{00000000-0005-0000-0000-0000581A0000}"/>
    <cellStyle name="Normal 5 2 3 2 6" xfId="1150" xr:uid="{00000000-0005-0000-0000-0000591A0000}"/>
    <cellStyle name="Normal 5 2 3 2 6 2" xfId="3025" xr:uid="{00000000-0005-0000-0000-00005A1A0000}"/>
    <cellStyle name="Normal 5 2 3 2 6 2 2" xfId="7795" xr:uid="{00000000-0005-0000-0000-00005B1A0000}"/>
    <cellStyle name="Normal 5 2 3 2 6 3" xfId="5951" xr:uid="{00000000-0005-0000-0000-00005C1A0000}"/>
    <cellStyle name="Normal 5 2 3 2 7" xfId="2091" xr:uid="{00000000-0005-0000-0000-00005D1A0000}"/>
    <cellStyle name="Normal 5 2 3 2 7 2" xfId="6862" xr:uid="{00000000-0005-0000-0000-00005E1A0000}"/>
    <cellStyle name="Normal 5 2 3 2 8" xfId="5920" xr:uid="{00000000-0005-0000-0000-00005F1A0000}"/>
    <cellStyle name="Normal 5 2 3 3" xfId="192" xr:uid="{00000000-0005-0000-0000-0000601A0000}"/>
    <cellStyle name="Normal 5 2 3 3 2" xfId="349" xr:uid="{00000000-0005-0000-0000-0000611A0000}"/>
    <cellStyle name="Normal 5 2 3 3 2 2" xfId="583" xr:uid="{00000000-0005-0000-0000-0000621A0000}"/>
    <cellStyle name="Normal 5 2 3 3 2 2 2" xfId="1057" xr:uid="{00000000-0005-0000-0000-0000631A0000}"/>
    <cellStyle name="Normal 5 2 3 3 2 2 2 2" xfId="1994" xr:uid="{00000000-0005-0000-0000-0000641A0000}"/>
    <cellStyle name="Normal 5 2 3 3 2 2 2 2 2" xfId="3868" xr:uid="{00000000-0005-0000-0000-0000651A0000}"/>
    <cellStyle name="Normal 5 2 3 3 2 2 2 2 2 2" xfId="8638" xr:uid="{00000000-0005-0000-0000-0000661A0000}"/>
    <cellStyle name="Normal 5 2 3 3 2 2 2 2 3" xfId="5956" xr:uid="{00000000-0005-0000-0000-0000671A0000}"/>
    <cellStyle name="Normal 5 2 3 3 2 2 2 3" xfId="2934" xr:uid="{00000000-0005-0000-0000-0000681A0000}"/>
    <cellStyle name="Normal 5 2 3 3 2 2 2 3 2" xfId="7705" xr:uid="{00000000-0005-0000-0000-0000691A0000}"/>
    <cellStyle name="Normal 5 2 3 3 2 2 2 4" xfId="5955" xr:uid="{00000000-0005-0000-0000-00006A1A0000}"/>
    <cellStyle name="Normal 5 2 3 3 2 2 3" xfId="1528" xr:uid="{00000000-0005-0000-0000-00006B1A0000}"/>
    <cellStyle name="Normal 5 2 3 3 2 2 3 2" xfId="3402" xr:uid="{00000000-0005-0000-0000-00006C1A0000}"/>
    <cellStyle name="Normal 5 2 3 3 2 2 3 2 2" xfId="8172" xr:uid="{00000000-0005-0000-0000-00006D1A0000}"/>
    <cellStyle name="Normal 5 2 3 3 2 2 3 3" xfId="5957" xr:uid="{00000000-0005-0000-0000-00006E1A0000}"/>
    <cellStyle name="Normal 5 2 3 3 2 2 4" xfId="2468" xr:uid="{00000000-0005-0000-0000-00006F1A0000}"/>
    <cellStyle name="Normal 5 2 3 3 2 2 4 2" xfId="7239" xr:uid="{00000000-0005-0000-0000-0000701A0000}"/>
    <cellStyle name="Normal 5 2 3 3 2 2 5" xfId="5954" xr:uid="{00000000-0005-0000-0000-0000711A0000}"/>
    <cellStyle name="Normal 5 2 3 3 2 3" xfId="823" xr:uid="{00000000-0005-0000-0000-0000721A0000}"/>
    <cellStyle name="Normal 5 2 3 3 2 3 2" xfId="1760" xr:uid="{00000000-0005-0000-0000-0000731A0000}"/>
    <cellStyle name="Normal 5 2 3 3 2 3 2 2" xfId="3634" xr:uid="{00000000-0005-0000-0000-0000741A0000}"/>
    <cellStyle name="Normal 5 2 3 3 2 3 2 2 2" xfId="8404" xr:uid="{00000000-0005-0000-0000-0000751A0000}"/>
    <cellStyle name="Normal 5 2 3 3 2 3 2 3" xfId="5959" xr:uid="{00000000-0005-0000-0000-0000761A0000}"/>
    <cellStyle name="Normal 5 2 3 3 2 3 3" xfId="2700" xr:uid="{00000000-0005-0000-0000-0000771A0000}"/>
    <cellStyle name="Normal 5 2 3 3 2 3 3 2" xfId="7471" xr:uid="{00000000-0005-0000-0000-0000781A0000}"/>
    <cellStyle name="Normal 5 2 3 3 2 3 4" xfId="5958" xr:uid="{00000000-0005-0000-0000-0000791A0000}"/>
    <cellStyle name="Normal 5 2 3 3 2 4" xfId="1294" xr:uid="{00000000-0005-0000-0000-00007A1A0000}"/>
    <cellStyle name="Normal 5 2 3 3 2 4 2" xfId="3168" xr:uid="{00000000-0005-0000-0000-00007B1A0000}"/>
    <cellStyle name="Normal 5 2 3 3 2 4 2 2" xfId="7938" xr:uid="{00000000-0005-0000-0000-00007C1A0000}"/>
    <cellStyle name="Normal 5 2 3 3 2 4 3" xfId="5960" xr:uid="{00000000-0005-0000-0000-00007D1A0000}"/>
    <cellStyle name="Normal 5 2 3 3 2 5" xfId="2234" xr:uid="{00000000-0005-0000-0000-00007E1A0000}"/>
    <cellStyle name="Normal 5 2 3 3 2 5 2" xfId="7005" xr:uid="{00000000-0005-0000-0000-00007F1A0000}"/>
    <cellStyle name="Normal 5 2 3 3 2 6" xfId="5953" xr:uid="{00000000-0005-0000-0000-0000801A0000}"/>
    <cellStyle name="Normal 5 2 3 3 3" xfId="466" xr:uid="{00000000-0005-0000-0000-0000811A0000}"/>
    <cellStyle name="Normal 5 2 3 3 3 2" xfId="940" xr:uid="{00000000-0005-0000-0000-0000821A0000}"/>
    <cellStyle name="Normal 5 2 3 3 3 2 2" xfId="1877" xr:uid="{00000000-0005-0000-0000-0000831A0000}"/>
    <cellStyle name="Normal 5 2 3 3 3 2 2 2" xfId="3751" xr:uid="{00000000-0005-0000-0000-0000841A0000}"/>
    <cellStyle name="Normal 5 2 3 3 3 2 2 2 2" xfId="8521" xr:uid="{00000000-0005-0000-0000-0000851A0000}"/>
    <cellStyle name="Normal 5 2 3 3 3 2 2 3" xfId="5963" xr:uid="{00000000-0005-0000-0000-0000861A0000}"/>
    <cellStyle name="Normal 5 2 3 3 3 2 3" xfId="2817" xr:uid="{00000000-0005-0000-0000-0000871A0000}"/>
    <cellStyle name="Normal 5 2 3 3 3 2 3 2" xfId="7588" xr:uid="{00000000-0005-0000-0000-0000881A0000}"/>
    <cellStyle name="Normal 5 2 3 3 3 2 4" xfId="5962" xr:uid="{00000000-0005-0000-0000-0000891A0000}"/>
    <cellStyle name="Normal 5 2 3 3 3 3" xfId="1411" xr:uid="{00000000-0005-0000-0000-00008A1A0000}"/>
    <cellStyle name="Normal 5 2 3 3 3 3 2" xfId="3285" xr:uid="{00000000-0005-0000-0000-00008B1A0000}"/>
    <cellStyle name="Normal 5 2 3 3 3 3 2 2" xfId="8055" xr:uid="{00000000-0005-0000-0000-00008C1A0000}"/>
    <cellStyle name="Normal 5 2 3 3 3 3 3" xfId="5964" xr:uid="{00000000-0005-0000-0000-00008D1A0000}"/>
    <cellStyle name="Normal 5 2 3 3 3 4" xfId="2351" xr:uid="{00000000-0005-0000-0000-00008E1A0000}"/>
    <cellStyle name="Normal 5 2 3 3 3 4 2" xfId="7122" xr:uid="{00000000-0005-0000-0000-00008F1A0000}"/>
    <cellStyle name="Normal 5 2 3 3 3 5" xfId="5961" xr:uid="{00000000-0005-0000-0000-0000901A0000}"/>
    <cellStyle name="Normal 5 2 3 3 4" xfId="718" xr:uid="{00000000-0005-0000-0000-0000911A0000}"/>
    <cellStyle name="Normal 5 2 3 3 4 2" xfId="1655" xr:uid="{00000000-0005-0000-0000-0000921A0000}"/>
    <cellStyle name="Normal 5 2 3 3 4 2 2" xfId="3529" xr:uid="{00000000-0005-0000-0000-0000931A0000}"/>
    <cellStyle name="Normal 5 2 3 3 4 2 2 2" xfId="8299" xr:uid="{00000000-0005-0000-0000-0000941A0000}"/>
    <cellStyle name="Normal 5 2 3 3 4 2 3" xfId="5966" xr:uid="{00000000-0005-0000-0000-0000951A0000}"/>
    <cellStyle name="Normal 5 2 3 3 4 3" xfId="2595" xr:uid="{00000000-0005-0000-0000-0000961A0000}"/>
    <cellStyle name="Normal 5 2 3 3 4 3 2" xfId="7366" xr:uid="{00000000-0005-0000-0000-0000971A0000}"/>
    <cellStyle name="Normal 5 2 3 3 4 4" xfId="5965" xr:uid="{00000000-0005-0000-0000-0000981A0000}"/>
    <cellStyle name="Normal 5 2 3 3 5" xfId="1176" xr:uid="{00000000-0005-0000-0000-0000991A0000}"/>
    <cellStyle name="Normal 5 2 3 3 5 2" xfId="3051" xr:uid="{00000000-0005-0000-0000-00009A1A0000}"/>
    <cellStyle name="Normal 5 2 3 3 5 2 2" xfId="7821" xr:uid="{00000000-0005-0000-0000-00009B1A0000}"/>
    <cellStyle name="Normal 5 2 3 3 5 3" xfId="5967" xr:uid="{00000000-0005-0000-0000-00009C1A0000}"/>
    <cellStyle name="Normal 5 2 3 3 6" xfId="2117" xr:uid="{00000000-0005-0000-0000-00009D1A0000}"/>
    <cellStyle name="Normal 5 2 3 3 6 2" xfId="6888" xr:uid="{00000000-0005-0000-0000-00009E1A0000}"/>
    <cellStyle name="Normal 5 2 3 3 7" xfId="5952" xr:uid="{00000000-0005-0000-0000-00009F1A0000}"/>
    <cellStyle name="Normal 5 2 3 4" xfId="297" xr:uid="{00000000-0005-0000-0000-0000A01A0000}"/>
    <cellStyle name="Normal 5 2 3 4 2" xfId="531" xr:uid="{00000000-0005-0000-0000-0000A11A0000}"/>
    <cellStyle name="Normal 5 2 3 4 2 2" xfId="1005" xr:uid="{00000000-0005-0000-0000-0000A21A0000}"/>
    <cellStyle name="Normal 5 2 3 4 2 2 2" xfId="1942" xr:uid="{00000000-0005-0000-0000-0000A31A0000}"/>
    <cellStyle name="Normal 5 2 3 4 2 2 2 2" xfId="3816" xr:uid="{00000000-0005-0000-0000-0000A41A0000}"/>
    <cellStyle name="Normal 5 2 3 4 2 2 2 2 2" xfId="8586" xr:uid="{00000000-0005-0000-0000-0000A51A0000}"/>
    <cellStyle name="Normal 5 2 3 4 2 2 2 3" xfId="5971" xr:uid="{00000000-0005-0000-0000-0000A61A0000}"/>
    <cellStyle name="Normal 5 2 3 4 2 2 3" xfId="2882" xr:uid="{00000000-0005-0000-0000-0000A71A0000}"/>
    <cellStyle name="Normal 5 2 3 4 2 2 3 2" xfId="7653" xr:uid="{00000000-0005-0000-0000-0000A81A0000}"/>
    <cellStyle name="Normal 5 2 3 4 2 2 4" xfId="5970" xr:uid="{00000000-0005-0000-0000-0000A91A0000}"/>
    <cellStyle name="Normal 5 2 3 4 2 3" xfId="1476" xr:uid="{00000000-0005-0000-0000-0000AA1A0000}"/>
    <cellStyle name="Normal 5 2 3 4 2 3 2" xfId="3350" xr:uid="{00000000-0005-0000-0000-0000AB1A0000}"/>
    <cellStyle name="Normal 5 2 3 4 2 3 2 2" xfId="8120" xr:uid="{00000000-0005-0000-0000-0000AC1A0000}"/>
    <cellStyle name="Normal 5 2 3 4 2 3 3" xfId="5972" xr:uid="{00000000-0005-0000-0000-0000AD1A0000}"/>
    <cellStyle name="Normal 5 2 3 4 2 4" xfId="2416" xr:uid="{00000000-0005-0000-0000-0000AE1A0000}"/>
    <cellStyle name="Normal 5 2 3 4 2 4 2" xfId="7187" xr:uid="{00000000-0005-0000-0000-0000AF1A0000}"/>
    <cellStyle name="Normal 5 2 3 4 2 5" xfId="5969" xr:uid="{00000000-0005-0000-0000-0000B01A0000}"/>
    <cellStyle name="Normal 5 2 3 4 3" xfId="771" xr:uid="{00000000-0005-0000-0000-0000B11A0000}"/>
    <cellStyle name="Normal 5 2 3 4 3 2" xfId="1708" xr:uid="{00000000-0005-0000-0000-0000B21A0000}"/>
    <cellStyle name="Normal 5 2 3 4 3 2 2" xfId="3582" xr:uid="{00000000-0005-0000-0000-0000B31A0000}"/>
    <cellStyle name="Normal 5 2 3 4 3 2 2 2" xfId="8352" xr:uid="{00000000-0005-0000-0000-0000B41A0000}"/>
    <cellStyle name="Normal 5 2 3 4 3 2 3" xfId="5974" xr:uid="{00000000-0005-0000-0000-0000B51A0000}"/>
    <cellStyle name="Normal 5 2 3 4 3 3" xfId="2648" xr:uid="{00000000-0005-0000-0000-0000B61A0000}"/>
    <cellStyle name="Normal 5 2 3 4 3 3 2" xfId="7419" xr:uid="{00000000-0005-0000-0000-0000B71A0000}"/>
    <cellStyle name="Normal 5 2 3 4 3 4" xfId="5973" xr:uid="{00000000-0005-0000-0000-0000B81A0000}"/>
    <cellStyle name="Normal 5 2 3 4 4" xfId="1242" xr:uid="{00000000-0005-0000-0000-0000B91A0000}"/>
    <cellStyle name="Normal 5 2 3 4 4 2" xfId="3116" xr:uid="{00000000-0005-0000-0000-0000BA1A0000}"/>
    <cellStyle name="Normal 5 2 3 4 4 2 2" xfId="7886" xr:uid="{00000000-0005-0000-0000-0000BB1A0000}"/>
    <cellStyle name="Normal 5 2 3 4 4 3" xfId="5975" xr:uid="{00000000-0005-0000-0000-0000BC1A0000}"/>
    <cellStyle name="Normal 5 2 3 4 5" xfId="2182" xr:uid="{00000000-0005-0000-0000-0000BD1A0000}"/>
    <cellStyle name="Normal 5 2 3 4 5 2" xfId="6953" xr:uid="{00000000-0005-0000-0000-0000BE1A0000}"/>
    <cellStyle name="Normal 5 2 3 4 6" xfId="5968" xr:uid="{00000000-0005-0000-0000-0000BF1A0000}"/>
    <cellStyle name="Normal 5 2 3 5" xfId="414" xr:uid="{00000000-0005-0000-0000-0000C01A0000}"/>
    <cellStyle name="Normal 5 2 3 5 2" xfId="888" xr:uid="{00000000-0005-0000-0000-0000C11A0000}"/>
    <cellStyle name="Normal 5 2 3 5 2 2" xfId="1825" xr:uid="{00000000-0005-0000-0000-0000C21A0000}"/>
    <cellStyle name="Normal 5 2 3 5 2 2 2" xfId="3699" xr:uid="{00000000-0005-0000-0000-0000C31A0000}"/>
    <cellStyle name="Normal 5 2 3 5 2 2 2 2" xfId="8469" xr:uid="{00000000-0005-0000-0000-0000C41A0000}"/>
    <cellStyle name="Normal 5 2 3 5 2 2 3" xfId="5978" xr:uid="{00000000-0005-0000-0000-0000C51A0000}"/>
    <cellStyle name="Normal 5 2 3 5 2 3" xfId="2765" xr:uid="{00000000-0005-0000-0000-0000C61A0000}"/>
    <cellStyle name="Normal 5 2 3 5 2 3 2" xfId="7536" xr:uid="{00000000-0005-0000-0000-0000C71A0000}"/>
    <cellStyle name="Normal 5 2 3 5 2 4" xfId="5977" xr:uid="{00000000-0005-0000-0000-0000C81A0000}"/>
    <cellStyle name="Normal 5 2 3 5 3" xfId="1359" xr:uid="{00000000-0005-0000-0000-0000C91A0000}"/>
    <cellStyle name="Normal 5 2 3 5 3 2" xfId="3233" xr:uid="{00000000-0005-0000-0000-0000CA1A0000}"/>
    <cellStyle name="Normal 5 2 3 5 3 2 2" xfId="8003" xr:uid="{00000000-0005-0000-0000-0000CB1A0000}"/>
    <cellStyle name="Normal 5 2 3 5 3 3" xfId="5979" xr:uid="{00000000-0005-0000-0000-0000CC1A0000}"/>
    <cellStyle name="Normal 5 2 3 5 4" xfId="2299" xr:uid="{00000000-0005-0000-0000-0000CD1A0000}"/>
    <cellStyle name="Normal 5 2 3 5 4 2" xfId="7070" xr:uid="{00000000-0005-0000-0000-0000CE1A0000}"/>
    <cellStyle name="Normal 5 2 3 5 5" xfId="5976" xr:uid="{00000000-0005-0000-0000-0000CF1A0000}"/>
    <cellStyle name="Normal 5 2 3 6" xfId="668" xr:uid="{00000000-0005-0000-0000-0000D01A0000}"/>
    <cellStyle name="Normal 5 2 3 6 2" xfId="1605" xr:uid="{00000000-0005-0000-0000-0000D11A0000}"/>
    <cellStyle name="Normal 5 2 3 6 2 2" xfId="3479" xr:uid="{00000000-0005-0000-0000-0000D21A0000}"/>
    <cellStyle name="Normal 5 2 3 6 2 2 2" xfId="8249" xr:uid="{00000000-0005-0000-0000-0000D31A0000}"/>
    <cellStyle name="Normal 5 2 3 6 2 3" xfId="5981" xr:uid="{00000000-0005-0000-0000-0000D41A0000}"/>
    <cellStyle name="Normal 5 2 3 6 3" xfId="2545" xr:uid="{00000000-0005-0000-0000-0000D51A0000}"/>
    <cellStyle name="Normal 5 2 3 6 3 2" xfId="7316" xr:uid="{00000000-0005-0000-0000-0000D61A0000}"/>
    <cellStyle name="Normal 5 2 3 6 4" xfId="5980" xr:uid="{00000000-0005-0000-0000-0000D71A0000}"/>
    <cellStyle name="Normal 5 2 3 7" xfId="1124" xr:uid="{00000000-0005-0000-0000-0000D81A0000}"/>
    <cellStyle name="Normal 5 2 3 7 2" xfId="2999" xr:uid="{00000000-0005-0000-0000-0000D91A0000}"/>
    <cellStyle name="Normal 5 2 3 7 2 2" xfId="7769" xr:uid="{00000000-0005-0000-0000-0000DA1A0000}"/>
    <cellStyle name="Normal 5 2 3 7 3" xfId="5982" xr:uid="{00000000-0005-0000-0000-0000DB1A0000}"/>
    <cellStyle name="Normal 5 2 3 8" xfId="2065" xr:uid="{00000000-0005-0000-0000-0000DC1A0000}"/>
    <cellStyle name="Normal 5 2 3 8 2" xfId="6836" xr:uid="{00000000-0005-0000-0000-0000DD1A0000}"/>
    <cellStyle name="Normal 5 2 3 9" xfId="5919" xr:uid="{00000000-0005-0000-0000-0000DE1A0000}"/>
    <cellStyle name="Normal 5 2 4" xfId="5918" xr:uid="{00000000-0005-0000-0000-0000DF1A0000}"/>
    <cellStyle name="Normal 5 3" xfId="59" xr:uid="{00000000-0005-0000-0000-0000E01A0000}"/>
    <cellStyle name="Normal 5 3 10" xfId="2063" xr:uid="{00000000-0005-0000-0000-0000E11A0000}"/>
    <cellStyle name="Normal 5 3 10 2" xfId="6834" xr:uid="{00000000-0005-0000-0000-0000E21A0000}"/>
    <cellStyle name="Normal 5 3 2" xfId="122" xr:uid="{00000000-0005-0000-0000-0000E31A0000}"/>
    <cellStyle name="Normal 5 3 2 2" xfId="162" xr:uid="{00000000-0005-0000-0000-0000E41A0000}"/>
    <cellStyle name="Normal 5 3 2 2 2" xfId="221" xr:uid="{00000000-0005-0000-0000-0000E51A0000}"/>
    <cellStyle name="Normal 5 3 2 2 2 2" xfId="377" xr:uid="{00000000-0005-0000-0000-0000E61A0000}"/>
    <cellStyle name="Normal 5 3 2 2 2 2 2" xfId="611" xr:uid="{00000000-0005-0000-0000-0000E71A0000}"/>
    <cellStyle name="Normal 5 3 2 2 2 2 2 2" xfId="1085" xr:uid="{00000000-0005-0000-0000-0000E81A0000}"/>
    <cellStyle name="Normal 5 3 2 2 2 2 2 2 2" xfId="2022" xr:uid="{00000000-0005-0000-0000-0000E91A0000}"/>
    <cellStyle name="Normal 5 3 2 2 2 2 2 2 2 2" xfId="3896" xr:uid="{00000000-0005-0000-0000-0000EA1A0000}"/>
    <cellStyle name="Normal 5 3 2 2 2 2 2 2 2 2 2" xfId="8666" xr:uid="{00000000-0005-0000-0000-0000EB1A0000}"/>
    <cellStyle name="Normal 5 3 2 2 2 2 2 2 2 3" xfId="5989" xr:uid="{00000000-0005-0000-0000-0000EC1A0000}"/>
    <cellStyle name="Normal 5 3 2 2 2 2 2 2 3" xfId="2962" xr:uid="{00000000-0005-0000-0000-0000ED1A0000}"/>
    <cellStyle name="Normal 5 3 2 2 2 2 2 2 3 2" xfId="7733" xr:uid="{00000000-0005-0000-0000-0000EE1A0000}"/>
    <cellStyle name="Normal 5 3 2 2 2 2 2 2 4" xfId="5988" xr:uid="{00000000-0005-0000-0000-0000EF1A0000}"/>
    <cellStyle name="Normal 5 3 2 2 2 2 2 3" xfId="1556" xr:uid="{00000000-0005-0000-0000-0000F01A0000}"/>
    <cellStyle name="Normal 5 3 2 2 2 2 2 3 2" xfId="3430" xr:uid="{00000000-0005-0000-0000-0000F11A0000}"/>
    <cellStyle name="Normal 5 3 2 2 2 2 2 3 2 2" xfId="8200" xr:uid="{00000000-0005-0000-0000-0000F21A0000}"/>
    <cellStyle name="Normal 5 3 2 2 2 2 2 3 3" xfId="5990" xr:uid="{00000000-0005-0000-0000-0000F31A0000}"/>
    <cellStyle name="Normal 5 3 2 2 2 2 2 4" xfId="2496" xr:uid="{00000000-0005-0000-0000-0000F41A0000}"/>
    <cellStyle name="Normal 5 3 2 2 2 2 2 4 2" xfId="7267" xr:uid="{00000000-0005-0000-0000-0000F51A0000}"/>
    <cellStyle name="Normal 5 3 2 2 2 2 2 5" xfId="5987" xr:uid="{00000000-0005-0000-0000-0000F61A0000}"/>
    <cellStyle name="Normal 5 3 2 2 2 2 3" xfId="851" xr:uid="{00000000-0005-0000-0000-0000F71A0000}"/>
    <cellStyle name="Normal 5 3 2 2 2 2 3 2" xfId="1788" xr:uid="{00000000-0005-0000-0000-0000F81A0000}"/>
    <cellStyle name="Normal 5 3 2 2 2 2 3 2 2" xfId="3662" xr:uid="{00000000-0005-0000-0000-0000F91A0000}"/>
    <cellStyle name="Normal 5 3 2 2 2 2 3 2 2 2" xfId="8432" xr:uid="{00000000-0005-0000-0000-0000FA1A0000}"/>
    <cellStyle name="Normal 5 3 2 2 2 2 3 2 3" xfId="5992" xr:uid="{00000000-0005-0000-0000-0000FB1A0000}"/>
    <cellStyle name="Normal 5 3 2 2 2 2 3 3" xfId="2728" xr:uid="{00000000-0005-0000-0000-0000FC1A0000}"/>
    <cellStyle name="Normal 5 3 2 2 2 2 3 3 2" xfId="7499" xr:uid="{00000000-0005-0000-0000-0000FD1A0000}"/>
    <cellStyle name="Normal 5 3 2 2 2 2 3 4" xfId="5991" xr:uid="{00000000-0005-0000-0000-0000FE1A0000}"/>
    <cellStyle name="Normal 5 3 2 2 2 2 4" xfId="1322" xr:uid="{00000000-0005-0000-0000-0000FF1A0000}"/>
    <cellStyle name="Normal 5 3 2 2 2 2 4 2" xfId="3196" xr:uid="{00000000-0005-0000-0000-0000001B0000}"/>
    <cellStyle name="Normal 5 3 2 2 2 2 4 2 2" xfId="7966" xr:uid="{00000000-0005-0000-0000-0000011B0000}"/>
    <cellStyle name="Normal 5 3 2 2 2 2 4 3" xfId="5993" xr:uid="{00000000-0005-0000-0000-0000021B0000}"/>
    <cellStyle name="Normal 5 3 2 2 2 2 5" xfId="2262" xr:uid="{00000000-0005-0000-0000-0000031B0000}"/>
    <cellStyle name="Normal 5 3 2 2 2 2 5 2" xfId="7033" xr:uid="{00000000-0005-0000-0000-0000041B0000}"/>
    <cellStyle name="Normal 5 3 2 2 2 2 6" xfId="5986" xr:uid="{00000000-0005-0000-0000-0000051B0000}"/>
    <cellStyle name="Normal 5 3 2 2 2 3" xfId="494" xr:uid="{00000000-0005-0000-0000-0000061B0000}"/>
    <cellStyle name="Normal 5 3 2 2 2 3 2" xfId="968" xr:uid="{00000000-0005-0000-0000-0000071B0000}"/>
    <cellStyle name="Normal 5 3 2 2 2 3 2 2" xfId="1905" xr:uid="{00000000-0005-0000-0000-0000081B0000}"/>
    <cellStyle name="Normal 5 3 2 2 2 3 2 2 2" xfId="3779" xr:uid="{00000000-0005-0000-0000-0000091B0000}"/>
    <cellStyle name="Normal 5 3 2 2 2 3 2 2 2 2" xfId="8549" xr:uid="{00000000-0005-0000-0000-00000A1B0000}"/>
    <cellStyle name="Normal 5 3 2 2 2 3 2 2 3" xfId="5996" xr:uid="{00000000-0005-0000-0000-00000B1B0000}"/>
    <cellStyle name="Normal 5 3 2 2 2 3 2 3" xfId="2845" xr:uid="{00000000-0005-0000-0000-00000C1B0000}"/>
    <cellStyle name="Normal 5 3 2 2 2 3 2 3 2" xfId="7616" xr:uid="{00000000-0005-0000-0000-00000D1B0000}"/>
    <cellStyle name="Normal 5 3 2 2 2 3 2 4" xfId="5995" xr:uid="{00000000-0005-0000-0000-00000E1B0000}"/>
    <cellStyle name="Normal 5 3 2 2 2 3 3" xfId="1439" xr:uid="{00000000-0005-0000-0000-00000F1B0000}"/>
    <cellStyle name="Normal 5 3 2 2 2 3 3 2" xfId="3313" xr:uid="{00000000-0005-0000-0000-0000101B0000}"/>
    <cellStyle name="Normal 5 3 2 2 2 3 3 2 2" xfId="8083" xr:uid="{00000000-0005-0000-0000-0000111B0000}"/>
    <cellStyle name="Normal 5 3 2 2 2 3 3 3" xfId="5997" xr:uid="{00000000-0005-0000-0000-0000121B0000}"/>
    <cellStyle name="Normal 5 3 2 2 2 3 4" xfId="2379" xr:uid="{00000000-0005-0000-0000-0000131B0000}"/>
    <cellStyle name="Normal 5 3 2 2 2 3 4 2" xfId="7150" xr:uid="{00000000-0005-0000-0000-0000141B0000}"/>
    <cellStyle name="Normal 5 3 2 2 2 3 5" xfId="5994" xr:uid="{00000000-0005-0000-0000-0000151B0000}"/>
    <cellStyle name="Normal 5 3 2 2 2 4" xfId="746" xr:uid="{00000000-0005-0000-0000-0000161B0000}"/>
    <cellStyle name="Normal 5 3 2 2 2 4 2" xfId="1683" xr:uid="{00000000-0005-0000-0000-0000171B0000}"/>
    <cellStyle name="Normal 5 3 2 2 2 4 2 2" xfId="3557" xr:uid="{00000000-0005-0000-0000-0000181B0000}"/>
    <cellStyle name="Normal 5 3 2 2 2 4 2 2 2" xfId="8327" xr:uid="{00000000-0005-0000-0000-0000191B0000}"/>
    <cellStyle name="Normal 5 3 2 2 2 4 2 3" xfId="5999" xr:uid="{00000000-0005-0000-0000-00001A1B0000}"/>
    <cellStyle name="Normal 5 3 2 2 2 4 3" xfId="2623" xr:uid="{00000000-0005-0000-0000-00001B1B0000}"/>
    <cellStyle name="Normal 5 3 2 2 2 4 3 2" xfId="7394" xr:uid="{00000000-0005-0000-0000-00001C1B0000}"/>
    <cellStyle name="Normal 5 3 2 2 2 4 4" xfId="5998" xr:uid="{00000000-0005-0000-0000-00001D1B0000}"/>
    <cellStyle name="Normal 5 3 2 2 2 5" xfId="1204" xr:uid="{00000000-0005-0000-0000-00001E1B0000}"/>
    <cellStyle name="Normal 5 3 2 2 2 5 2" xfId="3079" xr:uid="{00000000-0005-0000-0000-00001F1B0000}"/>
    <cellStyle name="Normal 5 3 2 2 2 5 2 2" xfId="7849" xr:uid="{00000000-0005-0000-0000-0000201B0000}"/>
    <cellStyle name="Normal 5 3 2 2 2 5 3" xfId="6000" xr:uid="{00000000-0005-0000-0000-0000211B0000}"/>
    <cellStyle name="Normal 5 3 2 2 2 6" xfId="2145" xr:uid="{00000000-0005-0000-0000-0000221B0000}"/>
    <cellStyle name="Normal 5 3 2 2 2 6 2" xfId="6916" xr:uid="{00000000-0005-0000-0000-0000231B0000}"/>
    <cellStyle name="Normal 5 3 2 2 2 7" xfId="5985" xr:uid="{00000000-0005-0000-0000-0000241B0000}"/>
    <cellStyle name="Normal 5 3 2 2 3" xfId="325" xr:uid="{00000000-0005-0000-0000-0000251B0000}"/>
    <cellStyle name="Normal 5 3 2 2 3 2" xfId="559" xr:uid="{00000000-0005-0000-0000-0000261B0000}"/>
    <cellStyle name="Normal 5 3 2 2 3 2 2" xfId="1033" xr:uid="{00000000-0005-0000-0000-0000271B0000}"/>
    <cellStyle name="Normal 5 3 2 2 3 2 2 2" xfId="1970" xr:uid="{00000000-0005-0000-0000-0000281B0000}"/>
    <cellStyle name="Normal 5 3 2 2 3 2 2 2 2" xfId="3844" xr:uid="{00000000-0005-0000-0000-0000291B0000}"/>
    <cellStyle name="Normal 5 3 2 2 3 2 2 2 2 2" xfId="8614" xr:uid="{00000000-0005-0000-0000-00002A1B0000}"/>
    <cellStyle name="Normal 5 3 2 2 3 2 2 2 3" xfId="6004" xr:uid="{00000000-0005-0000-0000-00002B1B0000}"/>
    <cellStyle name="Normal 5 3 2 2 3 2 2 3" xfId="2910" xr:uid="{00000000-0005-0000-0000-00002C1B0000}"/>
    <cellStyle name="Normal 5 3 2 2 3 2 2 3 2" xfId="7681" xr:uid="{00000000-0005-0000-0000-00002D1B0000}"/>
    <cellStyle name="Normal 5 3 2 2 3 2 2 4" xfId="6003" xr:uid="{00000000-0005-0000-0000-00002E1B0000}"/>
    <cellStyle name="Normal 5 3 2 2 3 2 3" xfId="1504" xr:uid="{00000000-0005-0000-0000-00002F1B0000}"/>
    <cellStyle name="Normal 5 3 2 2 3 2 3 2" xfId="3378" xr:uid="{00000000-0005-0000-0000-0000301B0000}"/>
    <cellStyle name="Normal 5 3 2 2 3 2 3 2 2" xfId="8148" xr:uid="{00000000-0005-0000-0000-0000311B0000}"/>
    <cellStyle name="Normal 5 3 2 2 3 2 3 3" xfId="6005" xr:uid="{00000000-0005-0000-0000-0000321B0000}"/>
    <cellStyle name="Normal 5 3 2 2 3 2 4" xfId="2444" xr:uid="{00000000-0005-0000-0000-0000331B0000}"/>
    <cellStyle name="Normal 5 3 2 2 3 2 4 2" xfId="7215" xr:uid="{00000000-0005-0000-0000-0000341B0000}"/>
    <cellStyle name="Normal 5 3 2 2 3 2 5" xfId="6002" xr:uid="{00000000-0005-0000-0000-0000351B0000}"/>
    <cellStyle name="Normal 5 3 2 2 3 3" xfId="799" xr:uid="{00000000-0005-0000-0000-0000361B0000}"/>
    <cellStyle name="Normal 5 3 2 2 3 3 2" xfId="1736" xr:uid="{00000000-0005-0000-0000-0000371B0000}"/>
    <cellStyle name="Normal 5 3 2 2 3 3 2 2" xfId="3610" xr:uid="{00000000-0005-0000-0000-0000381B0000}"/>
    <cellStyle name="Normal 5 3 2 2 3 3 2 2 2" xfId="8380" xr:uid="{00000000-0005-0000-0000-0000391B0000}"/>
    <cellStyle name="Normal 5 3 2 2 3 3 2 3" xfId="6007" xr:uid="{00000000-0005-0000-0000-00003A1B0000}"/>
    <cellStyle name="Normal 5 3 2 2 3 3 3" xfId="2676" xr:uid="{00000000-0005-0000-0000-00003B1B0000}"/>
    <cellStyle name="Normal 5 3 2 2 3 3 3 2" xfId="7447" xr:uid="{00000000-0005-0000-0000-00003C1B0000}"/>
    <cellStyle name="Normal 5 3 2 2 3 3 4" xfId="6006" xr:uid="{00000000-0005-0000-0000-00003D1B0000}"/>
    <cellStyle name="Normal 5 3 2 2 3 4" xfId="1270" xr:uid="{00000000-0005-0000-0000-00003E1B0000}"/>
    <cellStyle name="Normal 5 3 2 2 3 4 2" xfId="3144" xr:uid="{00000000-0005-0000-0000-00003F1B0000}"/>
    <cellStyle name="Normal 5 3 2 2 3 4 2 2" xfId="7914" xr:uid="{00000000-0005-0000-0000-0000401B0000}"/>
    <cellStyle name="Normal 5 3 2 2 3 4 3" xfId="6008" xr:uid="{00000000-0005-0000-0000-0000411B0000}"/>
    <cellStyle name="Normal 5 3 2 2 3 5" xfId="2210" xr:uid="{00000000-0005-0000-0000-0000421B0000}"/>
    <cellStyle name="Normal 5 3 2 2 3 5 2" xfId="6981" xr:uid="{00000000-0005-0000-0000-0000431B0000}"/>
    <cellStyle name="Normal 5 3 2 2 3 6" xfId="6001" xr:uid="{00000000-0005-0000-0000-0000441B0000}"/>
    <cellStyle name="Normal 5 3 2 2 4" xfId="442" xr:uid="{00000000-0005-0000-0000-0000451B0000}"/>
    <cellStyle name="Normal 5 3 2 2 4 2" xfId="916" xr:uid="{00000000-0005-0000-0000-0000461B0000}"/>
    <cellStyle name="Normal 5 3 2 2 4 2 2" xfId="1853" xr:uid="{00000000-0005-0000-0000-0000471B0000}"/>
    <cellStyle name="Normal 5 3 2 2 4 2 2 2" xfId="3727" xr:uid="{00000000-0005-0000-0000-0000481B0000}"/>
    <cellStyle name="Normal 5 3 2 2 4 2 2 2 2" xfId="8497" xr:uid="{00000000-0005-0000-0000-0000491B0000}"/>
    <cellStyle name="Normal 5 3 2 2 4 2 2 3" xfId="6011" xr:uid="{00000000-0005-0000-0000-00004A1B0000}"/>
    <cellStyle name="Normal 5 3 2 2 4 2 3" xfId="2793" xr:uid="{00000000-0005-0000-0000-00004B1B0000}"/>
    <cellStyle name="Normal 5 3 2 2 4 2 3 2" xfId="7564" xr:uid="{00000000-0005-0000-0000-00004C1B0000}"/>
    <cellStyle name="Normal 5 3 2 2 4 2 4" xfId="6010" xr:uid="{00000000-0005-0000-0000-00004D1B0000}"/>
    <cellStyle name="Normal 5 3 2 2 4 3" xfId="1387" xr:uid="{00000000-0005-0000-0000-00004E1B0000}"/>
    <cellStyle name="Normal 5 3 2 2 4 3 2" xfId="3261" xr:uid="{00000000-0005-0000-0000-00004F1B0000}"/>
    <cellStyle name="Normal 5 3 2 2 4 3 2 2" xfId="8031" xr:uid="{00000000-0005-0000-0000-0000501B0000}"/>
    <cellStyle name="Normal 5 3 2 2 4 3 3" xfId="6012" xr:uid="{00000000-0005-0000-0000-0000511B0000}"/>
    <cellStyle name="Normal 5 3 2 2 4 4" xfId="2327" xr:uid="{00000000-0005-0000-0000-0000521B0000}"/>
    <cellStyle name="Normal 5 3 2 2 4 4 2" xfId="7098" xr:uid="{00000000-0005-0000-0000-0000531B0000}"/>
    <cellStyle name="Normal 5 3 2 2 4 5" xfId="6009" xr:uid="{00000000-0005-0000-0000-0000541B0000}"/>
    <cellStyle name="Normal 5 3 2 2 5" xfId="694" xr:uid="{00000000-0005-0000-0000-0000551B0000}"/>
    <cellStyle name="Normal 5 3 2 2 5 2" xfId="1631" xr:uid="{00000000-0005-0000-0000-0000561B0000}"/>
    <cellStyle name="Normal 5 3 2 2 5 2 2" xfId="3505" xr:uid="{00000000-0005-0000-0000-0000571B0000}"/>
    <cellStyle name="Normal 5 3 2 2 5 2 2 2" xfId="8275" xr:uid="{00000000-0005-0000-0000-0000581B0000}"/>
    <cellStyle name="Normal 5 3 2 2 5 2 3" xfId="6014" xr:uid="{00000000-0005-0000-0000-0000591B0000}"/>
    <cellStyle name="Normal 5 3 2 2 5 3" xfId="2571" xr:uid="{00000000-0005-0000-0000-00005A1B0000}"/>
    <cellStyle name="Normal 5 3 2 2 5 3 2" xfId="7342" xr:uid="{00000000-0005-0000-0000-00005B1B0000}"/>
    <cellStyle name="Normal 5 3 2 2 5 4" xfId="6013" xr:uid="{00000000-0005-0000-0000-00005C1B0000}"/>
    <cellStyle name="Normal 5 3 2 2 6" xfId="1152" xr:uid="{00000000-0005-0000-0000-00005D1B0000}"/>
    <cellStyle name="Normal 5 3 2 2 6 2" xfId="3027" xr:uid="{00000000-0005-0000-0000-00005E1B0000}"/>
    <cellStyle name="Normal 5 3 2 2 6 2 2" xfId="7797" xr:uid="{00000000-0005-0000-0000-00005F1B0000}"/>
    <cellStyle name="Normal 5 3 2 2 6 3" xfId="6015" xr:uid="{00000000-0005-0000-0000-0000601B0000}"/>
    <cellStyle name="Normal 5 3 2 2 7" xfId="2093" xr:uid="{00000000-0005-0000-0000-0000611B0000}"/>
    <cellStyle name="Normal 5 3 2 2 7 2" xfId="6864" xr:uid="{00000000-0005-0000-0000-0000621B0000}"/>
    <cellStyle name="Normal 5 3 2 2 8" xfId="5984" xr:uid="{00000000-0005-0000-0000-0000631B0000}"/>
    <cellStyle name="Normal 5 3 2 3" xfId="194" xr:uid="{00000000-0005-0000-0000-0000641B0000}"/>
    <cellStyle name="Normal 5 3 2 3 2" xfId="351" xr:uid="{00000000-0005-0000-0000-0000651B0000}"/>
    <cellStyle name="Normal 5 3 2 3 2 2" xfId="585" xr:uid="{00000000-0005-0000-0000-0000661B0000}"/>
    <cellStyle name="Normal 5 3 2 3 2 2 2" xfId="1059" xr:uid="{00000000-0005-0000-0000-0000671B0000}"/>
    <cellStyle name="Normal 5 3 2 3 2 2 2 2" xfId="1996" xr:uid="{00000000-0005-0000-0000-0000681B0000}"/>
    <cellStyle name="Normal 5 3 2 3 2 2 2 2 2" xfId="3870" xr:uid="{00000000-0005-0000-0000-0000691B0000}"/>
    <cellStyle name="Normal 5 3 2 3 2 2 2 2 2 2" xfId="8640" xr:uid="{00000000-0005-0000-0000-00006A1B0000}"/>
    <cellStyle name="Normal 5 3 2 3 2 2 2 2 3" xfId="6020" xr:uid="{00000000-0005-0000-0000-00006B1B0000}"/>
    <cellStyle name="Normal 5 3 2 3 2 2 2 3" xfId="2936" xr:uid="{00000000-0005-0000-0000-00006C1B0000}"/>
    <cellStyle name="Normal 5 3 2 3 2 2 2 3 2" xfId="7707" xr:uid="{00000000-0005-0000-0000-00006D1B0000}"/>
    <cellStyle name="Normal 5 3 2 3 2 2 2 4" xfId="6019" xr:uid="{00000000-0005-0000-0000-00006E1B0000}"/>
    <cellStyle name="Normal 5 3 2 3 2 2 3" xfId="1530" xr:uid="{00000000-0005-0000-0000-00006F1B0000}"/>
    <cellStyle name="Normal 5 3 2 3 2 2 3 2" xfId="3404" xr:uid="{00000000-0005-0000-0000-0000701B0000}"/>
    <cellStyle name="Normal 5 3 2 3 2 2 3 2 2" xfId="8174" xr:uid="{00000000-0005-0000-0000-0000711B0000}"/>
    <cellStyle name="Normal 5 3 2 3 2 2 3 3" xfId="6021" xr:uid="{00000000-0005-0000-0000-0000721B0000}"/>
    <cellStyle name="Normal 5 3 2 3 2 2 4" xfId="2470" xr:uid="{00000000-0005-0000-0000-0000731B0000}"/>
    <cellStyle name="Normal 5 3 2 3 2 2 4 2" xfId="7241" xr:uid="{00000000-0005-0000-0000-0000741B0000}"/>
    <cellStyle name="Normal 5 3 2 3 2 2 5" xfId="6018" xr:uid="{00000000-0005-0000-0000-0000751B0000}"/>
    <cellStyle name="Normal 5 3 2 3 2 3" xfId="825" xr:uid="{00000000-0005-0000-0000-0000761B0000}"/>
    <cellStyle name="Normal 5 3 2 3 2 3 2" xfId="1762" xr:uid="{00000000-0005-0000-0000-0000771B0000}"/>
    <cellStyle name="Normal 5 3 2 3 2 3 2 2" xfId="3636" xr:uid="{00000000-0005-0000-0000-0000781B0000}"/>
    <cellStyle name="Normal 5 3 2 3 2 3 2 2 2" xfId="8406" xr:uid="{00000000-0005-0000-0000-0000791B0000}"/>
    <cellStyle name="Normal 5 3 2 3 2 3 2 3" xfId="6023" xr:uid="{00000000-0005-0000-0000-00007A1B0000}"/>
    <cellStyle name="Normal 5 3 2 3 2 3 3" xfId="2702" xr:uid="{00000000-0005-0000-0000-00007B1B0000}"/>
    <cellStyle name="Normal 5 3 2 3 2 3 3 2" xfId="7473" xr:uid="{00000000-0005-0000-0000-00007C1B0000}"/>
    <cellStyle name="Normal 5 3 2 3 2 3 4" xfId="6022" xr:uid="{00000000-0005-0000-0000-00007D1B0000}"/>
    <cellStyle name="Normal 5 3 2 3 2 4" xfId="1296" xr:uid="{00000000-0005-0000-0000-00007E1B0000}"/>
    <cellStyle name="Normal 5 3 2 3 2 4 2" xfId="3170" xr:uid="{00000000-0005-0000-0000-00007F1B0000}"/>
    <cellStyle name="Normal 5 3 2 3 2 4 2 2" xfId="7940" xr:uid="{00000000-0005-0000-0000-0000801B0000}"/>
    <cellStyle name="Normal 5 3 2 3 2 4 3" xfId="6024" xr:uid="{00000000-0005-0000-0000-0000811B0000}"/>
    <cellStyle name="Normal 5 3 2 3 2 5" xfId="2236" xr:uid="{00000000-0005-0000-0000-0000821B0000}"/>
    <cellStyle name="Normal 5 3 2 3 2 5 2" xfId="7007" xr:uid="{00000000-0005-0000-0000-0000831B0000}"/>
    <cellStyle name="Normal 5 3 2 3 2 6" xfId="6017" xr:uid="{00000000-0005-0000-0000-0000841B0000}"/>
    <cellStyle name="Normal 5 3 2 3 3" xfId="468" xr:uid="{00000000-0005-0000-0000-0000851B0000}"/>
    <cellStyle name="Normal 5 3 2 3 3 2" xfId="942" xr:uid="{00000000-0005-0000-0000-0000861B0000}"/>
    <cellStyle name="Normal 5 3 2 3 3 2 2" xfId="1879" xr:uid="{00000000-0005-0000-0000-0000871B0000}"/>
    <cellStyle name="Normal 5 3 2 3 3 2 2 2" xfId="3753" xr:uid="{00000000-0005-0000-0000-0000881B0000}"/>
    <cellStyle name="Normal 5 3 2 3 3 2 2 2 2" xfId="8523" xr:uid="{00000000-0005-0000-0000-0000891B0000}"/>
    <cellStyle name="Normal 5 3 2 3 3 2 2 3" xfId="6027" xr:uid="{00000000-0005-0000-0000-00008A1B0000}"/>
    <cellStyle name="Normal 5 3 2 3 3 2 3" xfId="2819" xr:uid="{00000000-0005-0000-0000-00008B1B0000}"/>
    <cellStyle name="Normal 5 3 2 3 3 2 3 2" xfId="7590" xr:uid="{00000000-0005-0000-0000-00008C1B0000}"/>
    <cellStyle name="Normal 5 3 2 3 3 2 4" xfId="6026" xr:uid="{00000000-0005-0000-0000-00008D1B0000}"/>
    <cellStyle name="Normal 5 3 2 3 3 3" xfId="1413" xr:uid="{00000000-0005-0000-0000-00008E1B0000}"/>
    <cellStyle name="Normal 5 3 2 3 3 3 2" xfId="3287" xr:uid="{00000000-0005-0000-0000-00008F1B0000}"/>
    <cellStyle name="Normal 5 3 2 3 3 3 2 2" xfId="8057" xr:uid="{00000000-0005-0000-0000-0000901B0000}"/>
    <cellStyle name="Normal 5 3 2 3 3 3 3" xfId="6028" xr:uid="{00000000-0005-0000-0000-0000911B0000}"/>
    <cellStyle name="Normal 5 3 2 3 3 4" xfId="2353" xr:uid="{00000000-0005-0000-0000-0000921B0000}"/>
    <cellStyle name="Normal 5 3 2 3 3 4 2" xfId="7124" xr:uid="{00000000-0005-0000-0000-0000931B0000}"/>
    <cellStyle name="Normal 5 3 2 3 3 5" xfId="6025" xr:uid="{00000000-0005-0000-0000-0000941B0000}"/>
    <cellStyle name="Normal 5 3 2 3 4" xfId="720" xr:uid="{00000000-0005-0000-0000-0000951B0000}"/>
    <cellStyle name="Normal 5 3 2 3 4 2" xfId="1657" xr:uid="{00000000-0005-0000-0000-0000961B0000}"/>
    <cellStyle name="Normal 5 3 2 3 4 2 2" xfId="3531" xr:uid="{00000000-0005-0000-0000-0000971B0000}"/>
    <cellStyle name="Normal 5 3 2 3 4 2 2 2" xfId="8301" xr:uid="{00000000-0005-0000-0000-0000981B0000}"/>
    <cellStyle name="Normal 5 3 2 3 4 2 3" xfId="6030" xr:uid="{00000000-0005-0000-0000-0000991B0000}"/>
    <cellStyle name="Normal 5 3 2 3 4 3" xfId="2597" xr:uid="{00000000-0005-0000-0000-00009A1B0000}"/>
    <cellStyle name="Normal 5 3 2 3 4 3 2" xfId="7368" xr:uid="{00000000-0005-0000-0000-00009B1B0000}"/>
    <cellStyle name="Normal 5 3 2 3 4 4" xfId="6029" xr:uid="{00000000-0005-0000-0000-00009C1B0000}"/>
    <cellStyle name="Normal 5 3 2 3 5" xfId="1178" xr:uid="{00000000-0005-0000-0000-00009D1B0000}"/>
    <cellStyle name="Normal 5 3 2 3 5 2" xfId="3053" xr:uid="{00000000-0005-0000-0000-00009E1B0000}"/>
    <cellStyle name="Normal 5 3 2 3 5 2 2" xfId="7823" xr:uid="{00000000-0005-0000-0000-00009F1B0000}"/>
    <cellStyle name="Normal 5 3 2 3 5 3" xfId="6031" xr:uid="{00000000-0005-0000-0000-0000A01B0000}"/>
    <cellStyle name="Normal 5 3 2 3 6" xfId="2119" xr:uid="{00000000-0005-0000-0000-0000A11B0000}"/>
    <cellStyle name="Normal 5 3 2 3 6 2" xfId="6890" xr:uid="{00000000-0005-0000-0000-0000A21B0000}"/>
    <cellStyle name="Normal 5 3 2 3 7" xfId="6016" xr:uid="{00000000-0005-0000-0000-0000A31B0000}"/>
    <cellStyle name="Normal 5 3 2 4" xfId="299" xr:uid="{00000000-0005-0000-0000-0000A41B0000}"/>
    <cellStyle name="Normal 5 3 2 4 2" xfId="533" xr:uid="{00000000-0005-0000-0000-0000A51B0000}"/>
    <cellStyle name="Normal 5 3 2 4 2 2" xfId="1007" xr:uid="{00000000-0005-0000-0000-0000A61B0000}"/>
    <cellStyle name="Normal 5 3 2 4 2 2 2" xfId="1944" xr:uid="{00000000-0005-0000-0000-0000A71B0000}"/>
    <cellStyle name="Normal 5 3 2 4 2 2 2 2" xfId="3818" xr:uid="{00000000-0005-0000-0000-0000A81B0000}"/>
    <cellStyle name="Normal 5 3 2 4 2 2 2 2 2" xfId="8588" xr:uid="{00000000-0005-0000-0000-0000A91B0000}"/>
    <cellStyle name="Normal 5 3 2 4 2 2 2 3" xfId="6035" xr:uid="{00000000-0005-0000-0000-0000AA1B0000}"/>
    <cellStyle name="Normal 5 3 2 4 2 2 3" xfId="2884" xr:uid="{00000000-0005-0000-0000-0000AB1B0000}"/>
    <cellStyle name="Normal 5 3 2 4 2 2 3 2" xfId="7655" xr:uid="{00000000-0005-0000-0000-0000AC1B0000}"/>
    <cellStyle name="Normal 5 3 2 4 2 2 4" xfId="6034" xr:uid="{00000000-0005-0000-0000-0000AD1B0000}"/>
    <cellStyle name="Normal 5 3 2 4 2 3" xfId="1478" xr:uid="{00000000-0005-0000-0000-0000AE1B0000}"/>
    <cellStyle name="Normal 5 3 2 4 2 3 2" xfId="3352" xr:uid="{00000000-0005-0000-0000-0000AF1B0000}"/>
    <cellStyle name="Normal 5 3 2 4 2 3 2 2" xfId="8122" xr:uid="{00000000-0005-0000-0000-0000B01B0000}"/>
    <cellStyle name="Normal 5 3 2 4 2 3 3" xfId="6036" xr:uid="{00000000-0005-0000-0000-0000B11B0000}"/>
    <cellStyle name="Normal 5 3 2 4 2 4" xfId="2418" xr:uid="{00000000-0005-0000-0000-0000B21B0000}"/>
    <cellStyle name="Normal 5 3 2 4 2 4 2" xfId="7189" xr:uid="{00000000-0005-0000-0000-0000B31B0000}"/>
    <cellStyle name="Normal 5 3 2 4 2 5" xfId="6033" xr:uid="{00000000-0005-0000-0000-0000B41B0000}"/>
    <cellStyle name="Normal 5 3 2 4 3" xfId="773" xr:uid="{00000000-0005-0000-0000-0000B51B0000}"/>
    <cellStyle name="Normal 5 3 2 4 3 2" xfId="1710" xr:uid="{00000000-0005-0000-0000-0000B61B0000}"/>
    <cellStyle name="Normal 5 3 2 4 3 2 2" xfId="3584" xr:uid="{00000000-0005-0000-0000-0000B71B0000}"/>
    <cellStyle name="Normal 5 3 2 4 3 2 2 2" xfId="8354" xr:uid="{00000000-0005-0000-0000-0000B81B0000}"/>
    <cellStyle name="Normal 5 3 2 4 3 2 3" xfId="6038" xr:uid="{00000000-0005-0000-0000-0000B91B0000}"/>
    <cellStyle name="Normal 5 3 2 4 3 3" xfId="2650" xr:uid="{00000000-0005-0000-0000-0000BA1B0000}"/>
    <cellStyle name="Normal 5 3 2 4 3 3 2" xfId="7421" xr:uid="{00000000-0005-0000-0000-0000BB1B0000}"/>
    <cellStyle name="Normal 5 3 2 4 3 4" xfId="6037" xr:uid="{00000000-0005-0000-0000-0000BC1B0000}"/>
    <cellStyle name="Normal 5 3 2 4 4" xfId="1244" xr:uid="{00000000-0005-0000-0000-0000BD1B0000}"/>
    <cellStyle name="Normal 5 3 2 4 4 2" xfId="3118" xr:uid="{00000000-0005-0000-0000-0000BE1B0000}"/>
    <cellStyle name="Normal 5 3 2 4 4 2 2" xfId="7888" xr:uid="{00000000-0005-0000-0000-0000BF1B0000}"/>
    <cellStyle name="Normal 5 3 2 4 4 3" xfId="6039" xr:uid="{00000000-0005-0000-0000-0000C01B0000}"/>
    <cellStyle name="Normal 5 3 2 4 5" xfId="2184" xr:uid="{00000000-0005-0000-0000-0000C11B0000}"/>
    <cellStyle name="Normal 5 3 2 4 5 2" xfId="6955" xr:uid="{00000000-0005-0000-0000-0000C21B0000}"/>
    <cellStyle name="Normal 5 3 2 4 6" xfId="6032" xr:uid="{00000000-0005-0000-0000-0000C31B0000}"/>
    <cellStyle name="Normal 5 3 2 5" xfId="416" xr:uid="{00000000-0005-0000-0000-0000C41B0000}"/>
    <cellStyle name="Normal 5 3 2 5 2" xfId="890" xr:uid="{00000000-0005-0000-0000-0000C51B0000}"/>
    <cellStyle name="Normal 5 3 2 5 2 2" xfId="1827" xr:uid="{00000000-0005-0000-0000-0000C61B0000}"/>
    <cellStyle name="Normal 5 3 2 5 2 2 2" xfId="3701" xr:uid="{00000000-0005-0000-0000-0000C71B0000}"/>
    <cellStyle name="Normal 5 3 2 5 2 2 2 2" xfId="8471" xr:uid="{00000000-0005-0000-0000-0000C81B0000}"/>
    <cellStyle name="Normal 5 3 2 5 2 2 3" xfId="6042" xr:uid="{00000000-0005-0000-0000-0000C91B0000}"/>
    <cellStyle name="Normal 5 3 2 5 2 3" xfId="2767" xr:uid="{00000000-0005-0000-0000-0000CA1B0000}"/>
    <cellStyle name="Normal 5 3 2 5 2 3 2" xfId="7538" xr:uid="{00000000-0005-0000-0000-0000CB1B0000}"/>
    <cellStyle name="Normal 5 3 2 5 2 4" xfId="6041" xr:uid="{00000000-0005-0000-0000-0000CC1B0000}"/>
    <cellStyle name="Normal 5 3 2 5 3" xfId="1361" xr:uid="{00000000-0005-0000-0000-0000CD1B0000}"/>
    <cellStyle name="Normal 5 3 2 5 3 2" xfId="3235" xr:uid="{00000000-0005-0000-0000-0000CE1B0000}"/>
    <cellStyle name="Normal 5 3 2 5 3 2 2" xfId="8005" xr:uid="{00000000-0005-0000-0000-0000CF1B0000}"/>
    <cellStyle name="Normal 5 3 2 5 3 3" xfId="6043" xr:uid="{00000000-0005-0000-0000-0000D01B0000}"/>
    <cellStyle name="Normal 5 3 2 5 4" xfId="2301" xr:uid="{00000000-0005-0000-0000-0000D11B0000}"/>
    <cellStyle name="Normal 5 3 2 5 4 2" xfId="7072" xr:uid="{00000000-0005-0000-0000-0000D21B0000}"/>
    <cellStyle name="Normal 5 3 2 5 5" xfId="6040" xr:uid="{00000000-0005-0000-0000-0000D31B0000}"/>
    <cellStyle name="Normal 5 3 2 6" xfId="670" xr:uid="{00000000-0005-0000-0000-0000D41B0000}"/>
    <cellStyle name="Normal 5 3 2 6 2" xfId="1607" xr:uid="{00000000-0005-0000-0000-0000D51B0000}"/>
    <cellStyle name="Normal 5 3 2 6 2 2" xfId="3481" xr:uid="{00000000-0005-0000-0000-0000D61B0000}"/>
    <cellStyle name="Normal 5 3 2 6 2 2 2" xfId="8251" xr:uid="{00000000-0005-0000-0000-0000D71B0000}"/>
    <cellStyle name="Normal 5 3 2 6 2 3" xfId="6045" xr:uid="{00000000-0005-0000-0000-0000D81B0000}"/>
    <cellStyle name="Normal 5 3 2 6 3" xfId="2547" xr:uid="{00000000-0005-0000-0000-0000D91B0000}"/>
    <cellStyle name="Normal 5 3 2 6 3 2" xfId="7318" xr:uid="{00000000-0005-0000-0000-0000DA1B0000}"/>
    <cellStyle name="Normal 5 3 2 6 4" xfId="6044" xr:uid="{00000000-0005-0000-0000-0000DB1B0000}"/>
    <cellStyle name="Normal 5 3 2 7" xfId="1126" xr:uid="{00000000-0005-0000-0000-0000DC1B0000}"/>
    <cellStyle name="Normal 5 3 2 7 2" xfId="3001" xr:uid="{00000000-0005-0000-0000-0000DD1B0000}"/>
    <cellStyle name="Normal 5 3 2 7 2 2" xfId="7771" xr:uid="{00000000-0005-0000-0000-0000DE1B0000}"/>
    <cellStyle name="Normal 5 3 2 7 3" xfId="6046" xr:uid="{00000000-0005-0000-0000-0000DF1B0000}"/>
    <cellStyle name="Normal 5 3 2 8" xfId="2067" xr:uid="{00000000-0005-0000-0000-0000E01B0000}"/>
    <cellStyle name="Normal 5 3 2 8 2" xfId="6838" xr:uid="{00000000-0005-0000-0000-0000E11B0000}"/>
    <cellStyle name="Normal 5 3 2 9" xfId="5983" xr:uid="{00000000-0005-0000-0000-0000E21B0000}"/>
    <cellStyle name="Normal 5 3 3" xfId="111" xr:uid="{00000000-0005-0000-0000-0000E31B0000}"/>
    <cellStyle name="Normal 5 3 4" xfId="158" xr:uid="{00000000-0005-0000-0000-0000E41B0000}"/>
    <cellStyle name="Normal 5 3 4 2" xfId="217" xr:uid="{00000000-0005-0000-0000-0000E51B0000}"/>
    <cellStyle name="Normal 5 3 4 2 2" xfId="373" xr:uid="{00000000-0005-0000-0000-0000E61B0000}"/>
    <cellStyle name="Normal 5 3 4 2 2 2" xfId="607" xr:uid="{00000000-0005-0000-0000-0000E71B0000}"/>
    <cellStyle name="Normal 5 3 4 2 2 2 2" xfId="1081" xr:uid="{00000000-0005-0000-0000-0000E81B0000}"/>
    <cellStyle name="Normal 5 3 4 2 2 2 2 2" xfId="2018" xr:uid="{00000000-0005-0000-0000-0000E91B0000}"/>
    <cellStyle name="Normal 5 3 4 2 2 2 2 2 2" xfId="3892" xr:uid="{00000000-0005-0000-0000-0000EA1B0000}"/>
    <cellStyle name="Normal 5 3 4 2 2 2 2 2 2 2" xfId="8662" xr:uid="{00000000-0005-0000-0000-0000EB1B0000}"/>
    <cellStyle name="Normal 5 3 4 2 2 2 2 2 3" xfId="6052" xr:uid="{00000000-0005-0000-0000-0000EC1B0000}"/>
    <cellStyle name="Normal 5 3 4 2 2 2 2 3" xfId="2958" xr:uid="{00000000-0005-0000-0000-0000ED1B0000}"/>
    <cellStyle name="Normal 5 3 4 2 2 2 2 3 2" xfId="7729" xr:uid="{00000000-0005-0000-0000-0000EE1B0000}"/>
    <cellStyle name="Normal 5 3 4 2 2 2 2 4" xfId="6051" xr:uid="{00000000-0005-0000-0000-0000EF1B0000}"/>
    <cellStyle name="Normal 5 3 4 2 2 2 3" xfId="1552" xr:uid="{00000000-0005-0000-0000-0000F01B0000}"/>
    <cellStyle name="Normal 5 3 4 2 2 2 3 2" xfId="3426" xr:uid="{00000000-0005-0000-0000-0000F11B0000}"/>
    <cellStyle name="Normal 5 3 4 2 2 2 3 2 2" xfId="8196" xr:uid="{00000000-0005-0000-0000-0000F21B0000}"/>
    <cellStyle name="Normal 5 3 4 2 2 2 3 3" xfId="6053" xr:uid="{00000000-0005-0000-0000-0000F31B0000}"/>
    <cellStyle name="Normal 5 3 4 2 2 2 4" xfId="2492" xr:uid="{00000000-0005-0000-0000-0000F41B0000}"/>
    <cellStyle name="Normal 5 3 4 2 2 2 4 2" xfId="7263" xr:uid="{00000000-0005-0000-0000-0000F51B0000}"/>
    <cellStyle name="Normal 5 3 4 2 2 2 5" xfId="6050" xr:uid="{00000000-0005-0000-0000-0000F61B0000}"/>
    <cellStyle name="Normal 5 3 4 2 2 3" xfId="847" xr:uid="{00000000-0005-0000-0000-0000F71B0000}"/>
    <cellStyle name="Normal 5 3 4 2 2 3 2" xfId="1784" xr:uid="{00000000-0005-0000-0000-0000F81B0000}"/>
    <cellStyle name="Normal 5 3 4 2 2 3 2 2" xfId="3658" xr:uid="{00000000-0005-0000-0000-0000F91B0000}"/>
    <cellStyle name="Normal 5 3 4 2 2 3 2 2 2" xfId="8428" xr:uid="{00000000-0005-0000-0000-0000FA1B0000}"/>
    <cellStyle name="Normal 5 3 4 2 2 3 2 3" xfId="6055" xr:uid="{00000000-0005-0000-0000-0000FB1B0000}"/>
    <cellStyle name="Normal 5 3 4 2 2 3 3" xfId="2724" xr:uid="{00000000-0005-0000-0000-0000FC1B0000}"/>
    <cellStyle name="Normal 5 3 4 2 2 3 3 2" xfId="7495" xr:uid="{00000000-0005-0000-0000-0000FD1B0000}"/>
    <cellStyle name="Normal 5 3 4 2 2 3 4" xfId="6054" xr:uid="{00000000-0005-0000-0000-0000FE1B0000}"/>
    <cellStyle name="Normal 5 3 4 2 2 4" xfId="1318" xr:uid="{00000000-0005-0000-0000-0000FF1B0000}"/>
    <cellStyle name="Normal 5 3 4 2 2 4 2" xfId="3192" xr:uid="{00000000-0005-0000-0000-0000001C0000}"/>
    <cellStyle name="Normal 5 3 4 2 2 4 2 2" xfId="7962" xr:uid="{00000000-0005-0000-0000-0000011C0000}"/>
    <cellStyle name="Normal 5 3 4 2 2 4 3" xfId="6056" xr:uid="{00000000-0005-0000-0000-0000021C0000}"/>
    <cellStyle name="Normal 5 3 4 2 2 5" xfId="2258" xr:uid="{00000000-0005-0000-0000-0000031C0000}"/>
    <cellStyle name="Normal 5 3 4 2 2 5 2" xfId="7029" xr:uid="{00000000-0005-0000-0000-0000041C0000}"/>
    <cellStyle name="Normal 5 3 4 2 2 6" xfId="6049" xr:uid="{00000000-0005-0000-0000-0000051C0000}"/>
    <cellStyle name="Normal 5 3 4 2 3" xfId="490" xr:uid="{00000000-0005-0000-0000-0000061C0000}"/>
    <cellStyle name="Normal 5 3 4 2 3 2" xfId="964" xr:uid="{00000000-0005-0000-0000-0000071C0000}"/>
    <cellStyle name="Normal 5 3 4 2 3 2 2" xfId="1901" xr:uid="{00000000-0005-0000-0000-0000081C0000}"/>
    <cellStyle name="Normal 5 3 4 2 3 2 2 2" xfId="3775" xr:uid="{00000000-0005-0000-0000-0000091C0000}"/>
    <cellStyle name="Normal 5 3 4 2 3 2 2 2 2" xfId="8545" xr:uid="{00000000-0005-0000-0000-00000A1C0000}"/>
    <cellStyle name="Normal 5 3 4 2 3 2 2 3" xfId="6059" xr:uid="{00000000-0005-0000-0000-00000B1C0000}"/>
    <cellStyle name="Normal 5 3 4 2 3 2 3" xfId="2841" xr:uid="{00000000-0005-0000-0000-00000C1C0000}"/>
    <cellStyle name="Normal 5 3 4 2 3 2 3 2" xfId="7612" xr:uid="{00000000-0005-0000-0000-00000D1C0000}"/>
    <cellStyle name="Normal 5 3 4 2 3 2 4" xfId="6058" xr:uid="{00000000-0005-0000-0000-00000E1C0000}"/>
    <cellStyle name="Normal 5 3 4 2 3 3" xfId="1435" xr:uid="{00000000-0005-0000-0000-00000F1C0000}"/>
    <cellStyle name="Normal 5 3 4 2 3 3 2" xfId="3309" xr:uid="{00000000-0005-0000-0000-0000101C0000}"/>
    <cellStyle name="Normal 5 3 4 2 3 3 2 2" xfId="8079" xr:uid="{00000000-0005-0000-0000-0000111C0000}"/>
    <cellStyle name="Normal 5 3 4 2 3 3 3" xfId="6060" xr:uid="{00000000-0005-0000-0000-0000121C0000}"/>
    <cellStyle name="Normal 5 3 4 2 3 4" xfId="2375" xr:uid="{00000000-0005-0000-0000-0000131C0000}"/>
    <cellStyle name="Normal 5 3 4 2 3 4 2" xfId="7146" xr:uid="{00000000-0005-0000-0000-0000141C0000}"/>
    <cellStyle name="Normal 5 3 4 2 3 5" xfId="6057" xr:uid="{00000000-0005-0000-0000-0000151C0000}"/>
    <cellStyle name="Normal 5 3 4 2 4" xfId="742" xr:uid="{00000000-0005-0000-0000-0000161C0000}"/>
    <cellStyle name="Normal 5 3 4 2 4 2" xfId="1679" xr:uid="{00000000-0005-0000-0000-0000171C0000}"/>
    <cellStyle name="Normal 5 3 4 2 4 2 2" xfId="3553" xr:uid="{00000000-0005-0000-0000-0000181C0000}"/>
    <cellStyle name="Normal 5 3 4 2 4 2 2 2" xfId="8323" xr:uid="{00000000-0005-0000-0000-0000191C0000}"/>
    <cellStyle name="Normal 5 3 4 2 4 2 3" xfId="6062" xr:uid="{00000000-0005-0000-0000-00001A1C0000}"/>
    <cellStyle name="Normal 5 3 4 2 4 3" xfId="2619" xr:uid="{00000000-0005-0000-0000-00001B1C0000}"/>
    <cellStyle name="Normal 5 3 4 2 4 3 2" xfId="7390" xr:uid="{00000000-0005-0000-0000-00001C1C0000}"/>
    <cellStyle name="Normal 5 3 4 2 4 4" xfId="6061" xr:uid="{00000000-0005-0000-0000-00001D1C0000}"/>
    <cellStyle name="Normal 5 3 4 2 5" xfId="1200" xr:uid="{00000000-0005-0000-0000-00001E1C0000}"/>
    <cellStyle name="Normal 5 3 4 2 5 2" xfId="3075" xr:uid="{00000000-0005-0000-0000-00001F1C0000}"/>
    <cellStyle name="Normal 5 3 4 2 5 2 2" xfId="7845" xr:uid="{00000000-0005-0000-0000-0000201C0000}"/>
    <cellStyle name="Normal 5 3 4 2 5 3" xfId="6063" xr:uid="{00000000-0005-0000-0000-0000211C0000}"/>
    <cellStyle name="Normal 5 3 4 2 6" xfId="2141" xr:uid="{00000000-0005-0000-0000-0000221C0000}"/>
    <cellStyle name="Normal 5 3 4 2 6 2" xfId="6912" xr:uid="{00000000-0005-0000-0000-0000231C0000}"/>
    <cellStyle name="Normal 5 3 4 2 7" xfId="6048" xr:uid="{00000000-0005-0000-0000-0000241C0000}"/>
    <cellStyle name="Normal 5 3 4 3" xfId="321" xr:uid="{00000000-0005-0000-0000-0000251C0000}"/>
    <cellStyle name="Normal 5 3 4 3 2" xfId="555" xr:uid="{00000000-0005-0000-0000-0000261C0000}"/>
    <cellStyle name="Normal 5 3 4 3 2 2" xfId="1029" xr:uid="{00000000-0005-0000-0000-0000271C0000}"/>
    <cellStyle name="Normal 5 3 4 3 2 2 2" xfId="1966" xr:uid="{00000000-0005-0000-0000-0000281C0000}"/>
    <cellStyle name="Normal 5 3 4 3 2 2 2 2" xfId="3840" xr:uid="{00000000-0005-0000-0000-0000291C0000}"/>
    <cellStyle name="Normal 5 3 4 3 2 2 2 2 2" xfId="8610" xr:uid="{00000000-0005-0000-0000-00002A1C0000}"/>
    <cellStyle name="Normal 5 3 4 3 2 2 2 3" xfId="6067" xr:uid="{00000000-0005-0000-0000-00002B1C0000}"/>
    <cellStyle name="Normal 5 3 4 3 2 2 3" xfId="2906" xr:uid="{00000000-0005-0000-0000-00002C1C0000}"/>
    <cellStyle name="Normal 5 3 4 3 2 2 3 2" xfId="7677" xr:uid="{00000000-0005-0000-0000-00002D1C0000}"/>
    <cellStyle name="Normal 5 3 4 3 2 2 4" xfId="6066" xr:uid="{00000000-0005-0000-0000-00002E1C0000}"/>
    <cellStyle name="Normal 5 3 4 3 2 3" xfId="1500" xr:uid="{00000000-0005-0000-0000-00002F1C0000}"/>
    <cellStyle name="Normal 5 3 4 3 2 3 2" xfId="3374" xr:uid="{00000000-0005-0000-0000-0000301C0000}"/>
    <cellStyle name="Normal 5 3 4 3 2 3 2 2" xfId="8144" xr:uid="{00000000-0005-0000-0000-0000311C0000}"/>
    <cellStyle name="Normal 5 3 4 3 2 3 3" xfId="6068" xr:uid="{00000000-0005-0000-0000-0000321C0000}"/>
    <cellStyle name="Normal 5 3 4 3 2 4" xfId="2440" xr:uid="{00000000-0005-0000-0000-0000331C0000}"/>
    <cellStyle name="Normal 5 3 4 3 2 4 2" xfId="7211" xr:uid="{00000000-0005-0000-0000-0000341C0000}"/>
    <cellStyle name="Normal 5 3 4 3 2 5" xfId="6065" xr:uid="{00000000-0005-0000-0000-0000351C0000}"/>
    <cellStyle name="Normal 5 3 4 3 3" xfId="795" xr:uid="{00000000-0005-0000-0000-0000361C0000}"/>
    <cellStyle name="Normal 5 3 4 3 3 2" xfId="1732" xr:uid="{00000000-0005-0000-0000-0000371C0000}"/>
    <cellStyle name="Normal 5 3 4 3 3 2 2" xfId="3606" xr:uid="{00000000-0005-0000-0000-0000381C0000}"/>
    <cellStyle name="Normal 5 3 4 3 3 2 2 2" xfId="8376" xr:uid="{00000000-0005-0000-0000-0000391C0000}"/>
    <cellStyle name="Normal 5 3 4 3 3 2 3" xfId="6070" xr:uid="{00000000-0005-0000-0000-00003A1C0000}"/>
    <cellStyle name="Normal 5 3 4 3 3 3" xfId="2672" xr:uid="{00000000-0005-0000-0000-00003B1C0000}"/>
    <cellStyle name="Normal 5 3 4 3 3 3 2" xfId="7443" xr:uid="{00000000-0005-0000-0000-00003C1C0000}"/>
    <cellStyle name="Normal 5 3 4 3 3 4" xfId="6069" xr:uid="{00000000-0005-0000-0000-00003D1C0000}"/>
    <cellStyle name="Normal 5 3 4 3 4" xfId="1266" xr:uid="{00000000-0005-0000-0000-00003E1C0000}"/>
    <cellStyle name="Normal 5 3 4 3 4 2" xfId="3140" xr:uid="{00000000-0005-0000-0000-00003F1C0000}"/>
    <cellStyle name="Normal 5 3 4 3 4 2 2" xfId="7910" xr:uid="{00000000-0005-0000-0000-0000401C0000}"/>
    <cellStyle name="Normal 5 3 4 3 4 3" xfId="6071" xr:uid="{00000000-0005-0000-0000-0000411C0000}"/>
    <cellStyle name="Normal 5 3 4 3 5" xfId="2206" xr:uid="{00000000-0005-0000-0000-0000421C0000}"/>
    <cellStyle name="Normal 5 3 4 3 5 2" xfId="6977" xr:uid="{00000000-0005-0000-0000-0000431C0000}"/>
    <cellStyle name="Normal 5 3 4 3 6" xfId="6064" xr:uid="{00000000-0005-0000-0000-0000441C0000}"/>
    <cellStyle name="Normal 5 3 4 4" xfId="438" xr:uid="{00000000-0005-0000-0000-0000451C0000}"/>
    <cellStyle name="Normal 5 3 4 4 2" xfId="912" xr:uid="{00000000-0005-0000-0000-0000461C0000}"/>
    <cellStyle name="Normal 5 3 4 4 2 2" xfId="1849" xr:uid="{00000000-0005-0000-0000-0000471C0000}"/>
    <cellStyle name="Normal 5 3 4 4 2 2 2" xfId="3723" xr:uid="{00000000-0005-0000-0000-0000481C0000}"/>
    <cellStyle name="Normal 5 3 4 4 2 2 2 2" xfId="8493" xr:uid="{00000000-0005-0000-0000-0000491C0000}"/>
    <cellStyle name="Normal 5 3 4 4 2 2 3" xfId="6074" xr:uid="{00000000-0005-0000-0000-00004A1C0000}"/>
    <cellStyle name="Normal 5 3 4 4 2 3" xfId="2789" xr:uid="{00000000-0005-0000-0000-00004B1C0000}"/>
    <cellStyle name="Normal 5 3 4 4 2 3 2" xfId="7560" xr:uid="{00000000-0005-0000-0000-00004C1C0000}"/>
    <cellStyle name="Normal 5 3 4 4 2 4" xfId="6073" xr:uid="{00000000-0005-0000-0000-00004D1C0000}"/>
    <cellStyle name="Normal 5 3 4 4 3" xfId="1383" xr:uid="{00000000-0005-0000-0000-00004E1C0000}"/>
    <cellStyle name="Normal 5 3 4 4 3 2" xfId="3257" xr:uid="{00000000-0005-0000-0000-00004F1C0000}"/>
    <cellStyle name="Normal 5 3 4 4 3 2 2" xfId="8027" xr:uid="{00000000-0005-0000-0000-0000501C0000}"/>
    <cellStyle name="Normal 5 3 4 4 3 3" xfId="6075" xr:uid="{00000000-0005-0000-0000-0000511C0000}"/>
    <cellStyle name="Normal 5 3 4 4 4" xfId="2323" xr:uid="{00000000-0005-0000-0000-0000521C0000}"/>
    <cellStyle name="Normal 5 3 4 4 4 2" xfId="7094" xr:uid="{00000000-0005-0000-0000-0000531C0000}"/>
    <cellStyle name="Normal 5 3 4 4 5" xfId="6072" xr:uid="{00000000-0005-0000-0000-0000541C0000}"/>
    <cellStyle name="Normal 5 3 4 5" xfId="690" xr:uid="{00000000-0005-0000-0000-0000551C0000}"/>
    <cellStyle name="Normal 5 3 4 5 2" xfId="1627" xr:uid="{00000000-0005-0000-0000-0000561C0000}"/>
    <cellStyle name="Normal 5 3 4 5 2 2" xfId="3501" xr:uid="{00000000-0005-0000-0000-0000571C0000}"/>
    <cellStyle name="Normal 5 3 4 5 2 2 2" xfId="8271" xr:uid="{00000000-0005-0000-0000-0000581C0000}"/>
    <cellStyle name="Normal 5 3 4 5 2 3" xfId="6077" xr:uid="{00000000-0005-0000-0000-0000591C0000}"/>
    <cellStyle name="Normal 5 3 4 5 3" xfId="2567" xr:uid="{00000000-0005-0000-0000-00005A1C0000}"/>
    <cellStyle name="Normal 5 3 4 5 3 2" xfId="7338" xr:uid="{00000000-0005-0000-0000-00005B1C0000}"/>
    <cellStyle name="Normal 5 3 4 5 4" xfId="6076" xr:uid="{00000000-0005-0000-0000-00005C1C0000}"/>
    <cellStyle name="Normal 5 3 4 6" xfId="1148" xr:uid="{00000000-0005-0000-0000-00005D1C0000}"/>
    <cellStyle name="Normal 5 3 4 6 2" xfId="3023" xr:uid="{00000000-0005-0000-0000-00005E1C0000}"/>
    <cellStyle name="Normal 5 3 4 6 2 2" xfId="7793" xr:uid="{00000000-0005-0000-0000-00005F1C0000}"/>
    <cellStyle name="Normal 5 3 4 6 3" xfId="6078" xr:uid="{00000000-0005-0000-0000-0000601C0000}"/>
    <cellStyle name="Normal 5 3 4 7" xfId="2089" xr:uid="{00000000-0005-0000-0000-0000611C0000}"/>
    <cellStyle name="Normal 5 3 4 7 2" xfId="6860" xr:uid="{00000000-0005-0000-0000-0000621C0000}"/>
    <cellStyle name="Normal 5 3 4 8" xfId="6047" xr:uid="{00000000-0005-0000-0000-0000631C0000}"/>
    <cellStyle name="Normal 5 3 5" xfId="190" xr:uid="{00000000-0005-0000-0000-0000641C0000}"/>
    <cellStyle name="Normal 5 3 5 2" xfId="347" xr:uid="{00000000-0005-0000-0000-0000651C0000}"/>
    <cellStyle name="Normal 5 3 5 2 2" xfId="581" xr:uid="{00000000-0005-0000-0000-0000661C0000}"/>
    <cellStyle name="Normal 5 3 5 2 2 2" xfId="1055" xr:uid="{00000000-0005-0000-0000-0000671C0000}"/>
    <cellStyle name="Normal 5 3 5 2 2 2 2" xfId="1992" xr:uid="{00000000-0005-0000-0000-0000681C0000}"/>
    <cellStyle name="Normal 5 3 5 2 2 2 2 2" xfId="3866" xr:uid="{00000000-0005-0000-0000-0000691C0000}"/>
    <cellStyle name="Normal 5 3 5 2 2 2 2 2 2" xfId="8636" xr:uid="{00000000-0005-0000-0000-00006A1C0000}"/>
    <cellStyle name="Normal 5 3 5 2 2 2 2 3" xfId="6083" xr:uid="{00000000-0005-0000-0000-00006B1C0000}"/>
    <cellStyle name="Normal 5 3 5 2 2 2 3" xfId="2932" xr:uid="{00000000-0005-0000-0000-00006C1C0000}"/>
    <cellStyle name="Normal 5 3 5 2 2 2 3 2" xfId="7703" xr:uid="{00000000-0005-0000-0000-00006D1C0000}"/>
    <cellStyle name="Normal 5 3 5 2 2 2 4" xfId="6082" xr:uid="{00000000-0005-0000-0000-00006E1C0000}"/>
    <cellStyle name="Normal 5 3 5 2 2 3" xfId="1526" xr:uid="{00000000-0005-0000-0000-00006F1C0000}"/>
    <cellStyle name="Normal 5 3 5 2 2 3 2" xfId="3400" xr:uid="{00000000-0005-0000-0000-0000701C0000}"/>
    <cellStyle name="Normal 5 3 5 2 2 3 2 2" xfId="8170" xr:uid="{00000000-0005-0000-0000-0000711C0000}"/>
    <cellStyle name="Normal 5 3 5 2 2 3 3" xfId="6084" xr:uid="{00000000-0005-0000-0000-0000721C0000}"/>
    <cellStyle name="Normal 5 3 5 2 2 4" xfId="2466" xr:uid="{00000000-0005-0000-0000-0000731C0000}"/>
    <cellStyle name="Normal 5 3 5 2 2 4 2" xfId="7237" xr:uid="{00000000-0005-0000-0000-0000741C0000}"/>
    <cellStyle name="Normal 5 3 5 2 2 5" xfId="6081" xr:uid="{00000000-0005-0000-0000-0000751C0000}"/>
    <cellStyle name="Normal 5 3 5 2 3" xfId="821" xr:uid="{00000000-0005-0000-0000-0000761C0000}"/>
    <cellStyle name="Normal 5 3 5 2 3 2" xfId="1758" xr:uid="{00000000-0005-0000-0000-0000771C0000}"/>
    <cellStyle name="Normal 5 3 5 2 3 2 2" xfId="3632" xr:uid="{00000000-0005-0000-0000-0000781C0000}"/>
    <cellStyle name="Normal 5 3 5 2 3 2 2 2" xfId="8402" xr:uid="{00000000-0005-0000-0000-0000791C0000}"/>
    <cellStyle name="Normal 5 3 5 2 3 2 3" xfId="6086" xr:uid="{00000000-0005-0000-0000-00007A1C0000}"/>
    <cellStyle name="Normal 5 3 5 2 3 3" xfId="2698" xr:uid="{00000000-0005-0000-0000-00007B1C0000}"/>
    <cellStyle name="Normal 5 3 5 2 3 3 2" xfId="7469" xr:uid="{00000000-0005-0000-0000-00007C1C0000}"/>
    <cellStyle name="Normal 5 3 5 2 3 4" xfId="6085" xr:uid="{00000000-0005-0000-0000-00007D1C0000}"/>
    <cellStyle name="Normal 5 3 5 2 4" xfId="1292" xr:uid="{00000000-0005-0000-0000-00007E1C0000}"/>
    <cellStyle name="Normal 5 3 5 2 4 2" xfId="3166" xr:uid="{00000000-0005-0000-0000-00007F1C0000}"/>
    <cellStyle name="Normal 5 3 5 2 4 2 2" xfId="7936" xr:uid="{00000000-0005-0000-0000-0000801C0000}"/>
    <cellStyle name="Normal 5 3 5 2 4 3" xfId="6087" xr:uid="{00000000-0005-0000-0000-0000811C0000}"/>
    <cellStyle name="Normal 5 3 5 2 5" xfId="2232" xr:uid="{00000000-0005-0000-0000-0000821C0000}"/>
    <cellStyle name="Normal 5 3 5 2 5 2" xfId="7003" xr:uid="{00000000-0005-0000-0000-0000831C0000}"/>
    <cellStyle name="Normal 5 3 5 2 6" xfId="6080" xr:uid="{00000000-0005-0000-0000-0000841C0000}"/>
    <cellStyle name="Normal 5 3 5 3" xfId="464" xr:uid="{00000000-0005-0000-0000-0000851C0000}"/>
    <cellStyle name="Normal 5 3 5 3 2" xfId="938" xr:uid="{00000000-0005-0000-0000-0000861C0000}"/>
    <cellStyle name="Normal 5 3 5 3 2 2" xfId="1875" xr:uid="{00000000-0005-0000-0000-0000871C0000}"/>
    <cellStyle name="Normal 5 3 5 3 2 2 2" xfId="3749" xr:uid="{00000000-0005-0000-0000-0000881C0000}"/>
    <cellStyle name="Normal 5 3 5 3 2 2 2 2" xfId="8519" xr:uid="{00000000-0005-0000-0000-0000891C0000}"/>
    <cellStyle name="Normal 5 3 5 3 2 2 3" xfId="6090" xr:uid="{00000000-0005-0000-0000-00008A1C0000}"/>
    <cellStyle name="Normal 5 3 5 3 2 3" xfId="2815" xr:uid="{00000000-0005-0000-0000-00008B1C0000}"/>
    <cellStyle name="Normal 5 3 5 3 2 3 2" xfId="7586" xr:uid="{00000000-0005-0000-0000-00008C1C0000}"/>
    <cellStyle name="Normal 5 3 5 3 2 4" xfId="6089" xr:uid="{00000000-0005-0000-0000-00008D1C0000}"/>
    <cellStyle name="Normal 5 3 5 3 3" xfId="1409" xr:uid="{00000000-0005-0000-0000-00008E1C0000}"/>
    <cellStyle name="Normal 5 3 5 3 3 2" xfId="3283" xr:uid="{00000000-0005-0000-0000-00008F1C0000}"/>
    <cellStyle name="Normal 5 3 5 3 3 2 2" xfId="8053" xr:uid="{00000000-0005-0000-0000-0000901C0000}"/>
    <cellStyle name="Normal 5 3 5 3 3 3" xfId="6091" xr:uid="{00000000-0005-0000-0000-0000911C0000}"/>
    <cellStyle name="Normal 5 3 5 3 4" xfId="2349" xr:uid="{00000000-0005-0000-0000-0000921C0000}"/>
    <cellStyle name="Normal 5 3 5 3 4 2" xfId="7120" xr:uid="{00000000-0005-0000-0000-0000931C0000}"/>
    <cellStyle name="Normal 5 3 5 3 5" xfId="6088" xr:uid="{00000000-0005-0000-0000-0000941C0000}"/>
    <cellStyle name="Normal 5 3 5 4" xfId="716" xr:uid="{00000000-0005-0000-0000-0000951C0000}"/>
    <cellStyle name="Normal 5 3 5 4 2" xfId="1653" xr:uid="{00000000-0005-0000-0000-0000961C0000}"/>
    <cellStyle name="Normal 5 3 5 4 2 2" xfId="3527" xr:uid="{00000000-0005-0000-0000-0000971C0000}"/>
    <cellStyle name="Normal 5 3 5 4 2 2 2" xfId="8297" xr:uid="{00000000-0005-0000-0000-0000981C0000}"/>
    <cellStyle name="Normal 5 3 5 4 2 3" xfId="6093" xr:uid="{00000000-0005-0000-0000-0000991C0000}"/>
    <cellStyle name="Normal 5 3 5 4 3" xfId="2593" xr:uid="{00000000-0005-0000-0000-00009A1C0000}"/>
    <cellStyle name="Normal 5 3 5 4 3 2" xfId="7364" xr:uid="{00000000-0005-0000-0000-00009B1C0000}"/>
    <cellStyle name="Normal 5 3 5 4 4" xfId="6092" xr:uid="{00000000-0005-0000-0000-00009C1C0000}"/>
    <cellStyle name="Normal 5 3 5 5" xfId="1174" xr:uid="{00000000-0005-0000-0000-00009D1C0000}"/>
    <cellStyle name="Normal 5 3 5 5 2" xfId="3049" xr:uid="{00000000-0005-0000-0000-00009E1C0000}"/>
    <cellStyle name="Normal 5 3 5 5 2 2" xfId="7819" xr:uid="{00000000-0005-0000-0000-00009F1C0000}"/>
    <cellStyle name="Normal 5 3 5 5 3" xfId="6094" xr:uid="{00000000-0005-0000-0000-0000A01C0000}"/>
    <cellStyle name="Normal 5 3 5 6" xfId="2115" xr:uid="{00000000-0005-0000-0000-0000A11C0000}"/>
    <cellStyle name="Normal 5 3 5 6 2" xfId="6886" xr:uid="{00000000-0005-0000-0000-0000A21C0000}"/>
    <cellStyle name="Normal 5 3 5 7" xfId="6079" xr:uid="{00000000-0005-0000-0000-0000A31C0000}"/>
    <cellStyle name="Normal 5 3 6" xfId="295" xr:uid="{00000000-0005-0000-0000-0000A41C0000}"/>
    <cellStyle name="Normal 5 3 6 2" xfId="529" xr:uid="{00000000-0005-0000-0000-0000A51C0000}"/>
    <cellStyle name="Normal 5 3 6 2 2" xfId="1003" xr:uid="{00000000-0005-0000-0000-0000A61C0000}"/>
    <cellStyle name="Normal 5 3 6 2 2 2" xfId="1940" xr:uid="{00000000-0005-0000-0000-0000A71C0000}"/>
    <cellStyle name="Normal 5 3 6 2 2 2 2" xfId="3814" xr:uid="{00000000-0005-0000-0000-0000A81C0000}"/>
    <cellStyle name="Normal 5 3 6 2 2 2 2 2" xfId="8584" xr:uid="{00000000-0005-0000-0000-0000A91C0000}"/>
    <cellStyle name="Normal 5 3 6 2 2 2 3" xfId="6098" xr:uid="{00000000-0005-0000-0000-0000AA1C0000}"/>
    <cellStyle name="Normal 5 3 6 2 2 3" xfId="2880" xr:uid="{00000000-0005-0000-0000-0000AB1C0000}"/>
    <cellStyle name="Normal 5 3 6 2 2 3 2" xfId="7651" xr:uid="{00000000-0005-0000-0000-0000AC1C0000}"/>
    <cellStyle name="Normal 5 3 6 2 2 4" xfId="6097" xr:uid="{00000000-0005-0000-0000-0000AD1C0000}"/>
    <cellStyle name="Normal 5 3 6 2 3" xfId="1474" xr:uid="{00000000-0005-0000-0000-0000AE1C0000}"/>
    <cellStyle name="Normal 5 3 6 2 3 2" xfId="3348" xr:uid="{00000000-0005-0000-0000-0000AF1C0000}"/>
    <cellStyle name="Normal 5 3 6 2 3 2 2" xfId="8118" xr:uid="{00000000-0005-0000-0000-0000B01C0000}"/>
    <cellStyle name="Normal 5 3 6 2 3 3" xfId="6099" xr:uid="{00000000-0005-0000-0000-0000B11C0000}"/>
    <cellStyle name="Normal 5 3 6 2 4" xfId="2414" xr:uid="{00000000-0005-0000-0000-0000B21C0000}"/>
    <cellStyle name="Normal 5 3 6 2 4 2" xfId="7185" xr:uid="{00000000-0005-0000-0000-0000B31C0000}"/>
    <cellStyle name="Normal 5 3 6 2 5" xfId="6096" xr:uid="{00000000-0005-0000-0000-0000B41C0000}"/>
    <cellStyle name="Normal 5 3 6 3" xfId="769" xr:uid="{00000000-0005-0000-0000-0000B51C0000}"/>
    <cellStyle name="Normal 5 3 6 3 2" xfId="1706" xr:uid="{00000000-0005-0000-0000-0000B61C0000}"/>
    <cellStyle name="Normal 5 3 6 3 2 2" xfId="3580" xr:uid="{00000000-0005-0000-0000-0000B71C0000}"/>
    <cellStyle name="Normal 5 3 6 3 2 2 2" xfId="8350" xr:uid="{00000000-0005-0000-0000-0000B81C0000}"/>
    <cellStyle name="Normal 5 3 6 3 2 3" xfId="6101" xr:uid="{00000000-0005-0000-0000-0000B91C0000}"/>
    <cellStyle name="Normal 5 3 6 3 3" xfId="2646" xr:uid="{00000000-0005-0000-0000-0000BA1C0000}"/>
    <cellStyle name="Normal 5 3 6 3 3 2" xfId="7417" xr:uid="{00000000-0005-0000-0000-0000BB1C0000}"/>
    <cellStyle name="Normal 5 3 6 3 4" xfId="6100" xr:uid="{00000000-0005-0000-0000-0000BC1C0000}"/>
    <cellStyle name="Normal 5 3 6 4" xfId="1240" xr:uid="{00000000-0005-0000-0000-0000BD1C0000}"/>
    <cellStyle name="Normal 5 3 6 4 2" xfId="3114" xr:uid="{00000000-0005-0000-0000-0000BE1C0000}"/>
    <cellStyle name="Normal 5 3 6 4 2 2" xfId="7884" xr:uid="{00000000-0005-0000-0000-0000BF1C0000}"/>
    <cellStyle name="Normal 5 3 6 4 3" xfId="6102" xr:uid="{00000000-0005-0000-0000-0000C01C0000}"/>
    <cellStyle name="Normal 5 3 6 5" xfId="2180" xr:uid="{00000000-0005-0000-0000-0000C11C0000}"/>
    <cellStyle name="Normal 5 3 6 5 2" xfId="6951" xr:uid="{00000000-0005-0000-0000-0000C21C0000}"/>
    <cellStyle name="Normal 5 3 6 6" xfId="6095" xr:uid="{00000000-0005-0000-0000-0000C31C0000}"/>
    <cellStyle name="Normal 5 3 7" xfId="412" xr:uid="{00000000-0005-0000-0000-0000C41C0000}"/>
    <cellStyle name="Normal 5 3 7 2" xfId="886" xr:uid="{00000000-0005-0000-0000-0000C51C0000}"/>
    <cellStyle name="Normal 5 3 7 2 2" xfId="1823" xr:uid="{00000000-0005-0000-0000-0000C61C0000}"/>
    <cellStyle name="Normal 5 3 7 2 2 2" xfId="3697" xr:uid="{00000000-0005-0000-0000-0000C71C0000}"/>
    <cellStyle name="Normal 5 3 7 2 2 2 2" xfId="8467" xr:uid="{00000000-0005-0000-0000-0000C81C0000}"/>
    <cellStyle name="Normal 5 3 7 2 2 3" xfId="6105" xr:uid="{00000000-0005-0000-0000-0000C91C0000}"/>
    <cellStyle name="Normal 5 3 7 2 3" xfId="2763" xr:uid="{00000000-0005-0000-0000-0000CA1C0000}"/>
    <cellStyle name="Normal 5 3 7 2 3 2" xfId="7534" xr:uid="{00000000-0005-0000-0000-0000CB1C0000}"/>
    <cellStyle name="Normal 5 3 7 2 4" xfId="6104" xr:uid="{00000000-0005-0000-0000-0000CC1C0000}"/>
    <cellStyle name="Normal 5 3 7 3" xfId="1357" xr:uid="{00000000-0005-0000-0000-0000CD1C0000}"/>
    <cellStyle name="Normal 5 3 7 3 2" xfId="3231" xr:uid="{00000000-0005-0000-0000-0000CE1C0000}"/>
    <cellStyle name="Normal 5 3 7 3 2 2" xfId="8001" xr:uid="{00000000-0005-0000-0000-0000CF1C0000}"/>
    <cellStyle name="Normal 5 3 7 3 3" xfId="6106" xr:uid="{00000000-0005-0000-0000-0000D01C0000}"/>
    <cellStyle name="Normal 5 3 7 4" xfId="2297" xr:uid="{00000000-0005-0000-0000-0000D11C0000}"/>
    <cellStyle name="Normal 5 3 7 4 2" xfId="7068" xr:uid="{00000000-0005-0000-0000-0000D21C0000}"/>
    <cellStyle name="Normal 5 3 7 5" xfId="6103" xr:uid="{00000000-0005-0000-0000-0000D31C0000}"/>
    <cellStyle name="Normal 5 3 8" xfId="666" xr:uid="{00000000-0005-0000-0000-0000D41C0000}"/>
    <cellStyle name="Normal 5 3 8 2" xfId="1603" xr:uid="{00000000-0005-0000-0000-0000D51C0000}"/>
    <cellStyle name="Normal 5 3 8 2 2" xfId="3477" xr:uid="{00000000-0005-0000-0000-0000D61C0000}"/>
    <cellStyle name="Normal 5 3 8 2 2 2" xfId="8247" xr:uid="{00000000-0005-0000-0000-0000D71C0000}"/>
    <cellStyle name="Normal 5 3 8 2 3" xfId="6108" xr:uid="{00000000-0005-0000-0000-0000D81C0000}"/>
    <cellStyle name="Normal 5 3 8 3" xfId="2543" xr:uid="{00000000-0005-0000-0000-0000D91C0000}"/>
    <cellStyle name="Normal 5 3 8 3 2" xfId="7314" xr:uid="{00000000-0005-0000-0000-0000DA1C0000}"/>
    <cellStyle name="Normal 5 3 8 4" xfId="6107" xr:uid="{00000000-0005-0000-0000-0000DB1C0000}"/>
    <cellStyle name="Normal 5 3 9" xfId="1122" xr:uid="{00000000-0005-0000-0000-0000DC1C0000}"/>
    <cellStyle name="Normal 5 3 9 2" xfId="2997" xr:uid="{00000000-0005-0000-0000-0000DD1C0000}"/>
    <cellStyle name="Normal 5 3 9 2 2" xfId="7767" xr:uid="{00000000-0005-0000-0000-0000DE1C0000}"/>
    <cellStyle name="Normal 5 3 9 3" xfId="6109" xr:uid="{00000000-0005-0000-0000-0000DF1C0000}"/>
    <cellStyle name="Normal 5 4" xfId="141" xr:uid="{00000000-0005-0000-0000-0000E01C0000}"/>
    <cellStyle name="Normal 5 4 2" xfId="200" xr:uid="{00000000-0005-0000-0000-0000E11C0000}"/>
    <cellStyle name="Normal 5 4 2 2" xfId="356" xr:uid="{00000000-0005-0000-0000-0000E21C0000}"/>
    <cellStyle name="Normal 5 4 2 2 2" xfId="590" xr:uid="{00000000-0005-0000-0000-0000E31C0000}"/>
    <cellStyle name="Normal 5 4 2 2 2 2" xfId="1064" xr:uid="{00000000-0005-0000-0000-0000E41C0000}"/>
    <cellStyle name="Normal 5 4 2 2 2 2 2" xfId="2001" xr:uid="{00000000-0005-0000-0000-0000E51C0000}"/>
    <cellStyle name="Normal 5 4 2 2 2 2 2 2" xfId="3875" xr:uid="{00000000-0005-0000-0000-0000E61C0000}"/>
    <cellStyle name="Normal 5 4 2 2 2 2 2 2 2" xfId="8645" xr:uid="{00000000-0005-0000-0000-0000E71C0000}"/>
    <cellStyle name="Normal 5 4 2 2 2 2 2 3" xfId="6115" xr:uid="{00000000-0005-0000-0000-0000E81C0000}"/>
    <cellStyle name="Normal 5 4 2 2 2 2 3" xfId="2941" xr:uid="{00000000-0005-0000-0000-0000E91C0000}"/>
    <cellStyle name="Normal 5 4 2 2 2 2 3 2" xfId="7712" xr:uid="{00000000-0005-0000-0000-0000EA1C0000}"/>
    <cellStyle name="Normal 5 4 2 2 2 2 4" xfId="6114" xr:uid="{00000000-0005-0000-0000-0000EB1C0000}"/>
    <cellStyle name="Normal 5 4 2 2 2 3" xfId="1535" xr:uid="{00000000-0005-0000-0000-0000EC1C0000}"/>
    <cellStyle name="Normal 5 4 2 2 2 3 2" xfId="3409" xr:uid="{00000000-0005-0000-0000-0000ED1C0000}"/>
    <cellStyle name="Normal 5 4 2 2 2 3 2 2" xfId="8179" xr:uid="{00000000-0005-0000-0000-0000EE1C0000}"/>
    <cellStyle name="Normal 5 4 2 2 2 3 3" xfId="6116" xr:uid="{00000000-0005-0000-0000-0000EF1C0000}"/>
    <cellStyle name="Normal 5 4 2 2 2 4" xfId="2475" xr:uid="{00000000-0005-0000-0000-0000F01C0000}"/>
    <cellStyle name="Normal 5 4 2 2 2 4 2" xfId="7246" xr:uid="{00000000-0005-0000-0000-0000F11C0000}"/>
    <cellStyle name="Normal 5 4 2 2 2 5" xfId="6113" xr:uid="{00000000-0005-0000-0000-0000F21C0000}"/>
    <cellStyle name="Normal 5 4 2 2 3" xfId="830" xr:uid="{00000000-0005-0000-0000-0000F31C0000}"/>
    <cellStyle name="Normal 5 4 2 2 3 2" xfId="1767" xr:uid="{00000000-0005-0000-0000-0000F41C0000}"/>
    <cellStyle name="Normal 5 4 2 2 3 2 2" xfId="3641" xr:uid="{00000000-0005-0000-0000-0000F51C0000}"/>
    <cellStyle name="Normal 5 4 2 2 3 2 2 2" xfId="8411" xr:uid="{00000000-0005-0000-0000-0000F61C0000}"/>
    <cellStyle name="Normal 5 4 2 2 3 2 3" xfId="6118" xr:uid="{00000000-0005-0000-0000-0000F71C0000}"/>
    <cellStyle name="Normal 5 4 2 2 3 3" xfId="2707" xr:uid="{00000000-0005-0000-0000-0000F81C0000}"/>
    <cellStyle name="Normal 5 4 2 2 3 3 2" xfId="7478" xr:uid="{00000000-0005-0000-0000-0000F91C0000}"/>
    <cellStyle name="Normal 5 4 2 2 3 4" xfId="6117" xr:uid="{00000000-0005-0000-0000-0000FA1C0000}"/>
    <cellStyle name="Normal 5 4 2 2 4" xfId="1301" xr:uid="{00000000-0005-0000-0000-0000FB1C0000}"/>
    <cellStyle name="Normal 5 4 2 2 4 2" xfId="3175" xr:uid="{00000000-0005-0000-0000-0000FC1C0000}"/>
    <cellStyle name="Normal 5 4 2 2 4 2 2" xfId="7945" xr:uid="{00000000-0005-0000-0000-0000FD1C0000}"/>
    <cellStyle name="Normal 5 4 2 2 4 3" xfId="6119" xr:uid="{00000000-0005-0000-0000-0000FE1C0000}"/>
    <cellStyle name="Normal 5 4 2 2 5" xfId="2241" xr:uid="{00000000-0005-0000-0000-0000FF1C0000}"/>
    <cellStyle name="Normal 5 4 2 2 5 2" xfId="7012" xr:uid="{00000000-0005-0000-0000-0000001D0000}"/>
    <cellStyle name="Normal 5 4 2 2 6" xfId="6112" xr:uid="{00000000-0005-0000-0000-0000011D0000}"/>
    <cellStyle name="Normal 5 4 2 3" xfId="473" xr:uid="{00000000-0005-0000-0000-0000021D0000}"/>
    <cellStyle name="Normal 5 4 2 3 2" xfId="947" xr:uid="{00000000-0005-0000-0000-0000031D0000}"/>
    <cellStyle name="Normal 5 4 2 3 2 2" xfId="1884" xr:uid="{00000000-0005-0000-0000-0000041D0000}"/>
    <cellStyle name="Normal 5 4 2 3 2 2 2" xfId="3758" xr:uid="{00000000-0005-0000-0000-0000051D0000}"/>
    <cellStyle name="Normal 5 4 2 3 2 2 2 2" xfId="8528" xr:uid="{00000000-0005-0000-0000-0000061D0000}"/>
    <cellStyle name="Normal 5 4 2 3 2 2 3" xfId="6122" xr:uid="{00000000-0005-0000-0000-0000071D0000}"/>
    <cellStyle name="Normal 5 4 2 3 2 3" xfId="2824" xr:uid="{00000000-0005-0000-0000-0000081D0000}"/>
    <cellStyle name="Normal 5 4 2 3 2 3 2" xfId="7595" xr:uid="{00000000-0005-0000-0000-0000091D0000}"/>
    <cellStyle name="Normal 5 4 2 3 2 4" xfId="6121" xr:uid="{00000000-0005-0000-0000-00000A1D0000}"/>
    <cellStyle name="Normal 5 4 2 3 3" xfId="1418" xr:uid="{00000000-0005-0000-0000-00000B1D0000}"/>
    <cellStyle name="Normal 5 4 2 3 3 2" xfId="3292" xr:uid="{00000000-0005-0000-0000-00000C1D0000}"/>
    <cellStyle name="Normal 5 4 2 3 3 2 2" xfId="8062" xr:uid="{00000000-0005-0000-0000-00000D1D0000}"/>
    <cellStyle name="Normal 5 4 2 3 3 3" xfId="6123" xr:uid="{00000000-0005-0000-0000-00000E1D0000}"/>
    <cellStyle name="Normal 5 4 2 3 4" xfId="2358" xr:uid="{00000000-0005-0000-0000-00000F1D0000}"/>
    <cellStyle name="Normal 5 4 2 3 4 2" xfId="7129" xr:uid="{00000000-0005-0000-0000-0000101D0000}"/>
    <cellStyle name="Normal 5 4 2 3 5" xfId="6120" xr:uid="{00000000-0005-0000-0000-0000111D0000}"/>
    <cellStyle name="Normal 5 4 2 4" xfId="725" xr:uid="{00000000-0005-0000-0000-0000121D0000}"/>
    <cellStyle name="Normal 5 4 2 4 2" xfId="1662" xr:uid="{00000000-0005-0000-0000-0000131D0000}"/>
    <cellStyle name="Normal 5 4 2 4 2 2" xfId="3536" xr:uid="{00000000-0005-0000-0000-0000141D0000}"/>
    <cellStyle name="Normal 5 4 2 4 2 2 2" xfId="8306" xr:uid="{00000000-0005-0000-0000-0000151D0000}"/>
    <cellStyle name="Normal 5 4 2 4 2 3" xfId="6125" xr:uid="{00000000-0005-0000-0000-0000161D0000}"/>
    <cellStyle name="Normal 5 4 2 4 3" xfId="2602" xr:uid="{00000000-0005-0000-0000-0000171D0000}"/>
    <cellStyle name="Normal 5 4 2 4 3 2" xfId="7373" xr:uid="{00000000-0005-0000-0000-0000181D0000}"/>
    <cellStyle name="Normal 5 4 2 4 4" xfId="6124" xr:uid="{00000000-0005-0000-0000-0000191D0000}"/>
    <cellStyle name="Normal 5 4 2 5" xfId="1183" xr:uid="{00000000-0005-0000-0000-00001A1D0000}"/>
    <cellStyle name="Normal 5 4 2 5 2" xfId="3058" xr:uid="{00000000-0005-0000-0000-00001B1D0000}"/>
    <cellStyle name="Normal 5 4 2 5 2 2" xfId="7828" xr:uid="{00000000-0005-0000-0000-00001C1D0000}"/>
    <cellStyle name="Normal 5 4 2 5 3" xfId="6126" xr:uid="{00000000-0005-0000-0000-00001D1D0000}"/>
    <cellStyle name="Normal 5 4 2 6" xfId="2124" xr:uid="{00000000-0005-0000-0000-00001E1D0000}"/>
    <cellStyle name="Normal 5 4 2 6 2" xfId="6895" xr:uid="{00000000-0005-0000-0000-00001F1D0000}"/>
    <cellStyle name="Normal 5 4 2 7" xfId="6111" xr:uid="{00000000-0005-0000-0000-0000201D0000}"/>
    <cellStyle name="Normal 5 4 3" xfId="304" xr:uid="{00000000-0005-0000-0000-0000211D0000}"/>
    <cellStyle name="Normal 5 4 3 2" xfId="538" xr:uid="{00000000-0005-0000-0000-0000221D0000}"/>
    <cellStyle name="Normal 5 4 3 2 2" xfId="1012" xr:uid="{00000000-0005-0000-0000-0000231D0000}"/>
    <cellStyle name="Normal 5 4 3 2 2 2" xfId="1949" xr:uid="{00000000-0005-0000-0000-0000241D0000}"/>
    <cellStyle name="Normal 5 4 3 2 2 2 2" xfId="3823" xr:uid="{00000000-0005-0000-0000-0000251D0000}"/>
    <cellStyle name="Normal 5 4 3 2 2 2 2 2" xfId="8593" xr:uid="{00000000-0005-0000-0000-0000261D0000}"/>
    <cellStyle name="Normal 5 4 3 2 2 2 3" xfId="6130" xr:uid="{00000000-0005-0000-0000-0000271D0000}"/>
    <cellStyle name="Normal 5 4 3 2 2 3" xfId="2889" xr:uid="{00000000-0005-0000-0000-0000281D0000}"/>
    <cellStyle name="Normal 5 4 3 2 2 3 2" xfId="7660" xr:uid="{00000000-0005-0000-0000-0000291D0000}"/>
    <cellStyle name="Normal 5 4 3 2 2 4" xfId="6129" xr:uid="{00000000-0005-0000-0000-00002A1D0000}"/>
    <cellStyle name="Normal 5 4 3 2 3" xfId="1483" xr:uid="{00000000-0005-0000-0000-00002B1D0000}"/>
    <cellStyle name="Normal 5 4 3 2 3 2" xfId="3357" xr:uid="{00000000-0005-0000-0000-00002C1D0000}"/>
    <cellStyle name="Normal 5 4 3 2 3 2 2" xfId="8127" xr:uid="{00000000-0005-0000-0000-00002D1D0000}"/>
    <cellStyle name="Normal 5 4 3 2 3 3" xfId="6131" xr:uid="{00000000-0005-0000-0000-00002E1D0000}"/>
    <cellStyle name="Normal 5 4 3 2 4" xfId="2423" xr:uid="{00000000-0005-0000-0000-00002F1D0000}"/>
    <cellStyle name="Normal 5 4 3 2 4 2" xfId="7194" xr:uid="{00000000-0005-0000-0000-0000301D0000}"/>
    <cellStyle name="Normal 5 4 3 2 5" xfId="6128" xr:uid="{00000000-0005-0000-0000-0000311D0000}"/>
    <cellStyle name="Normal 5 4 3 3" xfId="778" xr:uid="{00000000-0005-0000-0000-0000321D0000}"/>
    <cellStyle name="Normal 5 4 3 3 2" xfId="1715" xr:uid="{00000000-0005-0000-0000-0000331D0000}"/>
    <cellStyle name="Normal 5 4 3 3 2 2" xfId="3589" xr:uid="{00000000-0005-0000-0000-0000341D0000}"/>
    <cellStyle name="Normal 5 4 3 3 2 2 2" xfId="8359" xr:uid="{00000000-0005-0000-0000-0000351D0000}"/>
    <cellStyle name="Normal 5 4 3 3 2 3" xfId="6133" xr:uid="{00000000-0005-0000-0000-0000361D0000}"/>
    <cellStyle name="Normal 5 4 3 3 3" xfId="2655" xr:uid="{00000000-0005-0000-0000-0000371D0000}"/>
    <cellStyle name="Normal 5 4 3 3 3 2" xfId="7426" xr:uid="{00000000-0005-0000-0000-0000381D0000}"/>
    <cellStyle name="Normal 5 4 3 3 4" xfId="6132" xr:uid="{00000000-0005-0000-0000-0000391D0000}"/>
    <cellStyle name="Normal 5 4 3 4" xfId="1249" xr:uid="{00000000-0005-0000-0000-00003A1D0000}"/>
    <cellStyle name="Normal 5 4 3 4 2" xfId="3123" xr:uid="{00000000-0005-0000-0000-00003B1D0000}"/>
    <cellStyle name="Normal 5 4 3 4 2 2" xfId="7893" xr:uid="{00000000-0005-0000-0000-00003C1D0000}"/>
    <cellStyle name="Normal 5 4 3 4 3" xfId="6134" xr:uid="{00000000-0005-0000-0000-00003D1D0000}"/>
    <cellStyle name="Normal 5 4 3 5" xfId="2189" xr:uid="{00000000-0005-0000-0000-00003E1D0000}"/>
    <cellStyle name="Normal 5 4 3 5 2" xfId="6960" xr:uid="{00000000-0005-0000-0000-00003F1D0000}"/>
    <cellStyle name="Normal 5 4 3 6" xfId="6127" xr:uid="{00000000-0005-0000-0000-0000401D0000}"/>
    <cellStyle name="Normal 5 4 4" xfId="421" xr:uid="{00000000-0005-0000-0000-0000411D0000}"/>
    <cellStyle name="Normal 5 4 4 2" xfId="895" xr:uid="{00000000-0005-0000-0000-0000421D0000}"/>
    <cellStyle name="Normal 5 4 4 2 2" xfId="1832" xr:uid="{00000000-0005-0000-0000-0000431D0000}"/>
    <cellStyle name="Normal 5 4 4 2 2 2" xfId="3706" xr:uid="{00000000-0005-0000-0000-0000441D0000}"/>
    <cellStyle name="Normal 5 4 4 2 2 2 2" xfId="8476" xr:uid="{00000000-0005-0000-0000-0000451D0000}"/>
    <cellStyle name="Normal 5 4 4 2 2 3" xfId="6137" xr:uid="{00000000-0005-0000-0000-0000461D0000}"/>
    <cellStyle name="Normal 5 4 4 2 3" xfId="2772" xr:uid="{00000000-0005-0000-0000-0000471D0000}"/>
    <cellStyle name="Normal 5 4 4 2 3 2" xfId="7543" xr:uid="{00000000-0005-0000-0000-0000481D0000}"/>
    <cellStyle name="Normal 5 4 4 2 4" xfId="6136" xr:uid="{00000000-0005-0000-0000-0000491D0000}"/>
    <cellStyle name="Normal 5 4 4 3" xfId="1366" xr:uid="{00000000-0005-0000-0000-00004A1D0000}"/>
    <cellStyle name="Normal 5 4 4 3 2" xfId="3240" xr:uid="{00000000-0005-0000-0000-00004B1D0000}"/>
    <cellStyle name="Normal 5 4 4 3 2 2" xfId="8010" xr:uid="{00000000-0005-0000-0000-00004C1D0000}"/>
    <cellStyle name="Normal 5 4 4 3 3" xfId="6138" xr:uid="{00000000-0005-0000-0000-00004D1D0000}"/>
    <cellStyle name="Normal 5 4 4 4" xfId="2306" xr:uid="{00000000-0005-0000-0000-00004E1D0000}"/>
    <cellStyle name="Normal 5 4 4 4 2" xfId="7077" xr:uid="{00000000-0005-0000-0000-00004F1D0000}"/>
    <cellStyle name="Normal 5 4 4 5" xfId="6135" xr:uid="{00000000-0005-0000-0000-0000501D0000}"/>
    <cellStyle name="Normal 5 4 5" xfId="673" xr:uid="{00000000-0005-0000-0000-0000511D0000}"/>
    <cellStyle name="Normal 5 4 5 2" xfId="1610" xr:uid="{00000000-0005-0000-0000-0000521D0000}"/>
    <cellStyle name="Normal 5 4 5 2 2" xfId="3484" xr:uid="{00000000-0005-0000-0000-0000531D0000}"/>
    <cellStyle name="Normal 5 4 5 2 2 2" xfId="8254" xr:uid="{00000000-0005-0000-0000-0000541D0000}"/>
    <cellStyle name="Normal 5 4 5 2 3" xfId="6140" xr:uid="{00000000-0005-0000-0000-0000551D0000}"/>
    <cellStyle name="Normal 5 4 5 3" xfId="2550" xr:uid="{00000000-0005-0000-0000-0000561D0000}"/>
    <cellStyle name="Normal 5 4 5 3 2" xfId="7321" xr:uid="{00000000-0005-0000-0000-0000571D0000}"/>
    <cellStyle name="Normal 5 4 5 4" xfId="6139" xr:uid="{00000000-0005-0000-0000-0000581D0000}"/>
    <cellStyle name="Normal 5 4 6" xfId="1131" xr:uid="{00000000-0005-0000-0000-0000591D0000}"/>
    <cellStyle name="Normal 5 4 6 2" xfId="3006" xr:uid="{00000000-0005-0000-0000-00005A1D0000}"/>
    <cellStyle name="Normal 5 4 6 2 2" xfId="7776" xr:uid="{00000000-0005-0000-0000-00005B1D0000}"/>
    <cellStyle name="Normal 5 4 6 3" xfId="6141" xr:uid="{00000000-0005-0000-0000-00005C1D0000}"/>
    <cellStyle name="Normal 5 4 7" xfId="2072" xr:uid="{00000000-0005-0000-0000-00005D1D0000}"/>
    <cellStyle name="Normal 5 4 7 2" xfId="6843" xr:uid="{00000000-0005-0000-0000-00005E1D0000}"/>
    <cellStyle name="Normal 5 4 8" xfId="6110" xr:uid="{00000000-0005-0000-0000-00005F1D0000}"/>
    <cellStyle name="Normal 5 5" xfId="173" xr:uid="{00000000-0005-0000-0000-0000601D0000}"/>
    <cellStyle name="Normal 5 5 2" xfId="330" xr:uid="{00000000-0005-0000-0000-0000611D0000}"/>
    <cellStyle name="Normal 5 5 2 2" xfId="564" xr:uid="{00000000-0005-0000-0000-0000621D0000}"/>
    <cellStyle name="Normal 5 5 2 2 2" xfId="1038" xr:uid="{00000000-0005-0000-0000-0000631D0000}"/>
    <cellStyle name="Normal 5 5 2 2 2 2" xfId="1975" xr:uid="{00000000-0005-0000-0000-0000641D0000}"/>
    <cellStyle name="Normal 5 5 2 2 2 2 2" xfId="3849" xr:uid="{00000000-0005-0000-0000-0000651D0000}"/>
    <cellStyle name="Normal 5 5 2 2 2 2 2 2" xfId="8619" xr:uid="{00000000-0005-0000-0000-0000661D0000}"/>
    <cellStyle name="Normal 5 5 2 2 2 2 3" xfId="6146" xr:uid="{00000000-0005-0000-0000-0000671D0000}"/>
    <cellStyle name="Normal 5 5 2 2 2 3" xfId="2915" xr:uid="{00000000-0005-0000-0000-0000681D0000}"/>
    <cellStyle name="Normal 5 5 2 2 2 3 2" xfId="7686" xr:uid="{00000000-0005-0000-0000-0000691D0000}"/>
    <cellStyle name="Normal 5 5 2 2 2 4" xfId="6145" xr:uid="{00000000-0005-0000-0000-00006A1D0000}"/>
    <cellStyle name="Normal 5 5 2 2 3" xfId="1509" xr:uid="{00000000-0005-0000-0000-00006B1D0000}"/>
    <cellStyle name="Normal 5 5 2 2 3 2" xfId="3383" xr:uid="{00000000-0005-0000-0000-00006C1D0000}"/>
    <cellStyle name="Normal 5 5 2 2 3 2 2" xfId="8153" xr:uid="{00000000-0005-0000-0000-00006D1D0000}"/>
    <cellStyle name="Normal 5 5 2 2 3 3" xfId="6147" xr:uid="{00000000-0005-0000-0000-00006E1D0000}"/>
    <cellStyle name="Normal 5 5 2 2 4" xfId="2449" xr:uid="{00000000-0005-0000-0000-00006F1D0000}"/>
    <cellStyle name="Normal 5 5 2 2 4 2" xfId="7220" xr:uid="{00000000-0005-0000-0000-0000701D0000}"/>
    <cellStyle name="Normal 5 5 2 2 5" xfId="6144" xr:uid="{00000000-0005-0000-0000-0000711D0000}"/>
    <cellStyle name="Normal 5 5 2 3" xfId="804" xr:uid="{00000000-0005-0000-0000-0000721D0000}"/>
    <cellStyle name="Normal 5 5 2 3 2" xfId="1741" xr:uid="{00000000-0005-0000-0000-0000731D0000}"/>
    <cellStyle name="Normal 5 5 2 3 2 2" xfId="3615" xr:uid="{00000000-0005-0000-0000-0000741D0000}"/>
    <cellStyle name="Normal 5 5 2 3 2 2 2" xfId="8385" xr:uid="{00000000-0005-0000-0000-0000751D0000}"/>
    <cellStyle name="Normal 5 5 2 3 2 3" xfId="6149" xr:uid="{00000000-0005-0000-0000-0000761D0000}"/>
    <cellStyle name="Normal 5 5 2 3 3" xfId="2681" xr:uid="{00000000-0005-0000-0000-0000771D0000}"/>
    <cellStyle name="Normal 5 5 2 3 3 2" xfId="7452" xr:uid="{00000000-0005-0000-0000-0000781D0000}"/>
    <cellStyle name="Normal 5 5 2 3 4" xfId="6148" xr:uid="{00000000-0005-0000-0000-0000791D0000}"/>
    <cellStyle name="Normal 5 5 2 4" xfId="1275" xr:uid="{00000000-0005-0000-0000-00007A1D0000}"/>
    <cellStyle name="Normal 5 5 2 4 2" xfId="3149" xr:uid="{00000000-0005-0000-0000-00007B1D0000}"/>
    <cellStyle name="Normal 5 5 2 4 2 2" xfId="7919" xr:uid="{00000000-0005-0000-0000-00007C1D0000}"/>
    <cellStyle name="Normal 5 5 2 4 3" xfId="6150" xr:uid="{00000000-0005-0000-0000-00007D1D0000}"/>
    <cellStyle name="Normal 5 5 2 5" xfId="2215" xr:uid="{00000000-0005-0000-0000-00007E1D0000}"/>
    <cellStyle name="Normal 5 5 2 5 2" xfId="6986" xr:uid="{00000000-0005-0000-0000-00007F1D0000}"/>
    <cellStyle name="Normal 5 5 2 6" xfId="6143" xr:uid="{00000000-0005-0000-0000-0000801D0000}"/>
    <cellStyle name="Normal 5 5 3" xfId="447" xr:uid="{00000000-0005-0000-0000-0000811D0000}"/>
    <cellStyle name="Normal 5 5 3 2" xfId="921" xr:uid="{00000000-0005-0000-0000-0000821D0000}"/>
    <cellStyle name="Normal 5 5 3 2 2" xfId="1858" xr:uid="{00000000-0005-0000-0000-0000831D0000}"/>
    <cellStyle name="Normal 5 5 3 2 2 2" xfId="3732" xr:uid="{00000000-0005-0000-0000-0000841D0000}"/>
    <cellStyle name="Normal 5 5 3 2 2 2 2" xfId="8502" xr:uid="{00000000-0005-0000-0000-0000851D0000}"/>
    <cellStyle name="Normal 5 5 3 2 2 3" xfId="6153" xr:uid="{00000000-0005-0000-0000-0000861D0000}"/>
    <cellStyle name="Normal 5 5 3 2 3" xfId="2798" xr:uid="{00000000-0005-0000-0000-0000871D0000}"/>
    <cellStyle name="Normal 5 5 3 2 3 2" xfId="7569" xr:uid="{00000000-0005-0000-0000-0000881D0000}"/>
    <cellStyle name="Normal 5 5 3 2 4" xfId="6152" xr:uid="{00000000-0005-0000-0000-0000891D0000}"/>
    <cellStyle name="Normal 5 5 3 3" xfId="1392" xr:uid="{00000000-0005-0000-0000-00008A1D0000}"/>
    <cellStyle name="Normal 5 5 3 3 2" xfId="3266" xr:uid="{00000000-0005-0000-0000-00008B1D0000}"/>
    <cellStyle name="Normal 5 5 3 3 2 2" xfId="8036" xr:uid="{00000000-0005-0000-0000-00008C1D0000}"/>
    <cellStyle name="Normal 5 5 3 3 3" xfId="6154" xr:uid="{00000000-0005-0000-0000-00008D1D0000}"/>
    <cellStyle name="Normal 5 5 3 4" xfId="2332" xr:uid="{00000000-0005-0000-0000-00008E1D0000}"/>
    <cellStyle name="Normal 5 5 3 4 2" xfId="7103" xr:uid="{00000000-0005-0000-0000-00008F1D0000}"/>
    <cellStyle name="Normal 5 5 3 5" xfId="6151" xr:uid="{00000000-0005-0000-0000-0000901D0000}"/>
    <cellStyle name="Normal 5 5 4" xfId="699" xr:uid="{00000000-0005-0000-0000-0000911D0000}"/>
    <cellStyle name="Normal 5 5 4 2" xfId="1636" xr:uid="{00000000-0005-0000-0000-0000921D0000}"/>
    <cellStyle name="Normal 5 5 4 2 2" xfId="3510" xr:uid="{00000000-0005-0000-0000-0000931D0000}"/>
    <cellStyle name="Normal 5 5 4 2 2 2" xfId="8280" xr:uid="{00000000-0005-0000-0000-0000941D0000}"/>
    <cellStyle name="Normal 5 5 4 2 3" xfId="6156" xr:uid="{00000000-0005-0000-0000-0000951D0000}"/>
    <cellStyle name="Normal 5 5 4 3" xfId="2576" xr:uid="{00000000-0005-0000-0000-0000961D0000}"/>
    <cellStyle name="Normal 5 5 4 3 2" xfId="7347" xr:uid="{00000000-0005-0000-0000-0000971D0000}"/>
    <cellStyle name="Normal 5 5 4 4" xfId="6155" xr:uid="{00000000-0005-0000-0000-0000981D0000}"/>
    <cellStyle name="Normal 5 5 5" xfId="1157" xr:uid="{00000000-0005-0000-0000-0000991D0000}"/>
    <cellStyle name="Normal 5 5 5 2" xfId="3032" xr:uid="{00000000-0005-0000-0000-00009A1D0000}"/>
    <cellStyle name="Normal 5 5 5 2 2" xfId="7802" xr:uid="{00000000-0005-0000-0000-00009B1D0000}"/>
    <cellStyle name="Normal 5 5 5 3" xfId="6157" xr:uid="{00000000-0005-0000-0000-00009C1D0000}"/>
    <cellStyle name="Normal 5 5 6" xfId="2098" xr:uid="{00000000-0005-0000-0000-00009D1D0000}"/>
    <cellStyle name="Normal 5 5 6 2" xfId="6869" xr:uid="{00000000-0005-0000-0000-00009E1D0000}"/>
    <cellStyle name="Normal 5 5 7" xfId="6142" xr:uid="{00000000-0005-0000-0000-00009F1D0000}"/>
    <cellStyle name="Normal 5 6" xfId="278" xr:uid="{00000000-0005-0000-0000-0000A01D0000}"/>
    <cellStyle name="Normal 5 6 2" xfId="512" xr:uid="{00000000-0005-0000-0000-0000A11D0000}"/>
    <cellStyle name="Normal 5 6 2 2" xfId="986" xr:uid="{00000000-0005-0000-0000-0000A21D0000}"/>
    <cellStyle name="Normal 5 6 2 2 2" xfId="1923" xr:uid="{00000000-0005-0000-0000-0000A31D0000}"/>
    <cellStyle name="Normal 5 6 2 2 2 2" xfId="3797" xr:uid="{00000000-0005-0000-0000-0000A41D0000}"/>
    <cellStyle name="Normal 5 6 2 2 2 2 2" xfId="8567" xr:uid="{00000000-0005-0000-0000-0000A51D0000}"/>
    <cellStyle name="Normal 5 6 2 2 2 3" xfId="6161" xr:uid="{00000000-0005-0000-0000-0000A61D0000}"/>
    <cellStyle name="Normal 5 6 2 2 3" xfId="2863" xr:uid="{00000000-0005-0000-0000-0000A71D0000}"/>
    <cellStyle name="Normal 5 6 2 2 3 2" xfId="7634" xr:uid="{00000000-0005-0000-0000-0000A81D0000}"/>
    <cellStyle name="Normal 5 6 2 2 4" xfId="6160" xr:uid="{00000000-0005-0000-0000-0000A91D0000}"/>
    <cellStyle name="Normal 5 6 2 3" xfId="1457" xr:uid="{00000000-0005-0000-0000-0000AA1D0000}"/>
    <cellStyle name="Normal 5 6 2 3 2" xfId="3331" xr:uid="{00000000-0005-0000-0000-0000AB1D0000}"/>
    <cellStyle name="Normal 5 6 2 3 2 2" xfId="8101" xr:uid="{00000000-0005-0000-0000-0000AC1D0000}"/>
    <cellStyle name="Normal 5 6 2 3 3" xfId="6162" xr:uid="{00000000-0005-0000-0000-0000AD1D0000}"/>
    <cellStyle name="Normal 5 6 2 4" xfId="2397" xr:uid="{00000000-0005-0000-0000-0000AE1D0000}"/>
    <cellStyle name="Normal 5 6 2 4 2" xfId="7168" xr:uid="{00000000-0005-0000-0000-0000AF1D0000}"/>
    <cellStyle name="Normal 5 6 2 5" xfId="6159" xr:uid="{00000000-0005-0000-0000-0000B01D0000}"/>
    <cellStyle name="Normal 5 6 3" xfId="752" xr:uid="{00000000-0005-0000-0000-0000B11D0000}"/>
    <cellStyle name="Normal 5 6 3 2" xfId="1689" xr:uid="{00000000-0005-0000-0000-0000B21D0000}"/>
    <cellStyle name="Normal 5 6 3 2 2" xfId="3563" xr:uid="{00000000-0005-0000-0000-0000B31D0000}"/>
    <cellStyle name="Normal 5 6 3 2 2 2" xfId="8333" xr:uid="{00000000-0005-0000-0000-0000B41D0000}"/>
    <cellStyle name="Normal 5 6 3 2 3" xfId="6164" xr:uid="{00000000-0005-0000-0000-0000B51D0000}"/>
    <cellStyle name="Normal 5 6 3 3" xfId="2629" xr:uid="{00000000-0005-0000-0000-0000B61D0000}"/>
    <cellStyle name="Normal 5 6 3 3 2" xfId="7400" xr:uid="{00000000-0005-0000-0000-0000B71D0000}"/>
    <cellStyle name="Normal 5 6 3 4" xfId="6163" xr:uid="{00000000-0005-0000-0000-0000B81D0000}"/>
    <cellStyle name="Normal 5 6 4" xfId="1223" xr:uid="{00000000-0005-0000-0000-0000B91D0000}"/>
    <cellStyle name="Normal 5 6 4 2" xfId="3097" xr:uid="{00000000-0005-0000-0000-0000BA1D0000}"/>
    <cellStyle name="Normal 5 6 4 2 2" xfId="7867" xr:uid="{00000000-0005-0000-0000-0000BB1D0000}"/>
    <cellStyle name="Normal 5 6 4 3" xfId="6165" xr:uid="{00000000-0005-0000-0000-0000BC1D0000}"/>
    <cellStyle name="Normal 5 6 5" xfId="2163" xr:uid="{00000000-0005-0000-0000-0000BD1D0000}"/>
    <cellStyle name="Normal 5 6 5 2" xfId="6934" xr:uid="{00000000-0005-0000-0000-0000BE1D0000}"/>
    <cellStyle name="Normal 5 6 6" xfId="6158" xr:uid="{00000000-0005-0000-0000-0000BF1D0000}"/>
    <cellStyle name="Normal 5 7" xfId="395" xr:uid="{00000000-0005-0000-0000-0000C01D0000}"/>
    <cellStyle name="Normal 5 7 2" xfId="869" xr:uid="{00000000-0005-0000-0000-0000C11D0000}"/>
    <cellStyle name="Normal 5 7 2 2" xfId="1806" xr:uid="{00000000-0005-0000-0000-0000C21D0000}"/>
    <cellStyle name="Normal 5 7 2 2 2" xfId="3680" xr:uid="{00000000-0005-0000-0000-0000C31D0000}"/>
    <cellStyle name="Normal 5 7 2 2 2 2" xfId="8450" xr:uid="{00000000-0005-0000-0000-0000C41D0000}"/>
    <cellStyle name="Normal 5 7 2 2 3" xfId="6168" xr:uid="{00000000-0005-0000-0000-0000C51D0000}"/>
    <cellStyle name="Normal 5 7 2 3" xfId="2746" xr:uid="{00000000-0005-0000-0000-0000C61D0000}"/>
    <cellStyle name="Normal 5 7 2 3 2" xfId="7517" xr:uid="{00000000-0005-0000-0000-0000C71D0000}"/>
    <cellStyle name="Normal 5 7 2 4" xfId="6167" xr:uid="{00000000-0005-0000-0000-0000C81D0000}"/>
    <cellStyle name="Normal 5 7 3" xfId="1340" xr:uid="{00000000-0005-0000-0000-0000C91D0000}"/>
    <cellStyle name="Normal 5 7 3 2" xfId="3214" xr:uid="{00000000-0005-0000-0000-0000CA1D0000}"/>
    <cellStyle name="Normal 5 7 3 2 2" xfId="7984" xr:uid="{00000000-0005-0000-0000-0000CB1D0000}"/>
    <cellStyle name="Normal 5 7 3 3" xfId="6169" xr:uid="{00000000-0005-0000-0000-0000CC1D0000}"/>
    <cellStyle name="Normal 5 7 4" xfId="2280" xr:uid="{00000000-0005-0000-0000-0000CD1D0000}"/>
    <cellStyle name="Normal 5 7 4 2" xfId="7051" xr:uid="{00000000-0005-0000-0000-0000CE1D0000}"/>
    <cellStyle name="Normal 5 7 5" xfId="6166" xr:uid="{00000000-0005-0000-0000-0000CF1D0000}"/>
    <cellStyle name="Normal 5 8" xfId="649" xr:uid="{00000000-0005-0000-0000-0000D01D0000}"/>
    <cellStyle name="Normal 5 8 2" xfId="1586" xr:uid="{00000000-0005-0000-0000-0000D11D0000}"/>
    <cellStyle name="Normal 5 8 2 2" xfId="3460" xr:uid="{00000000-0005-0000-0000-0000D21D0000}"/>
    <cellStyle name="Normal 5 8 2 2 2" xfId="8230" xr:uid="{00000000-0005-0000-0000-0000D31D0000}"/>
    <cellStyle name="Normal 5 8 2 3" xfId="6171" xr:uid="{00000000-0005-0000-0000-0000D41D0000}"/>
    <cellStyle name="Normal 5 8 3" xfId="2526" xr:uid="{00000000-0005-0000-0000-0000D51D0000}"/>
    <cellStyle name="Normal 5 8 3 2" xfId="7297" xr:uid="{00000000-0005-0000-0000-0000D61D0000}"/>
    <cellStyle name="Normal 5 8 4" xfId="6170" xr:uid="{00000000-0005-0000-0000-0000D71D0000}"/>
    <cellStyle name="Normal 5 9" xfId="1105" xr:uid="{00000000-0005-0000-0000-0000D81D0000}"/>
    <cellStyle name="Normal 5 9 2" xfId="2980" xr:uid="{00000000-0005-0000-0000-0000D91D0000}"/>
    <cellStyle name="Normal 5 9 2 2" xfId="7750" xr:uid="{00000000-0005-0000-0000-0000DA1D0000}"/>
    <cellStyle name="Normal 5 9 3" xfId="6172" xr:uid="{00000000-0005-0000-0000-0000DB1D0000}"/>
    <cellStyle name="Normal 55" xfId="112" xr:uid="{00000000-0005-0000-0000-0000DC1D0000}"/>
    <cellStyle name="Normal 55 2" xfId="113" xr:uid="{00000000-0005-0000-0000-0000DD1D0000}"/>
    <cellStyle name="Normal 57" xfId="114" xr:uid="{00000000-0005-0000-0000-0000DE1D0000}"/>
    <cellStyle name="Normal 57 2" xfId="115" xr:uid="{00000000-0005-0000-0000-0000DF1D0000}"/>
    <cellStyle name="Normal 6" xfId="54" xr:uid="{00000000-0005-0000-0000-0000E01D0000}"/>
    <cellStyle name="Normal 6 2" xfId="118" xr:uid="{00000000-0005-0000-0000-0000E11D0000}"/>
    <cellStyle name="Normal 7" xfId="55" xr:uid="{00000000-0005-0000-0000-0000E21D0000}"/>
    <cellStyle name="Normal 7 2" xfId="119" xr:uid="{00000000-0005-0000-0000-0000E31D0000}"/>
    <cellStyle name="Normal 8" xfId="56" xr:uid="{00000000-0005-0000-0000-0000E41D0000}"/>
    <cellStyle name="Normal 8 10" xfId="8684" xr:uid="{00000000-0005-0000-0000-0000E51D0000}"/>
    <cellStyle name="Normal 8 2" xfId="120" xr:uid="{00000000-0005-0000-0000-0000E61D0000}"/>
    <cellStyle name="Normal 8 2 2" xfId="161" xr:uid="{00000000-0005-0000-0000-0000E71D0000}"/>
    <cellStyle name="Normal 8 2 2 2" xfId="220" xr:uid="{00000000-0005-0000-0000-0000E81D0000}"/>
    <cellStyle name="Normal 8 2 2 2 2" xfId="376" xr:uid="{00000000-0005-0000-0000-0000E91D0000}"/>
    <cellStyle name="Normal 8 2 2 2 2 2" xfId="610" xr:uid="{00000000-0005-0000-0000-0000EA1D0000}"/>
    <cellStyle name="Normal 8 2 2 2 2 2 2" xfId="1084" xr:uid="{00000000-0005-0000-0000-0000EB1D0000}"/>
    <cellStyle name="Normal 8 2 2 2 2 2 2 2" xfId="2021" xr:uid="{00000000-0005-0000-0000-0000EC1D0000}"/>
    <cellStyle name="Normal 8 2 2 2 2 2 2 2 2" xfId="3895" xr:uid="{00000000-0005-0000-0000-0000ED1D0000}"/>
    <cellStyle name="Normal 8 2 2 2 2 2 2 2 2 2" xfId="8665" xr:uid="{00000000-0005-0000-0000-0000EE1D0000}"/>
    <cellStyle name="Normal 8 2 2 2 2 2 2 2 3" xfId="6179" xr:uid="{00000000-0005-0000-0000-0000EF1D0000}"/>
    <cellStyle name="Normal 8 2 2 2 2 2 2 3" xfId="2961" xr:uid="{00000000-0005-0000-0000-0000F01D0000}"/>
    <cellStyle name="Normal 8 2 2 2 2 2 2 3 2" xfId="7732" xr:uid="{00000000-0005-0000-0000-0000F11D0000}"/>
    <cellStyle name="Normal 8 2 2 2 2 2 2 4" xfId="6178" xr:uid="{00000000-0005-0000-0000-0000F21D0000}"/>
    <cellStyle name="Normal 8 2 2 2 2 2 3" xfId="1555" xr:uid="{00000000-0005-0000-0000-0000F31D0000}"/>
    <cellStyle name="Normal 8 2 2 2 2 2 3 2" xfId="3429" xr:uid="{00000000-0005-0000-0000-0000F41D0000}"/>
    <cellStyle name="Normal 8 2 2 2 2 2 3 2 2" xfId="8199" xr:uid="{00000000-0005-0000-0000-0000F51D0000}"/>
    <cellStyle name="Normal 8 2 2 2 2 2 3 3" xfId="6180" xr:uid="{00000000-0005-0000-0000-0000F61D0000}"/>
    <cellStyle name="Normal 8 2 2 2 2 2 4" xfId="2495" xr:uid="{00000000-0005-0000-0000-0000F71D0000}"/>
    <cellStyle name="Normal 8 2 2 2 2 2 4 2" xfId="7266" xr:uid="{00000000-0005-0000-0000-0000F81D0000}"/>
    <cellStyle name="Normal 8 2 2 2 2 2 5" xfId="6177" xr:uid="{00000000-0005-0000-0000-0000F91D0000}"/>
    <cellStyle name="Normal 8 2 2 2 2 3" xfId="850" xr:uid="{00000000-0005-0000-0000-0000FA1D0000}"/>
    <cellStyle name="Normal 8 2 2 2 2 3 2" xfId="1787" xr:uid="{00000000-0005-0000-0000-0000FB1D0000}"/>
    <cellStyle name="Normal 8 2 2 2 2 3 2 2" xfId="3661" xr:uid="{00000000-0005-0000-0000-0000FC1D0000}"/>
    <cellStyle name="Normal 8 2 2 2 2 3 2 2 2" xfId="8431" xr:uid="{00000000-0005-0000-0000-0000FD1D0000}"/>
    <cellStyle name="Normal 8 2 2 2 2 3 2 3" xfId="6182" xr:uid="{00000000-0005-0000-0000-0000FE1D0000}"/>
    <cellStyle name="Normal 8 2 2 2 2 3 3" xfId="2727" xr:uid="{00000000-0005-0000-0000-0000FF1D0000}"/>
    <cellStyle name="Normal 8 2 2 2 2 3 3 2" xfId="7498" xr:uid="{00000000-0005-0000-0000-0000001E0000}"/>
    <cellStyle name="Normal 8 2 2 2 2 3 4" xfId="6181" xr:uid="{00000000-0005-0000-0000-0000011E0000}"/>
    <cellStyle name="Normal 8 2 2 2 2 4" xfId="1321" xr:uid="{00000000-0005-0000-0000-0000021E0000}"/>
    <cellStyle name="Normal 8 2 2 2 2 4 2" xfId="3195" xr:uid="{00000000-0005-0000-0000-0000031E0000}"/>
    <cellStyle name="Normal 8 2 2 2 2 4 2 2" xfId="7965" xr:uid="{00000000-0005-0000-0000-0000041E0000}"/>
    <cellStyle name="Normal 8 2 2 2 2 4 3" xfId="6183" xr:uid="{00000000-0005-0000-0000-0000051E0000}"/>
    <cellStyle name="Normal 8 2 2 2 2 5" xfId="2261" xr:uid="{00000000-0005-0000-0000-0000061E0000}"/>
    <cellStyle name="Normal 8 2 2 2 2 5 2" xfId="7032" xr:uid="{00000000-0005-0000-0000-0000071E0000}"/>
    <cellStyle name="Normal 8 2 2 2 2 6" xfId="6176" xr:uid="{00000000-0005-0000-0000-0000081E0000}"/>
    <cellStyle name="Normal 8 2 2 2 3" xfId="493" xr:uid="{00000000-0005-0000-0000-0000091E0000}"/>
    <cellStyle name="Normal 8 2 2 2 3 2" xfId="967" xr:uid="{00000000-0005-0000-0000-00000A1E0000}"/>
    <cellStyle name="Normal 8 2 2 2 3 2 2" xfId="1904" xr:uid="{00000000-0005-0000-0000-00000B1E0000}"/>
    <cellStyle name="Normal 8 2 2 2 3 2 2 2" xfId="3778" xr:uid="{00000000-0005-0000-0000-00000C1E0000}"/>
    <cellStyle name="Normal 8 2 2 2 3 2 2 2 2" xfId="8548" xr:uid="{00000000-0005-0000-0000-00000D1E0000}"/>
    <cellStyle name="Normal 8 2 2 2 3 2 2 3" xfId="6186" xr:uid="{00000000-0005-0000-0000-00000E1E0000}"/>
    <cellStyle name="Normal 8 2 2 2 3 2 3" xfId="2844" xr:uid="{00000000-0005-0000-0000-00000F1E0000}"/>
    <cellStyle name="Normal 8 2 2 2 3 2 3 2" xfId="7615" xr:uid="{00000000-0005-0000-0000-0000101E0000}"/>
    <cellStyle name="Normal 8 2 2 2 3 2 4" xfId="6185" xr:uid="{00000000-0005-0000-0000-0000111E0000}"/>
    <cellStyle name="Normal 8 2 2 2 3 3" xfId="1438" xr:uid="{00000000-0005-0000-0000-0000121E0000}"/>
    <cellStyle name="Normal 8 2 2 2 3 3 2" xfId="3312" xr:uid="{00000000-0005-0000-0000-0000131E0000}"/>
    <cellStyle name="Normal 8 2 2 2 3 3 2 2" xfId="8082" xr:uid="{00000000-0005-0000-0000-0000141E0000}"/>
    <cellStyle name="Normal 8 2 2 2 3 3 3" xfId="6187" xr:uid="{00000000-0005-0000-0000-0000151E0000}"/>
    <cellStyle name="Normal 8 2 2 2 3 4" xfId="2378" xr:uid="{00000000-0005-0000-0000-0000161E0000}"/>
    <cellStyle name="Normal 8 2 2 2 3 4 2" xfId="7149" xr:uid="{00000000-0005-0000-0000-0000171E0000}"/>
    <cellStyle name="Normal 8 2 2 2 3 5" xfId="6184" xr:uid="{00000000-0005-0000-0000-0000181E0000}"/>
    <cellStyle name="Normal 8 2 2 2 4" xfId="745" xr:uid="{00000000-0005-0000-0000-0000191E0000}"/>
    <cellStyle name="Normal 8 2 2 2 4 2" xfId="1682" xr:uid="{00000000-0005-0000-0000-00001A1E0000}"/>
    <cellStyle name="Normal 8 2 2 2 4 2 2" xfId="3556" xr:uid="{00000000-0005-0000-0000-00001B1E0000}"/>
    <cellStyle name="Normal 8 2 2 2 4 2 2 2" xfId="8326" xr:uid="{00000000-0005-0000-0000-00001C1E0000}"/>
    <cellStyle name="Normal 8 2 2 2 4 2 3" xfId="6189" xr:uid="{00000000-0005-0000-0000-00001D1E0000}"/>
    <cellStyle name="Normal 8 2 2 2 4 3" xfId="2622" xr:uid="{00000000-0005-0000-0000-00001E1E0000}"/>
    <cellStyle name="Normal 8 2 2 2 4 3 2" xfId="7393" xr:uid="{00000000-0005-0000-0000-00001F1E0000}"/>
    <cellStyle name="Normal 8 2 2 2 4 4" xfId="6188" xr:uid="{00000000-0005-0000-0000-0000201E0000}"/>
    <cellStyle name="Normal 8 2 2 2 5" xfId="1203" xr:uid="{00000000-0005-0000-0000-0000211E0000}"/>
    <cellStyle name="Normal 8 2 2 2 5 2" xfId="3078" xr:uid="{00000000-0005-0000-0000-0000221E0000}"/>
    <cellStyle name="Normal 8 2 2 2 5 2 2" xfId="7848" xr:uid="{00000000-0005-0000-0000-0000231E0000}"/>
    <cellStyle name="Normal 8 2 2 2 5 3" xfId="6190" xr:uid="{00000000-0005-0000-0000-0000241E0000}"/>
    <cellStyle name="Normal 8 2 2 2 6" xfId="2144" xr:uid="{00000000-0005-0000-0000-0000251E0000}"/>
    <cellStyle name="Normal 8 2 2 2 6 2" xfId="6915" xr:uid="{00000000-0005-0000-0000-0000261E0000}"/>
    <cellStyle name="Normal 8 2 2 2 7" xfId="6175" xr:uid="{00000000-0005-0000-0000-0000271E0000}"/>
    <cellStyle name="Normal 8 2 2 3" xfId="324" xr:uid="{00000000-0005-0000-0000-0000281E0000}"/>
    <cellStyle name="Normal 8 2 2 3 2" xfId="558" xr:uid="{00000000-0005-0000-0000-0000291E0000}"/>
    <cellStyle name="Normal 8 2 2 3 2 2" xfId="1032" xr:uid="{00000000-0005-0000-0000-00002A1E0000}"/>
    <cellStyle name="Normal 8 2 2 3 2 2 2" xfId="1969" xr:uid="{00000000-0005-0000-0000-00002B1E0000}"/>
    <cellStyle name="Normal 8 2 2 3 2 2 2 2" xfId="3843" xr:uid="{00000000-0005-0000-0000-00002C1E0000}"/>
    <cellStyle name="Normal 8 2 2 3 2 2 2 2 2" xfId="8613" xr:uid="{00000000-0005-0000-0000-00002D1E0000}"/>
    <cellStyle name="Normal 8 2 2 3 2 2 2 3" xfId="6194" xr:uid="{00000000-0005-0000-0000-00002E1E0000}"/>
    <cellStyle name="Normal 8 2 2 3 2 2 3" xfId="2909" xr:uid="{00000000-0005-0000-0000-00002F1E0000}"/>
    <cellStyle name="Normal 8 2 2 3 2 2 3 2" xfId="7680" xr:uid="{00000000-0005-0000-0000-0000301E0000}"/>
    <cellStyle name="Normal 8 2 2 3 2 2 4" xfId="6193" xr:uid="{00000000-0005-0000-0000-0000311E0000}"/>
    <cellStyle name="Normal 8 2 2 3 2 3" xfId="1503" xr:uid="{00000000-0005-0000-0000-0000321E0000}"/>
    <cellStyle name="Normal 8 2 2 3 2 3 2" xfId="3377" xr:uid="{00000000-0005-0000-0000-0000331E0000}"/>
    <cellStyle name="Normal 8 2 2 3 2 3 2 2" xfId="8147" xr:uid="{00000000-0005-0000-0000-0000341E0000}"/>
    <cellStyle name="Normal 8 2 2 3 2 3 3" xfId="6195" xr:uid="{00000000-0005-0000-0000-0000351E0000}"/>
    <cellStyle name="Normal 8 2 2 3 2 4" xfId="2443" xr:uid="{00000000-0005-0000-0000-0000361E0000}"/>
    <cellStyle name="Normal 8 2 2 3 2 4 2" xfId="7214" xr:uid="{00000000-0005-0000-0000-0000371E0000}"/>
    <cellStyle name="Normal 8 2 2 3 2 5" xfId="6192" xr:uid="{00000000-0005-0000-0000-0000381E0000}"/>
    <cellStyle name="Normal 8 2 2 3 3" xfId="798" xr:uid="{00000000-0005-0000-0000-0000391E0000}"/>
    <cellStyle name="Normal 8 2 2 3 3 2" xfId="1735" xr:uid="{00000000-0005-0000-0000-00003A1E0000}"/>
    <cellStyle name="Normal 8 2 2 3 3 2 2" xfId="3609" xr:uid="{00000000-0005-0000-0000-00003B1E0000}"/>
    <cellStyle name="Normal 8 2 2 3 3 2 2 2" xfId="8379" xr:uid="{00000000-0005-0000-0000-00003C1E0000}"/>
    <cellStyle name="Normal 8 2 2 3 3 2 3" xfId="6197" xr:uid="{00000000-0005-0000-0000-00003D1E0000}"/>
    <cellStyle name="Normal 8 2 2 3 3 3" xfId="2675" xr:uid="{00000000-0005-0000-0000-00003E1E0000}"/>
    <cellStyle name="Normal 8 2 2 3 3 3 2" xfId="7446" xr:uid="{00000000-0005-0000-0000-00003F1E0000}"/>
    <cellStyle name="Normal 8 2 2 3 3 4" xfId="6196" xr:uid="{00000000-0005-0000-0000-0000401E0000}"/>
    <cellStyle name="Normal 8 2 2 3 4" xfId="1269" xr:uid="{00000000-0005-0000-0000-0000411E0000}"/>
    <cellStyle name="Normal 8 2 2 3 4 2" xfId="3143" xr:uid="{00000000-0005-0000-0000-0000421E0000}"/>
    <cellStyle name="Normal 8 2 2 3 4 2 2" xfId="7913" xr:uid="{00000000-0005-0000-0000-0000431E0000}"/>
    <cellStyle name="Normal 8 2 2 3 4 3" xfId="6198" xr:uid="{00000000-0005-0000-0000-0000441E0000}"/>
    <cellStyle name="Normal 8 2 2 3 5" xfId="2209" xr:uid="{00000000-0005-0000-0000-0000451E0000}"/>
    <cellStyle name="Normal 8 2 2 3 5 2" xfId="6980" xr:uid="{00000000-0005-0000-0000-0000461E0000}"/>
    <cellStyle name="Normal 8 2 2 3 6" xfId="6191" xr:uid="{00000000-0005-0000-0000-0000471E0000}"/>
    <cellStyle name="Normal 8 2 2 4" xfId="441" xr:uid="{00000000-0005-0000-0000-0000481E0000}"/>
    <cellStyle name="Normal 8 2 2 4 2" xfId="915" xr:uid="{00000000-0005-0000-0000-0000491E0000}"/>
    <cellStyle name="Normal 8 2 2 4 2 2" xfId="1852" xr:uid="{00000000-0005-0000-0000-00004A1E0000}"/>
    <cellStyle name="Normal 8 2 2 4 2 2 2" xfId="3726" xr:uid="{00000000-0005-0000-0000-00004B1E0000}"/>
    <cellStyle name="Normal 8 2 2 4 2 2 2 2" xfId="8496" xr:uid="{00000000-0005-0000-0000-00004C1E0000}"/>
    <cellStyle name="Normal 8 2 2 4 2 2 3" xfId="6201" xr:uid="{00000000-0005-0000-0000-00004D1E0000}"/>
    <cellStyle name="Normal 8 2 2 4 2 3" xfId="2792" xr:uid="{00000000-0005-0000-0000-00004E1E0000}"/>
    <cellStyle name="Normal 8 2 2 4 2 3 2" xfId="7563" xr:uid="{00000000-0005-0000-0000-00004F1E0000}"/>
    <cellStyle name="Normal 8 2 2 4 2 4" xfId="6200" xr:uid="{00000000-0005-0000-0000-0000501E0000}"/>
    <cellStyle name="Normal 8 2 2 4 3" xfId="1386" xr:uid="{00000000-0005-0000-0000-0000511E0000}"/>
    <cellStyle name="Normal 8 2 2 4 3 2" xfId="3260" xr:uid="{00000000-0005-0000-0000-0000521E0000}"/>
    <cellStyle name="Normal 8 2 2 4 3 2 2" xfId="8030" xr:uid="{00000000-0005-0000-0000-0000531E0000}"/>
    <cellStyle name="Normal 8 2 2 4 3 3" xfId="6202" xr:uid="{00000000-0005-0000-0000-0000541E0000}"/>
    <cellStyle name="Normal 8 2 2 4 4" xfId="2326" xr:uid="{00000000-0005-0000-0000-0000551E0000}"/>
    <cellStyle name="Normal 8 2 2 4 4 2" xfId="7097" xr:uid="{00000000-0005-0000-0000-0000561E0000}"/>
    <cellStyle name="Normal 8 2 2 4 5" xfId="6199" xr:uid="{00000000-0005-0000-0000-0000571E0000}"/>
    <cellStyle name="Normal 8 2 2 5" xfId="693" xr:uid="{00000000-0005-0000-0000-0000581E0000}"/>
    <cellStyle name="Normal 8 2 2 5 2" xfId="1630" xr:uid="{00000000-0005-0000-0000-0000591E0000}"/>
    <cellStyle name="Normal 8 2 2 5 2 2" xfId="3504" xr:uid="{00000000-0005-0000-0000-00005A1E0000}"/>
    <cellStyle name="Normal 8 2 2 5 2 2 2" xfId="8274" xr:uid="{00000000-0005-0000-0000-00005B1E0000}"/>
    <cellStyle name="Normal 8 2 2 5 2 3" xfId="6204" xr:uid="{00000000-0005-0000-0000-00005C1E0000}"/>
    <cellStyle name="Normal 8 2 2 5 3" xfId="2570" xr:uid="{00000000-0005-0000-0000-00005D1E0000}"/>
    <cellStyle name="Normal 8 2 2 5 3 2" xfId="7341" xr:uid="{00000000-0005-0000-0000-00005E1E0000}"/>
    <cellStyle name="Normal 8 2 2 5 4" xfId="6203" xr:uid="{00000000-0005-0000-0000-00005F1E0000}"/>
    <cellStyle name="Normal 8 2 2 6" xfId="1151" xr:uid="{00000000-0005-0000-0000-0000601E0000}"/>
    <cellStyle name="Normal 8 2 2 6 2" xfId="3026" xr:uid="{00000000-0005-0000-0000-0000611E0000}"/>
    <cellStyle name="Normal 8 2 2 6 2 2" xfId="7796" xr:uid="{00000000-0005-0000-0000-0000621E0000}"/>
    <cellStyle name="Normal 8 2 2 6 3" xfId="6205" xr:uid="{00000000-0005-0000-0000-0000631E0000}"/>
    <cellStyle name="Normal 8 2 2 7" xfId="2092" xr:uid="{00000000-0005-0000-0000-0000641E0000}"/>
    <cellStyle name="Normal 8 2 2 7 2" xfId="6863" xr:uid="{00000000-0005-0000-0000-0000651E0000}"/>
    <cellStyle name="Normal 8 2 2 8" xfId="6174" xr:uid="{00000000-0005-0000-0000-0000661E0000}"/>
    <cellStyle name="Normal 8 2 3" xfId="193" xr:uid="{00000000-0005-0000-0000-0000671E0000}"/>
    <cellStyle name="Normal 8 2 3 2" xfId="350" xr:uid="{00000000-0005-0000-0000-0000681E0000}"/>
    <cellStyle name="Normal 8 2 3 2 2" xfId="584" xr:uid="{00000000-0005-0000-0000-0000691E0000}"/>
    <cellStyle name="Normal 8 2 3 2 2 2" xfId="1058" xr:uid="{00000000-0005-0000-0000-00006A1E0000}"/>
    <cellStyle name="Normal 8 2 3 2 2 2 2" xfId="1995" xr:uid="{00000000-0005-0000-0000-00006B1E0000}"/>
    <cellStyle name="Normal 8 2 3 2 2 2 2 2" xfId="3869" xr:uid="{00000000-0005-0000-0000-00006C1E0000}"/>
    <cellStyle name="Normal 8 2 3 2 2 2 2 2 2" xfId="8639" xr:uid="{00000000-0005-0000-0000-00006D1E0000}"/>
    <cellStyle name="Normal 8 2 3 2 2 2 2 3" xfId="6210" xr:uid="{00000000-0005-0000-0000-00006E1E0000}"/>
    <cellStyle name="Normal 8 2 3 2 2 2 3" xfId="2935" xr:uid="{00000000-0005-0000-0000-00006F1E0000}"/>
    <cellStyle name="Normal 8 2 3 2 2 2 3 2" xfId="7706" xr:uid="{00000000-0005-0000-0000-0000701E0000}"/>
    <cellStyle name="Normal 8 2 3 2 2 2 4" xfId="6209" xr:uid="{00000000-0005-0000-0000-0000711E0000}"/>
    <cellStyle name="Normal 8 2 3 2 2 3" xfId="1529" xr:uid="{00000000-0005-0000-0000-0000721E0000}"/>
    <cellStyle name="Normal 8 2 3 2 2 3 2" xfId="3403" xr:uid="{00000000-0005-0000-0000-0000731E0000}"/>
    <cellStyle name="Normal 8 2 3 2 2 3 2 2" xfId="8173" xr:uid="{00000000-0005-0000-0000-0000741E0000}"/>
    <cellStyle name="Normal 8 2 3 2 2 3 3" xfId="6211" xr:uid="{00000000-0005-0000-0000-0000751E0000}"/>
    <cellStyle name="Normal 8 2 3 2 2 4" xfId="2469" xr:uid="{00000000-0005-0000-0000-0000761E0000}"/>
    <cellStyle name="Normal 8 2 3 2 2 4 2" xfId="7240" xr:uid="{00000000-0005-0000-0000-0000771E0000}"/>
    <cellStyle name="Normal 8 2 3 2 2 5" xfId="6208" xr:uid="{00000000-0005-0000-0000-0000781E0000}"/>
    <cellStyle name="Normal 8 2 3 2 3" xfId="824" xr:uid="{00000000-0005-0000-0000-0000791E0000}"/>
    <cellStyle name="Normal 8 2 3 2 3 2" xfId="1761" xr:uid="{00000000-0005-0000-0000-00007A1E0000}"/>
    <cellStyle name="Normal 8 2 3 2 3 2 2" xfId="3635" xr:uid="{00000000-0005-0000-0000-00007B1E0000}"/>
    <cellStyle name="Normal 8 2 3 2 3 2 2 2" xfId="8405" xr:uid="{00000000-0005-0000-0000-00007C1E0000}"/>
    <cellStyle name="Normal 8 2 3 2 3 2 3" xfId="6213" xr:uid="{00000000-0005-0000-0000-00007D1E0000}"/>
    <cellStyle name="Normal 8 2 3 2 3 3" xfId="2701" xr:uid="{00000000-0005-0000-0000-00007E1E0000}"/>
    <cellStyle name="Normal 8 2 3 2 3 3 2" xfId="7472" xr:uid="{00000000-0005-0000-0000-00007F1E0000}"/>
    <cellStyle name="Normal 8 2 3 2 3 4" xfId="6212" xr:uid="{00000000-0005-0000-0000-0000801E0000}"/>
    <cellStyle name="Normal 8 2 3 2 4" xfId="1295" xr:uid="{00000000-0005-0000-0000-0000811E0000}"/>
    <cellStyle name="Normal 8 2 3 2 4 2" xfId="3169" xr:uid="{00000000-0005-0000-0000-0000821E0000}"/>
    <cellStyle name="Normal 8 2 3 2 4 2 2" xfId="7939" xr:uid="{00000000-0005-0000-0000-0000831E0000}"/>
    <cellStyle name="Normal 8 2 3 2 4 3" xfId="6214" xr:uid="{00000000-0005-0000-0000-0000841E0000}"/>
    <cellStyle name="Normal 8 2 3 2 5" xfId="2235" xr:uid="{00000000-0005-0000-0000-0000851E0000}"/>
    <cellStyle name="Normal 8 2 3 2 5 2" xfId="7006" xr:uid="{00000000-0005-0000-0000-0000861E0000}"/>
    <cellStyle name="Normal 8 2 3 2 6" xfId="6207" xr:uid="{00000000-0005-0000-0000-0000871E0000}"/>
    <cellStyle name="Normal 8 2 3 3" xfId="467" xr:uid="{00000000-0005-0000-0000-0000881E0000}"/>
    <cellStyle name="Normal 8 2 3 3 2" xfId="941" xr:uid="{00000000-0005-0000-0000-0000891E0000}"/>
    <cellStyle name="Normal 8 2 3 3 2 2" xfId="1878" xr:uid="{00000000-0005-0000-0000-00008A1E0000}"/>
    <cellStyle name="Normal 8 2 3 3 2 2 2" xfId="3752" xr:uid="{00000000-0005-0000-0000-00008B1E0000}"/>
    <cellStyle name="Normal 8 2 3 3 2 2 2 2" xfId="8522" xr:uid="{00000000-0005-0000-0000-00008C1E0000}"/>
    <cellStyle name="Normal 8 2 3 3 2 2 3" xfId="6217" xr:uid="{00000000-0005-0000-0000-00008D1E0000}"/>
    <cellStyle name="Normal 8 2 3 3 2 3" xfId="2818" xr:uid="{00000000-0005-0000-0000-00008E1E0000}"/>
    <cellStyle name="Normal 8 2 3 3 2 3 2" xfId="7589" xr:uid="{00000000-0005-0000-0000-00008F1E0000}"/>
    <cellStyle name="Normal 8 2 3 3 2 4" xfId="6216" xr:uid="{00000000-0005-0000-0000-0000901E0000}"/>
    <cellStyle name="Normal 8 2 3 3 3" xfId="1412" xr:uid="{00000000-0005-0000-0000-0000911E0000}"/>
    <cellStyle name="Normal 8 2 3 3 3 2" xfId="3286" xr:uid="{00000000-0005-0000-0000-0000921E0000}"/>
    <cellStyle name="Normal 8 2 3 3 3 2 2" xfId="8056" xr:uid="{00000000-0005-0000-0000-0000931E0000}"/>
    <cellStyle name="Normal 8 2 3 3 3 3" xfId="6218" xr:uid="{00000000-0005-0000-0000-0000941E0000}"/>
    <cellStyle name="Normal 8 2 3 3 4" xfId="2352" xr:uid="{00000000-0005-0000-0000-0000951E0000}"/>
    <cellStyle name="Normal 8 2 3 3 4 2" xfId="7123" xr:uid="{00000000-0005-0000-0000-0000961E0000}"/>
    <cellStyle name="Normal 8 2 3 3 5" xfId="6215" xr:uid="{00000000-0005-0000-0000-0000971E0000}"/>
    <cellStyle name="Normal 8 2 3 4" xfId="719" xr:uid="{00000000-0005-0000-0000-0000981E0000}"/>
    <cellStyle name="Normal 8 2 3 4 2" xfId="1656" xr:uid="{00000000-0005-0000-0000-0000991E0000}"/>
    <cellStyle name="Normal 8 2 3 4 2 2" xfId="3530" xr:uid="{00000000-0005-0000-0000-00009A1E0000}"/>
    <cellStyle name="Normal 8 2 3 4 2 2 2" xfId="8300" xr:uid="{00000000-0005-0000-0000-00009B1E0000}"/>
    <cellStyle name="Normal 8 2 3 4 2 3" xfId="6220" xr:uid="{00000000-0005-0000-0000-00009C1E0000}"/>
    <cellStyle name="Normal 8 2 3 4 3" xfId="2596" xr:uid="{00000000-0005-0000-0000-00009D1E0000}"/>
    <cellStyle name="Normal 8 2 3 4 3 2" xfId="7367" xr:uid="{00000000-0005-0000-0000-00009E1E0000}"/>
    <cellStyle name="Normal 8 2 3 4 4" xfId="6219" xr:uid="{00000000-0005-0000-0000-00009F1E0000}"/>
    <cellStyle name="Normal 8 2 3 5" xfId="1177" xr:uid="{00000000-0005-0000-0000-0000A01E0000}"/>
    <cellStyle name="Normal 8 2 3 5 2" xfId="3052" xr:uid="{00000000-0005-0000-0000-0000A11E0000}"/>
    <cellStyle name="Normal 8 2 3 5 2 2" xfId="7822" xr:uid="{00000000-0005-0000-0000-0000A21E0000}"/>
    <cellStyle name="Normal 8 2 3 5 3" xfId="6221" xr:uid="{00000000-0005-0000-0000-0000A31E0000}"/>
    <cellStyle name="Normal 8 2 3 6" xfId="2118" xr:uid="{00000000-0005-0000-0000-0000A41E0000}"/>
    <cellStyle name="Normal 8 2 3 6 2" xfId="6889" xr:uid="{00000000-0005-0000-0000-0000A51E0000}"/>
    <cellStyle name="Normal 8 2 3 7" xfId="6206" xr:uid="{00000000-0005-0000-0000-0000A61E0000}"/>
    <cellStyle name="Normal 8 2 4" xfId="298" xr:uid="{00000000-0005-0000-0000-0000A71E0000}"/>
    <cellStyle name="Normal 8 2 4 2" xfId="532" xr:uid="{00000000-0005-0000-0000-0000A81E0000}"/>
    <cellStyle name="Normal 8 2 4 2 2" xfId="1006" xr:uid="{00000000-0005-0000-0000-0000A91E0000}"/>
    <cellStyle name="Normal 8 2 4 2 2 2" xfId="1943" xr:uid="{00000000-0005-0000-0000-0000AA1E0000}"/>
    <cellStyle name="Normal 8 2 4 2 2 2 2" xfId="3817" xr:uid="{00000000-0005-0000-0000-0000AB1E0000}"/>
    <cellStyle name="Normal 8 2 4 2 2 2 2 2" xfId="8587" xr:uid="{00000000-0005-0000-0000-0000AC1E0000}"/>
    <cellStyle name="Normal 8 2 4 2 2 2 3" xfId="6225" xr:uid="{00000000-0005-0000-0000-0000AD1E0000}"/>
    <cellStyle name="Normal 8 2 4 2 2 3" xfId="2883" xr:uid="{00000000-0005-0000-0000-0000AE1E0000}"/>
    <cellStyle name="Normal 8 2 4 2 2 3 2" xfId="7654" xr:uid="{00000000-0005-0000-0000-0000AF1E0000}"/>
    <cellStyle name="Normal 8 2 4 2 2 4" xfId="6224" xr:uid="{00000000-0005-0000-0000-0000B01E0000}"/>
    <cellStyle name="Normal 8 2 4 2 3" xfId="1477" xr:uid="{00000000-0005-0000-0000-0000B11E0000}"/>
    <cellStyle name="Normal 8 2 4 2 3 2" xfId="3351" xr:uid="{00000000-0005-0000-0000-0000B21E0000}"/>
    <cellStyle name="Normal 8 2 4 2 3 2 2" xfId="8121" xr:uid="{00000000-0005-0000-0000-0000B31E0000}"/>
    <cellStyle name="Normal 8 2 4 2 3 3" xfId="6226" xr:uid="{00000000-0005-0000-0000-0000B41E0000}"/>
    <cellStyle name="Normal 8 2 4 2 4" xfId="2417" xr:uid="{00000000-0005-0000-0000-0000B51E0000}"/>
    <cellStyle name="Normal 8 2 4 2 4 2" xfId="7188" xr:uid="{00000000-0005-0000-0000-0000B61E0000}"/>
    <cellStyle name="Normal 8 2 4 2 5" xfId="6223" xr:uid="{00000000-0005-0000-0000-0000B71E0000}"/>
    <cellStyle name="Normal 8 2 4 3" xfId="772" xr:uid="{00000000-0005-0000-0000-0000B81E0000}"/>
    <cellStyle name="Normal 8 2 4 3 2" xfId="1709" xr:uid="{00000000-0005-0000-0000-0000B91E0000}"/>
    <cellStyle name="Normal 8 2 4 3 2 2" xfId="3583" xr:uid="{00000000-0005-0000-0000-0000BA1E0000}"/>
    <cellStyle name="Normal 8 2 4 3 2 2 2" xfId="8353" xr:uid="{00000000-0005-0000-0000-0000BB1E0000}"/>
    <cellStyle name="Normal 8 2 4 3 2 3" xfId="6228" xr:uid="{00000000-0005-0000-0000-0000BC1E0000}"/>
    <cellStyle name="Normal 8 2 4 3 3" xfId="2649" xr:uid="{00000000-0005-0000-0000-0000BD1E0000}"/>
    <cellStyle name="Normal 8 2 4 3 3 2" xfId="7420" xr:uid="{00000000-0005-0000-0000-0000BE1E0000}"/>
    <cellStyle name="Normal 8 2 4 3 4" xfId="6227" xr:uid="{00000000-0005-0000-0000-0000BF1E0000}"/>
    <cellStyle name="Normal 8 2 4 4" xfId="1243" xr:uid="{00000000-0005-0000-0000-0000C01E0000}"/>
    <cellStyle name="Normal 8 2 4 4 2" xfId="3117" xr:uid="{00000000-0005-0000-0000-0000C11E0000}"/>
    <cellStyle name="Normal 8 2 4 4 2 2" xfId="7887" xr:uid="{00000000-0005-0000-0000-0000C21E0000}"/>
    <cellStyle name="Normal 8 2 4 4 3" xfId="6229" xr:uid="{00000000-0005-0000-0000-0000C31E0000}"/>
    <cellStyle name="Normal 8 2 4 5" xfId="2183" xr:uid="{00000000-0005-0000-0000-0000C41E0000}"/>
    <cellStyle name="Normal 8 2 4 5 2" xfId="6954" xr:uid="{00000000-0005-0000-0000-0000C51E0000}"/>
    <cellStyle name="Normal 8 2 4 6" xfId="6222" xr:uid="{00000000-0005-0000-0000-0000C61E0000}"/>
    <cellStyle name="Normal 8 2 5" xfId="415" xr:uid="{00000000-0005-0000-0000-0000C71E0000}"/>
    <cellStyle name="Normal 8 2 5 2" xfId="889" xr:uid="{00000000-0005-0000-0000-0000C81E0000}"/>
    <cellStyle name="Normal 8 2 5 2 2" xfId="1826" xr:uid="{00000000-0005-0000-0000-0000C91E0000}"/>
    <cellStyle name="Normal 8 2 5 2 2 2" xfId="3700" xr:uid="{00000000-0005-0000-0000-0000CA1E0000}"/>
    <cellStyle name="Normal 8 2 5 2 2 2 2" xfId="8470" xr:uid="{00000000-0005-0000-0000-0000CB1E0000}"/>
    <cellStyle name="Normal 8 2 5 2 2 3" xfId="6232" xr:uid="{00000000-0005-0000-0000-0000CC1E0000}"/>
    <cellStyle name="Normal 8 2 5 2 3" xfId="2766" xr:uid="{00000000-0005-0000-0000-0000CD1E0000}"/>
    <cellStyle name="Normal 8 2 5 2 3 2" xfId="7537" xr:uid="{00000000-0005-0000-0000-0000CE1E0000}"/>
    <cellStyle name="Normal 8 2 5 2 4" xfId="6231" xr:uid="{00000000-0005-0000-0000-0000CF1E0000}"/>
    <cellStyle name="Normal 8 2 5 3" xfId="1360" xr:uid="{00000000-0005-0000-0000-0000D01E0000}"/>
    <cellStyle name="Normal 8 2 5 3 2" xfId="3234" xr:uid="{00000000-0005-0000-0000-0000D11E0000}"/>
    <cellStyle name="Normal 8 2 5 3 2 2" xfId="8004" xr:uid="{00000000-0005-0000-0000-0000D21E0000}"/>
    <cellStyle name="Normal 8 2 5 3 3" xfId="6233" xr:uid="{00000000-0005-0000-0000-0000D31E0000}"/>
    <cellStyle name="Normal 8 2 5 4" xfId="2300" xr:uid="{00000000-0005-0000-0000-0000D41E0000}"/>
    <cellStyle name="Normal 8 2 5 4 2" xfId="7071" xr:uid="{00000000-0005-0000-0000-0000D51E0000}"/>
    <cellStyle name="Normal 8 2 5 5" xfId="6230" xr:uid="{00000000-0005-0000-0000-0000D61E0000}"/>
    <cellStyle name="Normal 8 2 6" xfId="669" xr:uid="{00000000-0005-0000-0000-0000D71E0000}"/>
    <cellStyle name="Normal 8 2 6 2" xfId="1606" xr:uid="{00000000-0005-0000-0000-0000D81E0000}"/>
    <cellStyle name="Normal 8 2 6 2 2" xfId="3480" xr:uid="{00000000-0005-0000-0000-0000D91E0000}"/>
    <cellStyle name="Normal 8 2 6 2 2 2" xfId="8250" xr:uid="{00000000-0005-0000-0000-0000DA1E0000}"/>
    <cellStyle name="Normal 8 2 6 2 3" xfId="6235" xr:uid="{00000000-0005-0000-0000-0000DB1E0000}"/>
    <cellStyle name="Normal 8 2 6 3" xfId="2546" xr:uid="{00000000-0005-0000-0000-0000DC1E0000}"/>
    <cellStyle name="Normal 8 2 6 3 2" xfId="7317" xr:uid="{00000000-0005-0000-0000-0000DD1E0000}"/>
    <cellStyle name="Normal 8 2 6 4" xfId="6234" xr:uid="{00000000-0005-0000-0000-0000DE1E0000}"/>
    <cellStyle name="Normal 8 2 7" xfId="1125" xr:uid="{00000000-0005-0000-0000-0000DF1E0000}"/>
    <cellStyle name="Normal 8 2 7 2" xfId="3000" xr:uid="{00000000-0005-0000-0000-0000E01E0000}"/>
    <cellStyle name="Normal 8 2 7 2 2" xfId="7770" xr:uid="{00000000-0005-0000-0000-0000E11E0000}"/>
    <cellStyle name="Normal 8 2 7 3" xfId="6236" xr:uid="{00000000-0005-0000-0000-0000E21E0000}"/>
    <cellStyle name="Normal 8 2 8" xfId="2066" xr:uid="{00000000-0005-0000-0000-0000E31E0000}"/>
    <cellStyle name="Normal 8 2 8 2" xfId="6837" xr:uid="{00000000-0005-0000-0000-0000E41E0000}"/>
    <cellStyle name="Normal 8 2 9" xfId="6173" xr:uid="{00000000-0005-0000-0000-0000E51E0000}"/>
    <cellStyle name="Normal 8 3" xfId="156" xr:uid="{00000000-0005-0000-0000-0000E61E0000}"/>
    <cellStyle name="Normal 8 3 2" xfId="215" xr:uid="{00000000-0005-0000-0000-0000E71E0000}"/>
    <cellStyle name="Normal 8 3 2 2" xfId="371" xr:uid="{00000000-0005-0000-0000-0000E81E0000}"/>
    <cellStyle name="Normal 8 3 2 2 2" xfId="605" xr:uid="{00000000-0005-0000-0000-0000E91E0000}"/>
    <cellStyle name="Normal 8 3 2 2 2 2" xfId="1079" xr:uid="{00000000-0005-0000-0000-0000EA1E0000}"/>
    <cellStyle name="Normal 8 3 2 2 2 2 2" xfId="2016" xr:uid="{00000000-0005-0000-0000-0000EB1E0000}"/>
    <cellStyle name="Normal 8 3 2 2 2 2 2 2" xfId="3890" xr:uid="{00000000-0005-0000-0000-0000EC1E0000}"/>
    <cellStyle name="Normal 8 3 2 2 2 2 2 2 2" xfId="8660" xr:uid="{00000000-0005-0000-0000-0000ED1E0000}"/>
    <cellStyle name="Normal 8 3 2 2 2 2 2 3" xfId="6242" xr:uid="{00000000-0005-0000-0000-0000EE1E0000}"/>
    <cellStyle name="Normal 8 3 2 2 2 2 3" xfId="2956" xr:uid="{00000000-0005-0000-0000-0000EF1E0000}"/>
    <cellStyle name="Normal 8 3 2 2 2 2 3 2" xfId="7727" xr:uid="{00000000-0005-0000-0000-0000F01E0000}"/>
    <cellStyle name="Normal 8 3 2 2 2 2 4" xfId="6241" xr:uid="{00000000-0005-0000-0000-0000F11E0000}"/>
    <cellStyle name="Normal 8 3 2 2 2 3" xfId="1550" xr:uid="{00000000-0005-0000-0000-0000F21E0000}"/>
    <cellStyle name="Normal 8 3 2 2 2 3 2" xfId="3424" xr:uid="{00000000-0005-0000-0000-0000F31E0000}"/>
    <cellStyle name="Normal 8 3 2 2 2 3 2 2" xfId="8194" xr:uid="{00000000-0005-0000-0000-0000F41E0000}"/>
    <cellStyle name="Normal 8 3 2 2 2 3 3" xfId="6243" xr:uid="{00000000-0005-0000-0000-0000F51E0000}"/>
    <cellStyle name="Normal 8 3 2 2 2 4" xfId="2490" xr:uid="{00000000-0005-0000-0000-0000F61E0000}"/>
    <cellStyle name="Normal 8 3 2 2 2 4 2" xfId="7261" xr:uid="{00000000-0005-0000-0000-0000F71E0000}"/>
    <cellStyle name="Normal 8 3 2 2 2 5" xfId="6240" xr:uid="{00000000-0005-0000-0000-0000F81E0000}"/>
    <cellStyle name="Normal 8 3 2 2 3" xfId="845" xr:uid="{00000000-0005-0000-0000-0000F91E0000}"/>
    <cellStyle name="Normal 8 3 2 2 3 2" xfId="1782" xr:uid="{00000000-0005-0000-0000-0000FA1E0000}"/>
    <cellStyle name="Normal 8 3 2 2 3 2 2" xfId="3656" xr:uid="{00000000-0005-0000-0000-0000FB1E0000}"/>
    <cellStyle name="Normal 8 3 2 2 3 2 2 2" xfId="8426" xr:uid="{00000000-0005-0000-0000-0000FC1E0000}"/>
    <cellStyle name="Normal 8 3 2 2 3 2 3" xfId="6245" xr:uid="{00000000-0005-0000-0000-0000FD1E0000}"/>
    <cellStyle name="Normal 8 3 2 2 3 3" xfId="2722" xr:uid="{00000000-0005-0000-0000-0000FE1E0000}"/>
    <cellStyle name="Normal 8 3 2 2 3 3 2" xfId="7493" xr:uid="{00000000-0005-0000-0000-0000FF1E0000}"/>
    <cellStyle name="Normal 8 3 2 2 3 4" xfId="6244" xr:uid="{00000000-0005-0000-0000-0000001F0000}"/>
    <cellStyle name="Normal 8 3 2 2 4" xfId="1316" xr:uid="{00000000-0005-0000-0000-0000011F0000}"/>
    <cellStyle name="Normal 8 3 2 2 4 2" xfId="3190" xr:uid="{00000000-0005-0000-0000-0000021F0000}"/>
    <cellStyle name="Normal 8 3 2 2 4 2 2" xfId="7960" xr:uid="{00000000-0005-0000-0000-0000031F0000}"/>
    <cellStyle name="Normal 8 3 2 2 4 3" xfId="6246" xr:uid="{00000000-0005-0000-0000-0000041F0000}"/>
    <cellStyle name="Normal 8 3 2 2 5" xfId="2256" xr:uid="{00000000-0005-0000-0000-0000051F0000}"/>
    <cellStyle name="Normal 8 3 2 2 5 2" xfId="7027" xr:uid="{00000000-0005-0000-0000-0000061F0000}"/>
    <cellStyle name="Normal 8 3 2 2 6" xfId="6239" xr:uid="{00000000-0005-0000-0000-0000071F0000}"/>
    <cellStyle name="Normal 8 3 2 3" xfId="488" xr:uid="{00000000-0005-0000-0000-0000081F0000}"/>
    <cellStyle name="Normal 8 3 2 3 2" xfId="962" xr:uid="{00000000-0005-0000-0000-0000091F0000}"/>
    <cellStyle name="Normal 8 3 2 3 2 2" xfId="1899" xr:uid="{00000000-0005-0000-0000-00000A1F0000}"/>
    <cellStyle name="Normal 8 3 2 3 2 2 2" xfId="3773" xr:uid="{00000000-0005-0000-0000-00000B1F0000}"/>
    <cellStyle name="Normal 8 3 2 3 2 2 2 2" xfId="8543" xr:uid="{00000000-0005-0000-0000-00000C1F0000}"/>
    <cellStyle name="Normal 8 3 2 3 2 2 3" xfId="6249" xr:uid="{00000000-0005-0000-0000-00000D1F0000}"/>
    <cellStyle name="Normal 8 3 2 3 2 3" xfId="2839" xr:uid="{00000000-0005-0000-0000-00000E1F0000}"/>
    <cellStyle name="Normal 8 3 2 3 2 3 2" xfId="7610" xr:uid="{00000000-0005-0000-0000-00000F1F0000}"/>
    <cellStyle name="Normal 8 3 2 3 2 4" xfId="6248" xr:uid="{00000000-0005-0000-0000-0000101F0000}"/>
    <cellStyle name="Normal 8 3 2 3 3" xfId="1433" xr:uid="{00000000-0005-0000-0000-0000111F0000}"/>
    <cellStyle name="Normal 8 3 2 3 3 2" xfId="3307" xr:uid="{00000000-0005-0000-0000-0000121F0000}"/>
    <cellStyle name="Normal 8 3 2 3 3 2 2" xfId="8077" xr:uid="{00000000-0005-0000-0000-0000131F0000}"/>
    <cellStyle name="Normal 8 3 2 3 3 3" xfId="6250" xr:uid="{00000000-0005-0000-0000-0000141F0000}"/>
    <cellStyle name="Normal 8 3 2 3 4" xfId="2373" xr:uid="{00000000-0005-0000-0000-0000151F0000}"/>
    <cellStyle name="Normal 8 3 2 3 4 2" xfId="7144" xr:uid="{00000000-0005-0000-0000-0000161F0000}"/>
    <cellStyle name="Normal 8 3 2 3 5" xfId="6247" xr:uid="{00000000-0005-0000-0000-0000171F0000}"/>
    <cellStyle name="Normal 8 3 2 4" xfId="740" xr:uid="{00000000-0005-0000-0000-0000181F0000}"/>
    <cellStyle name="Normal 8 3 2 4 2" xfId="1677" xr:uid="{00000000-0005-0000-0000-0000191F0000}"/>
    <cellStyle name="Normal 8 3 2 4 2 2" xfId="3551" xr:uid="{00000000-0005-0000-0000-00001A1F0000}"/>
    <cellStyle name="Normal 8 3 2 4 2 2 2" xfId="8321" xr:uid="{00000000-0005-0000-0000-00001B1F0000}"/>
    <cellStyle name="Normal 8 3 2 4 2 3" xfId="6252" xr:uid="{00000000-0005-0000-0000-00001C1F0000}"/>
    <cellStyle name="Normal 8 3 2 4 3" xfId="2617" xr:uid="{00000000-0005-0000-0000-00001D1F0000}"/>
    <cellStyle name="Normal 8 3 2 4 3 2" xfId="7388" xr:uid="{00000000-0005-0000-0000-00001E1F0000}"/>
    <cellStyle name="Normal 8 3 2 4 4" xfId="6251" xr:uid="{00000000-0005-0000-0000-00001F1F0000}"/>
    <cellStyle name="Normal 8 3 2 5" xfId="1198" xr:uid="{00000000-0005-0000-0000-0000201F0000}"/>
    <cellStyle name="Normal 8 3 2 5 2" xfId="3073" xr:uid="{00000000-0005-0000-0000-0000211F0000}"/>
    <cellStyle name="Normal 8 3 2 5 2 2" xfId="7843" xr:uid="{00000000-0005-0000-0000-0000221F0000}"/>
    <cellStyle name="Normal 8 3 2 5 3" xfId="6253" xr:uid="{00000000-0005-0000-0000-0000231F0000}"/>
    <cellStyle name="Normal 8 3 2 6" xfId="2139" xr:uid="{00000000-0005-0000-0000-0000241F0000}"/>
    <cellStyle name="Normal 8 3 2 6 2" xfId="6910" xr:uid="{00000000-0005-0000-0000-0000251F0000}"/>
    <cellStyle name="Normal 8 3 2 7" xfId="6238" xr:uid="{00000000-0005-0000-0000-0000261F0000}"/>
    <cellStyle name="Normal 8 3 3" xfId="319" xr:uid="{00000000-0005-0000-0000-0000271F0000}"/>
    <cellStyle name="Normal 8 3 3 2" xfId="553" xr:uid="{00000000-0005-0000-0000-0000281F0000}"/>
    <cellStyle name="Normal 8 3 3 2 2" xfId="1027" xr:uid="{00000000-0005-0000-0000-0000291F0000}"/>
    <cellStyle name="Normal 8 3 3 2 2 2" xfId="1964" xr:uid="{00000000-0005-0000-0000-00002A1F0000}"/>
    <cellStyle name="Normal 8 3 3 2 2 2 2" xfId="3838" xr:uid="{00000000-0005-0000-0000-00002B1F0000}"/>
    <cellStyle name="Normal 8 3 3 2 2 2 2 2" xfId="8608" xr:uid="{00000000-0005-0000-0000-00002C1F0000}"/>
    <cellStyle name="Normal 8 3 3 2 2 2 3" xfId="6257" xr:uid="{00000000-0005-0000-0000-00002D1F0000}"/>
    <cellStyle name="Normal 8 3 3 2 2 3" xfId="2904" xr:uid="{00000000-0005-0000-0000-00002E1F0000}"/>
    <cellStyle name="Normal 8 3 3 2 2 3 2" xfId="7675" xr:uid="{00000000-0005-0000-0000-00002F1F0000}"/>
    <cellStyle name="Normal 8 3 3 2 2 4" xfId="6256" xr:uid="{00000000-0005-0000-0000-0000301F0000}"/>
    <cellStyle name="Normal 8 3 3 2 3" xfId="1498" xr:uid="{00000000-0005-0000-0000-0000311F0000}"/>
    <cellStyle name="Normal 8 3 3 2 3 2" xfId="3372" xr:uid="{00000000-0005-0000-0000-0000321F0000}"/>
    <cellStyle name="Normal 8 3 3 2 3 2 2" xfId="8142" xr:uid="{00000000-0005-0000-0000-0000331F0000}"/>
    <cellStyle name="Normal 8 3 3 2 3 3" xfId="6258" xr:uid="{00000000-0005-0000-0000-0000341F0000}"/>
    <cellStyle name="Normal 8 3 3 2 4" xfId="2438" xr:uid="{00000000-0005-0000-0000-0000351F0000}"/>
    <cellStyle name="Normal 8 3 3 2 4 2" xfId="7209" xr:uid="{00000000-0005-0000-0000-0000361F0000}"/>
    <cellStyle name="Normal 8 3 3 2 5" xfId="6255" xr:uid="{00000000-0005-0000-0000-0000371F0000}"/>
    <cellStyle name="Normal 8 3 3 3" xfId="793" xr:uid="{00000000-0005-0000-0000-0000381F0000}"/>
    <cellStyle name="Normal 8 3 3 3 2" xfId="1730" xr:uid="{00000000-0005-0000-0000-0000391F0000}"/>
    <cellStyle name="Normal 8 3 3 3 2 2" xfId="3604" xr:uid="{00000000-0005-0000-0000-00003A1F0000}"/>
    <cellStyle name="Normal 8 3 3 3 2 2 2" xfId="8374" xr:uid="{00000000-0005-0000-0000-00003B1F0000}"/>
    <cellStyle name="Normal 8 3 3 3 2 3" xfId="6260" xr:uid="{00000000-0005-0000-0000-00003C1F0000}"/>
    <cellStyle name="Normal 8 3 3 3 3" xfId="2670" xr:uid="{00000000-0005-0000-0000-00003D1F0000}"/>
    <cellStyle name="Normal 8 3 3 3 3 2" xfId="7441" xr:uid="{00000000-0005-0000-0000-00003E1F0000}"/>
    <cellStyle name="Normal 8 3 3 3 4" xfId="6259" xr:uid="{00000000-0005-0000-0000-00003F1F0000}"/>
    <cellStyle name="Normal 8 3 3 4" xfId="1264" xr:uid="{00000000-0005-0000-0000-0000401F0000}"/>
    <cellStyle name="Normal 8 3 3 4 2" xfId="3138" xr:uid="{00000000-0005-0000-0000-0000411F0000}"/>
    <cellStyle name="Normal 8 3 3 4 2 2" xfId="7908" xr:uid="{00000000-0005-0000-0000-0000421F0000}"/>
    <cellStyle name="Normal 8 3 3 4 3" xfId="6261" xr:uid="{00000000-0005-0000-0000-0000431F0000}"/>
    <cellStyle name="Normal 8 3 3 5" xfId="2204" xr:uid="{00000000-0005-0000-0000-0000441F0000}"/>
    <cellStyle name="Normal 8 3 3 5 2" xfId="6975" xr:uid="{00000000-0005-0000-0000-0000451F0000}"/>
    <cellStyle name="Normal 8 3 3 6" xfId="6254" xr:uid="{00000000-0005-0000-0000-0000461F0000}"/>
    <cellStyle name="Normal 8 3 4" xfId="436" xr:uid="{00000000-0005-0000-0000-0000471F0000}"/>
    <cellStyle name="Normal 8 3 4 2" xfId="910" xr:uid="{00000000-0005-0000-0000-0000481F0000}"/>
    <cellStyle name="Normal 8 3 4 2 2" xfId="1847" xr:uid="{00000000-0005-0000-0000-0000491F0000}"/>
    <cellStyle name="Normal 8 3 4 2 2 2" xfId="3721" xr:uid="{00000000-0005-0000-0000-00004A1F0000}"/>
    <cellStyle name="Normal 8 3 4 2 2 2 2" xfId="8491" xr:uid="{00000000-0005-0000-0000-00004B1F0000}"/>
    <cellStyle name="Normal 8 3 4 2 2 3" xfId="6264" xr:uid="{00000000-0005-0000-0000-00004C1F0000}"/>
    <cellStyle name="Normal 8 3 4 2 3" xfId="2787" xr:uid="{00000000-0005-0000-0000-00004D1F0000}"/>
    <cellStyle name="Normal 8 3 4 2 3 2" xfId="7558" xr:uid="{00000000-0005-0000-0000-00004E1F0000}"/>
    <cellStyle name="Normal 8 3 4 2 4" xfId="6263" xr:uid="{00000000-0005-0000-0000-00004F1F0000}"/>
    <cellStyle name="Normal 8 3 4 3" xfId="1381" xr:uid="{00000000-0005-0000-0000-0000501F0000}"/>
    <cellStyle name="Normal 8 3 4 3 2" xfId="3255" xr:uid="{00000000-0005-0000-0000-0000511F0000}"/>
    <cellStyle name="Normal 8 3 4 3 2 2" xfId="8025" xr:uid="{00000000-0005-0000-0000-0000521F0000}"/>
    <cellStyle name="Normal 8 3 4 3 3" xfId="6265" xr:uid="{00000000-0005-0000-0000-0000531F0000}"/>
    <cellStyle name="Normal 8 3 4 4" xfId="2321" xr:uid="{00000000-0005-0000-0000-0000541F0000}"/>
    <cellStyle name="Normal 8 3 4 4 2" xfId="7092" xr:uid="{00000000-0005-0000-0000-0000551F0000}"/>
    <cellStyle name="Normal 8 3 4 5" xfId="6262" xr:uid="{00000000-0005-0000-0000-0000561F0000}"/>
    <cellStyle name="Normal 8 3 5" xfId="688" xr:uid="{00000000-0005-0000-0000-0000571F0000}"/>
    <cellStyle name="Normal 8 3 5 2" xfId="1625" xr:uid="{00000000-0005-0000-0000-0000581F0000}"/>
    <cellStyle name="Normal 8 3 5 2 2" xfId="3499" xr:uid="{00000000-0005-0000-0000-0000591F0000}"/>
    <cellStyle name="Normal 8 3 5 2 2 2" xfId="8269" xr:uid="{00000000-0005-0000-0000-00005A1F0000}"/>
    <cellStyle name="Normal 8 3 5 2 3" xfId="6267" xr:uid="{00000000-0005-0000-0000-00005B1F0000}"/>
    <cellStyle name="Normal 8 3 5 3" xfId="2565" xr:uid="{00000000-0005-0000-0000-00005C1F0000}"/>
    <cellStyle name="Normal 8 3 5 3 2" xfId="7336" xr:uid="{00000000-0005-0000-0000-00005D1F0000}"/>
    <cellStyle name="Normal 8 3 5 4" xfId="6266" xr:uid="{00000000-0005-0000-0000-00005E1F0000}"/>
    <cellStyle name="Normal 8 3 6" xfId="1146" xr:uid="{00000000-0005-0000-0000-00005F1F0000}"/>
    <cellStyle name="Normal 8 3 6 2" xfId="3021" xr:uid="{00000000-0005-0000-0000-0000601F0000}"/>
    <cellStyle name="Normal 8 3 6 2 2" xfId="7791" xr:uid="{00000000-0005-0000-0000-0000611F0000}"/>
    <cellStyle name="Normal 8 3 6 3" xfId="6268" xr:uid="{00000000-0005-0000-0000-0000621F0000}"/>
    <cellStyle name="Normal 8 3 7" xfId="2087" xr:uid="{00000000-0005-0000-0000-0000631F0000}"/>
    <cellStyle name="Normal 8 3 7 2" xfId="6858" xr:uid="{00000000-0005-0000-0000-0000641F0000}"/>
    <cellStyle name="Normal 8 3 8" xfId="6237" xr:uid="{00000000-0005-0000-0000-0000651F0000}"/>
    <cellStyle name="Normal 8 4" xfId="188" xr:uid="{00000000-0005-0000-0000-0000661F0000}"/>
    <cellStyle name="Normal 8 4 2" xfId="345" xr:uid="{00000000-0005-0000-0000-0000671F0000}"/>
    <cellStyle name="Normal 8 4 2 2" xfId="579" xr:uid="{00000000-0005-0000-0000-0000681F0000}"/>
    <cellStyle name="Normal 8 4 2 2 2" xfId="1053" xr:uid="{00000000-0005-0000-0000-0000691F0000}"/>
    <cellStyle name="Normal 8 4 2 2 2 2" xfId="1990" xr:uid="{00000000-0005-0000-0000-00006A1F0000}"/>
    <cellStyle name="Normal 8 4 2 2 2 2 2" xfId="3864" xr:uid="{00000000-0005-0000-0000-00006B1F0000}"/>
    <cellStyle name="Normal 8 4 2 2 2 2 2 2" xfId="8634" xr:uid="{00000000-0005-0000-0000-00006C1F0000}"/>
    <cellStyle name="Normal 8 4 2 2 2 2 3" xfId="6273" xr:uid="{00000000-0005-0000-0000-00006D1F0000}"/>
    <cellStyle name="Normal 8 4 2 2 2 3" xfId="2930" xr:uid="{00000000-0005-0000-0000-00006E1F0000}"/>
    <cellStyle name="Normal 8 4 2 2 2 3 2" xfId="7701" xr:uid="{00000000-0005-0000-0000-00006F1F0000}"/>
    <cellStyle name="Normal 8 4 2 2 2 4" xfId="6272" xr:uid="{00000000-0005-0000-0000-0000701F0000}"/>
    <cellStyle name="Normal 8 4 2 2 3" xfId="1524" xr:uid="{00000000-0005-0000-0000-0000711F0000}"/>
    <cellStyle name="Normal 8 4 2 2 3 2" xfId="3398" xr:uid="{00000000-0005-0000-0000-0000721F0000}"/>
    <cellStyle name="Normal 8 4 2 2 3 2 2" xfId="8168" xr:uid="{00000000-0005-0000-0000-0000731F0000}"/>
    <cellStyle name="Normal 8 4 2 2 3 3" xfId="6274" xr:uid="{00000000-0005-0000-0000-0000741F0000}"/>
    <cellStyle name="Normal 8 4 2 2 4" xfId="2464" xr:uid="{00000000-0005-0000-0000-0000751F0000}"/>
    <cellStyle name="Normal 8 4 2 2 4 2" xfId="7235" xr:uid="{00000000-0005-0000-0000-0000761F0000}"/>
    <cellStyle name="Normal 8 4 2 2 5" xfId="6271" xr:uid="{00000000-0005-0000-0000-0000771F0000}"/>
    <cellStyle name="Normal 8 4 2 3" xfId="819" xr:uid="{00000000-0005-0000-0000-0000781F0000}"/>
    <cellStyle name="Normal 8 4 2 3 2" xfId="1756" xr:uid="{00000000-0005-0000-0000-0000791F0000}"/>
    <cellStyle name="Normal 8 4 2 3 2 2" xfId="3630" xr:uid="{00000000-0005-0000-0000-00007A1F0000}"/>
    <cellStyle name="Normal 8 4 2 3 2 2 2" xfId="8400" xr:uid="{00000000-0005-0000-0000-00007B1F0000}"/>
    <cellStyle name="Normal 8 4 2 3 2 3" xfId="6276" xr:uid="{00000000-0005-0000-0000-00007C1F0000}"/>
    <cellStyle name="Normal 8 4 2 3 3" xfId="2696" xr:uid="{00000000-0005-0000-0000-00007D1F0000}"/>
    <cellStyle name="Normal 8 4 2 3 3 2" xfId="7467" xr:uid="{00000000-0005-0000-0000-00007E1F0000}"/>
    <cellStyle name="Normal 8 4 2 3 4" xfId="6275" xr:uid="{00000000-0005-0000-0000-00007F1F0000}"/>
    <cellStyle name="Normal 8 4 2 4" xfId="1290" xr:uid="{00000000-0005-0000-0000-0000801F0000}"/>
    <cellStyle name="Normal 8 4 2 4 2" xfId="3164" xr:uid="{00000000-0005-0000-0000-0000811F0000}"/>
    <cellStyle name="Normal 8 4 2 4 2 2" xfId="7934" xr:uid="{00000000-0005-0000-0000-0000821F0000}"/>
    <cellStyle name="Normal 8 4 2 4 3" xfId="6277" xr:uid="{00000000-0005-0000-0000-0000831F0000}"/>
    <cellStyle name="Normal 8 4 2 5" xfId="2230" xr:uid="{00000000-0005-0000-0000-0000841F0000}"/>
    <cellStyle name="Normal 8 4 2 5 2" xfId="7001" xr:uid="{00000000-0005-0000-0000-0000851F0000}"/>
    <cellStyle name="Normal 8 4 2 6" xfId="6270" xr:uid="{00000000-0005-0000-0000-0000861F0000}"/>
    <cellStyle name="Normal 8 4 3" xfId="462" xr:uid="{00000000-0005-0000-0000-0000871F0000}"/>
    <cellStyle name="Normal 8 4 3 2" xfId="936" xr:uid="{00000000-0005-0000-0000-0000881F0000}"/>
    <cellStyle name="Normal 8 4 3 2 2" xfId="1873" xr:uid="{00000000-0005-0000-0000-0000891F0000}"/>
    <cellStyle name="Normal 8 4 3 2 2 2" xfId="3747" xr:uid="{00000000-0005-0000-0000-00008A1F0000}"/>
    <cellStyle name="Normal 8 4 3 2 2 2 2" xfId="8517" xr:uid="{00000000-0005-0000-0000-00008B1F0000}"/>
    <cellStyle name="Normal 8 4 3 2 2 3" xfId="6280" xr:uid="{00000000-0005-0000-0000-00008C1F0000}"/>
    <cellStyle name="Normal 8 4 3 2 3" xfId="2813" xr:uid="{00000000-0005-0000-0000-00008D1F0000}"/>
    <cellStyle name="Normal 8 4 3 2 3 2" xfId="7584" xr:uid="{00000000-0005-0000-0000-00008E1F0000}"/>
    <cellStyle name="Normal 8 4 3 2 4" xfId="6279" xr:uid="{00000000-0005-0000-0000-00008F1F0000}"/>
    <cellStyle name="Normal 8 4 3 3" xfId="1407" xr:uid="{00000000-0005-0000-0000-0000901F0000}"/>
    <cellStyle name="Normal 8 4 3 3 2" xfId="3281" xr:uid="{00000000-0005-0000-0000-0000911F0000}"/>
    <cellStyle name="Normal 8 4 3 3 2 2" xfId="8051" xr:uid="{00000000-0005-0000-0000-0000921F0000}"/>
    <cellStyle name="Normal 8 4 3 3 3" xfId="6281" xr:uid="{00000000-0005-0000-0000-0000931F0000}"/>
    <cellStyle name="Normal 8 4 3 4" xfId="2347" xr:uid="{00000000-0005-0000-0000-0000941F0000}"/>
    <cellStyle name="Normal 8 4 3 4 2" xfId="7118" xr:uid="{00000000-0005-0000-0000-0000951F0000}"/>
    <cellStyle name="Normal 8 4 3 5" xfId="6278" xr:uid="{00000000-0005-0000-0000-0000961F0000}"/>
    <cellStyle name="Normal 8 4 4" xfId="714" xr:uid="{00000000-0005-0000-0000-0000971F0000}"/>
    <cellStyle name="Normal 8 4 4 2" xfId="1651" xr:uid="{00000000-0005-0000-0000-0000981F0000}"/>
    <cellStyle name="Normal 8 4 4 2 2" xfId="3525" xr:uid="{00000000-0005-0000-0000-0000991F0000}"/>
    <cellStyle name="Normal 8 4 4 2 2 2" xfId="8295" xr:uid="{00000000-0005-0000-0000-00009A1F0000}"/>
    <cellStyle name="Normal 8 4 4 2 3" xfId="6283" xr:uid="{00000000-0005-0000-0000-00009B1F0000}"/>
    <cellStyle name="Normal 8 4 4 3" xfId="2591" xr:uid="{00000000-0005-0000-0000-00009C1F0000}"/>
    <cellStyle name="Normal 8 4 4 3 2" xfId="7362" xr:uid="{00000000-0005-0000-0000-00009D1F0000}"/>
    <cellStyle name="Normal 8 4 4 4" xfId="6282" xr:uid="{00000000-0005-0000-0000-00009E1F0000}"/>
    <cellStyle name="Normal 8 4 5" xfId="1172" xr:uid="{00000000-0005-0000-0000-00009F1F0000}"/>
    <cellStyle name="Normal 8 4 5 2" xfId="3047" xr:uid="{00000000-0005-0000-0000-0000A01F0000}"/>
    <cellStyle name="Normal 8 4 5 2 2" xfId="7817" xr:uid="{00000000-0005-0000-0000-0000A11F0000}"/>
    <cellStyle name="Normal 8 4 5 3" xfId="6284" xr:uid="{00000000-0005-0000-0000-0000A21F0000}"/>
    <cellStyle name="Normal 8 4 6" xfId="2113" xr:uid="{00000000-0005-0000-0000-0000A31F0000}"/>
    <cellStyle name="Normal 8 4 6 2" xfId="6884" xr:uid="{00000000-0005-0000-0000-0000A41F0000}"/>
    <cellStyle name="Normal 8 4 7" xfId="6269" xr:uid="{00000000-0005-0000-0000-0000A51F0000}"/>
    <cellStyle name="Normal 8 5" xfId="293" xr:uid="{00000000-0005-0000-0000-0000A61F0000}"/>
    <cellStyle name="Normal 8 5 2" xfId="527" xr:uid="{00000000-0005-0000-0000-0000A71F0000}"/>
    <cellStyle name="Normal 8 5 2 2" xfId="1001" xr:uid="{00000000-0005-0000-0000-0000A81F0000}"/>
    <cellStyle name="Normal 8 5 2 2 2" xfId="1938" xr:uid="{00000000-0005-0000-0000-0000A91F0000}"/>
    <cellStyle name="Normal 8 5 2 2 2 2" xfId="3812" xr:uid="{00000000-0005-0000-0000-0000AA1F0000}"/>
    <cellStyle name="Normal 8 5 2 2 2 2 2" xfId="8582" xr:uid="{00000000-0005-0000-0000-0000AB1F0000}"/>
    <cellStyle name="Normal 8 5 2 2 2 3" xfId="6288" xr:uid="{00000000-0005-0000-0000-0000AC1F0000}"/>
    <cellStyle name="Normal 8 5 2 2 3" xfId="2878" xr:uid="{00000000-0005-0000-0000-0000AD1F0000}"/>
    <cellStyle name="Normal 8 5 2 2 3 2" xfId="7649" xr:uid="{00000000-0005-0000-0000-0000AE1F0000}"/>
    <cellStyle name="Normal 8 5 2 2 4" xfId="6287" xr:uid="{00000000-0005-0000-0000-0000AF1F0000}"/>
    <cellStyle name="Normal 8 5 2 3" xfId="1472" xr:uid="{00000000-0005-0000-0000-0000B01F0000}"/>
    <cellStyle name="Normal 8 5 2 3 2" xfId="3346" xr:uid="{00000000-0005-0000-0000-0000B11F0000}"/>
    <cellStyle name="Normal 8 5 2 3 2 2" xfId="8116" xr:uid="{00000000-0005-0000-0000-0000B21F0000}"/>
    <cellStyle name="Normal 8 5 2 3 3" xfId="6289" xr:uid="{00000000-0005-0000-0000-0000B31F0000}"/>
    <cellStyle name="Normal 8 5 2 4" xfId="2412" xr:uid="{00000000-0005-0000-0000-0000B41F0000}"/>
    <cellStyle name="Normal 8 5 2 4 2" xfId="7183" xr:uid="{00000000-0005-0000-0000-0000B51F0000}"/>
    <cellStyle name="Normal 8 5 2 5" xfId="6286" xr:uid="{00000000-0005-0000-0000-0000B61F0000}"/>
    <cellStyle name="Normal 8 5 3" xfId="767" xr:uid="{00000000-0005-0000-0000-0000B71F0000}"/>
    <cellStyle name="Normal 8 5 3 2" xfId="1704" xr:uid="{00000000-0005-0000-0000-0000B81F0000}"/>
    <cellStyle name="Normal 8 5 3 2 2" xfId="3578" xr:uid="{00000000-0005-0000-0000-0000B91F0000}"/>
    <cellStyle name="Normal 8 5 3 2 2 2" xfId="8348" xr:uid="{00000000-0005-0000-0000-0000BA1F0000}"/>
    <cellStyle name="Normal 8 5 3 2 3" xfId="6291" xr:uid="{00000000-0005-0000-0000-0000BB1F0000}"/>
    <cellStyle name="Normal 8 5 3 3" xfId="2644" xr:uid="{00000000-0005-0000-0000-0000BC1F0000}"/>
    <cellStyle name="Normal 8 5 3 3 2" xfId="7415" xr:uid="{00000000-0005-0000-0000-0000BD1F0000}"/>
    <cellStyle name="Normal 8 5 3 4" xfId="6290" xr:uid="{00000000-0005-0000-0000-0000BE1F0000}"/>
    <cellStyle name="Normal 8 5 4" xfId="1238" xr:uid="{00000000-0005-0000-0000-0000BF1F0000}"/>
    <cellStyle name="Normal 8 5 4 2" xfId="3112" xr:uid="{00000000-0005-0000-0000-0000C01F0000}"/>
    <cellStyle name="Normal 8 5 4 2 2" xfId="7882" xr:uid="{00000000-0005-0000-0000-0000C11F0000}"/>
    <cellStyle name="Normal 8 5 4 3" xfId="6292" xr:uid="{00000000-0005-0000-0000-0000C21F0000}"/>
    <cellStyle name="Normal 8 5 5" xfId="2178" xr:uid="{00000000-0005-0000-0000-0000C31F0000}"/>
    <cellStyle name="Normal 8 5 5 2" xfId="6949" xr:uid="{00000000-0005-0000-0000-0000C41F0000}"/>
    <cellStyle name="Normal 8 5 6" xfId="6285" xr:uid="{00000000-0005-0000-0000-0000C51F0000}"/>
    <cellStyle name="Normal 8 6" xfId="410" xr:uid="{00000000-0005-0000-0000-0000C61F0000}"/>
    <cellStyle name="Normal 8 6 2" xfId="884" xr:uid="{00000000-0005-0000-0000-0000C71F0000}"/>
    <cellStyle name="Normal 8 6 2 2" xfId="1821" xr:uid="{00000000-0005-0000-0000-0000C81F0000}"/>
    <cellStyle name="Normal 8 6 2 2 2" xfId="3695" xr:uid="{00000000-0005-0000-0000-0000C91F0000}"/>
    <cellStyle name="Normal 8 6 2 2 2 2" xfId="8465" xr:uid="{00000000-0005-0000-0000-0000CA1F0000}"/>
    <cellStyle name="Normal 8 6 2 2 3" xfId="6295" xr:uid="{00000000-0005-0000-0000-0000CB1F0000}"/>
    <cellStyle name="Normal 8 6 2 3" xfId="2761" xr:uid="{00000000-0005-0000-0000-0000CC1F0000}"/>
    <cellStyle name="Normal 8 6 2 3 2" xfId="7532" xr:uid="{00000000-0005-0000-0000-0000CD1F0000}"/>
    <cellStyle name="Normal 8 6 2 4" xfId="6294" xr:uid="{00000000-0005-0000-0000-0000CE1F0000}"/>
    <cellStyle name="Normal 8 6 3" xfId="1355" xr:uid="{00000000-0005-0000-0000-0000CF1F0000}"/>
    <cellStyle name="Normal 8 6 3 2" xfId="3229" xr:uid="{00000000-0005-0000-0000-0000D01F0000}"/>
    <cellStyle name="Normal 8 6 3 2 2" xfId="7999" xr:uid="{00000000-0005-0000-0000-0000D11F0000}"/>
    <cellStyle name="Normal 8 6 3 3" xfId="6296" xr:uid="{00000000-0005-0000-0000-0000D21F0000}"/>
    <cellStyle name="Normal 8 6 4" xfId="2295" xr:uid="{00000000-0005-0000-0000-0000D31F0000}"/>
    <cellStyle name="Normal 8 6 4 2" xfId="7066" xr:uid="{00000000-0005-0000-0000-0000D41F0000}"/>
    <cellStyle name="Normal 8 6 5" xfId="6293" xr:uid="{00000000-0005-0000-0000-0000D51F0000}"/>
    <cellStyle name="Normal 8 7" xfId="664" xr:uid="{00000000-0005-0000-0000-0000D61F0000}"/>
    <cellStyle name="Normal 8 7 2" xfId="1601" xr:uid="{00000000-0005-0000-0000-0000D71F0000}"/>
    <cellStyle name="Normal 8 7 2 2" xfId="3475" xr:uid="{00000000-0005-0000-0000-0000D81F0000}"/>
    <cellStyle name="Normal 8 7 2 2 2" xfId="8245" xr:uid="{00000000-0005-0000-0000-0000D91F0000}"/>
    <cellStyle name="Normal 8 7 2 3" xfId="6298" xr:uid="{00000000-0005-0000-0000-0000DA1F0000}"/>
    <cellStyle name="Normal 8 7 3" xfId="2541" xr:uid="{00000000-0005-0000-0000-0000DB1F0000}"/>
    <cellStyle name="Normal 8 7 3 2" xfId="7312" xr:uid="{00000000-0005-0000-0000-0000DC1F0000}"/>
    <cellStyle name="Normal 8 7 4" xfId="6297" xr:uid="{00000000-0005-0000-0000-0000DD1F0000}"/>
    <cellStyle name="Normal 8 8" xfId="1120" xr:uid="{00000000-0005-0000-0000-0000DE1F0000}"/>
    <cellStyle name="Normal 8 8 2" xfId="2995" xr:uid="{00000000-0005-0000-0000-0000DF1F0000}"/>
    <cellStyle name="Normal 8 8 2 2" xfId="7765" xr:uid="{00000000-0005-0000-0000-0000E01F0000}"/>
    <cellStyle name="Normal 8 8 3" xfId="6299" xr:uid="{00000000-0005-0000-0000-0000E11F0000}"/>
    <cellStyle name="Normal 8 9" xfId="2061" xr:uid="{00000000-0005-0000-0000-0000E21F0000}"/>
    <cellStyle name="Normal 8 9 2" xfId="6832" xr:uid="{00000000-0005-0000-0000-0000E31F0000}"/>
    <cellStyle name="Normal 80" xfId="116" xr:uid="{00000000-0005-0000-0000-0000E41F0000}"/>
    <cellStyle name="Normal 81" xfId="268" xr:uid="{00000000-0005-0000-0000-0000E51F0000}"/>
    <cellStyle name="Normal 81 2" xfId="6300" xr:uid="{00000000-0005-0000-0000-0000E61F0000}"/>
    <cellStyle name="Normal 82" xfId="6301" xr:uid="{00000000-0005-0000-0000-0000E71F0000}"/>
    <cellStyle name="Normal 83" xfId="6302" xr:uid="{00000000-0005-0000-0000-0000E81F0000}"/>
    <cellStyle name="Normal 84" xfId="6303" xr:uid="{00000000-0005-0000-0000-0000E91F0000}"/>
    <cellStyle name="Normal 9" xfId="117" xr:uid="{00000000-0005-0000-0000-0000EA1F0000}"/>
    <cellStyle name="Normal 9 2" xfId="269" xr:uid="{00000000-0005-0000-0000-0000EB1F0000}"/>
    <cellStyle name="Normal_polymer price07.03.2007 depot 2" xfId="1" xr:uid="{00000000-0005-0000-0000-0000EC1F0000}"/>
    <cellStyle name="Note 2" xfId="44" xr:uid="{00000000-0005-0000-0000-0000ED1F0000}"/>
    <cellStyle name="Note 2 10" xfId="6306" xr:uid="{00000000-0005-0000-0000-0000EE1F0000}"/>
    <cellStyle name="Note 2 11" xfId="6563" xr:uid="{00000000-0005-0000-0000-0000EF1F0000}"/>
    <cellStyle name="Note 2 12" xfId="6305" xr:uid="{00000000-0005-0000-0000-0000F01F0000}"/>
    <cellStyle name="Note 2 2" xfId="155" xr:uid="{00000000-0005-0000-0000-0000F11F0000}"/>
    <cellStyle name="Note 2 2 10" xfId="6566" xr:uid="{00000000-0005-0000-0000-0000F21F0000}"/>
    <cellStyle name="Note 2 2 11" xfId="6307" xr:uid="{00000000-0005-0000-0000-0000F31F0000}"/>
    <cellStyle name="Note 2 2 2" xfId="214" xr:uid="{00000000-0005-0000-0000-0000F41F0000}"/>
    <cellStyle name="Note 2 2 2 10" xfId="6308" xr:uid="{00000000-0005-0000-0000-0000F51F0000}"/>
    <cellStyle name="Note 2 2 2 2" xfId="370" xr:uid="{00000000-0005-0000-0000-0000F61F0000}"/>
    <cellStyle name="Note 2 2 2 2 2" xfId="604" xr:uid="{00000000-0005-0000-0000-0000F71F0000}"/>
    <cellStyle name="Note 2 2 2 2 2 2" xfId="1078" xr:uid="{00000000-0005-0000-0000-0000F81F0000}"/>
    <cellStyle name="Note 2 2 2 2 2 2 2" xfId="2015" xr:uid="{00000000-0005-0000-0000-0000F91F0000}"/>
    <cellStyle name="Note 2 2 2 2 2 2 2 2" xfId="3889" xr:uid="{00000000-0005-0000-0000-0000FA1F0000}"/>
    <cellStyle name="Note 2 2 2 2 2 2 2 2 2" xfId="8659" xr:uid="{00000000-0005-0000-0000-0000FB1F0000}"/>
    <cellStyle name="Note 2 2 2 2 2 2 2 2 3" xfId="6313" xr:uid="{00000000-0005-0000-0000-0000FC1F0000}"/>
    <cellStyle name="Note 2 2 2 2 2 2 2 3" xfId="6314" xr:uid="{00000000-0005-0000-0000-0000FD1F0000}"/>
    <cellStyle name="Note 2 2 2 2 2 2 2 4" xfId="6315" xr:uid="{00000000-0005-0000-0000-0000FE1F0000}"/>
    <cellStyle name="Note 2 2 2 2 2 2 2 5" xfId="6812" xr:uid="{00000000-0005-0000-0000-0000FF1F0000}"/>
    <cellStyle name="Note 2 2 2 2 2 2 2 6" xfId="6312" xr:uid="{00000000-0005-0000-0000-000000200000}"/>
    <cellStyle name="Note 2 2 2 2 2 2 3" xfId="2955" xr:uid="{00000000-0005-0000-0000-000001200000}"/>
    <cellStyle name="Note 2 2 2 2 2 2 3 2" xfId="7726" xr:uid="{00000000-0005-0000-0000-000002200000}"/>
    <cellStyle name="Note 2 2 2 2 2 2 3 3" xfId="6316" xr:uid="{00000000-0005-0000-0000-000003200000}"/>
    <cellStyle name="Note 2 2 2 2 2 2 4" xfId="6317" xr:uid="{00000000-0005-0000-0000-000004200000}"/>
    <cellStyle name="Note 2 2 2 2 2 2 5" xfId="6318" xr:uid="{00000000-0005-0000-0000-000005200000}"/>
    <cellStyle name="Note 2 2 2 2 2 2 6" xfId="6685" xr:uid="{00000000-0005-0000-0000-000006200000}"/>
    <cellStyle name="Note 2 2 2 2 2 2 7" xfId="6311" xr:uid="{00000000-0005-0000-0000-000007200000}"/>
    <cellStyle name="Note 2 2 2 2 2 3" xfId="1549" xr:uid="{00000000-0005-0000-0000-000008200000}"/>
    <cellStyle name="Note 2 2 2 2 2 3 2" xfId="3423" xr:uid="{00000000-0005-0000-0000-000009200000}"/>
    <cellStyle name="Note 2 2 2 2 2 3 2 2" xfId="8193" xr:uid="{00000000-0005-0000-0000-00000A200000}"/>
    <cellStyle name="Note 2 2 2 2 2 3 2 3" xfId="6320" xr:uid="{00000000-0005-0000-0000-00000B200000}"/>
    <cellStyle name="Note 2 2 2 2 2 3 3" xfId="6321" xr:uid="{00000000-0005-0000-0000-00000C200000}"/>
    <cellStyle name="Note 2 2 2 2 2 3 4" xfId="6322" xr:uid="{00000000-0005-0000-0000-00000D200000}"/>
    <cellStyle name="Note 2 2 2 2 2 3 5" xfId="6749" xr:uid="{00000000-0005-0000-0000-00000E200000}"/>
    <cellStyle name="Note 2 2 2 2 2 3 6" xfId="6319" xr:uid="{00000000-0005-0000-0000-00000F200000}"/>
    <cellStyle name="Note 2 2 2 2 2 4" xfId="2489" xr:uid="{00000000-0005-0000-0000-000010200000}"/>
    <cellStyle name="Note 2 2 2 2 2 4 2" xfId="7260" xr:uid="{00000000-0005-0000-0000-000011200000}"/>
    <cellStyle name="Note 2 2 2 2 2 4 3" xfId="6323" xr:uid="{00000000-0005-0000-0000-000012200000}"/>
    <cellStyle name="Note 2 2 2 2 2 5" xfId="6324" xr:uid="{00000000-0005-0000-0000-000013200000}"/>
    <cellStyle name="Note 2 2 2 2 2 6" xfId="6325" xr:uid="{00000000-0005-0000-0000-000014200000}"/>
    <cellStyle name="Note 2 2 2 2 2 7" xfId="6622" xr:uid="{00000000-0005-0000-0000-000015200000}"/>
    <cellStyle name="Note 2 2 2 2 2 8" xfId="6310" xr:uid="{00000000-0005-0000-0000-000016200000}"/>
    <cellStyle name="Note 2 2 2 2 3" xfId="844" xr:uid="{00000000-0005-0000-0000-000017200000}"/>
    <cellStyle name="Note 2 2 2 2 3 2" xfId="1781" xr:uid="{00000000-0005-0000-0000-000018200000}"/>
    <cellStyle name="Note 2 2 2 2 3 2 2" xfId="3655" xr:uid="{00000000-0005-0000-0000-000019200000}"/>
    <cellStyle name="Note 2 2 2 2 3 2 2 2" xfId="8425" xr:uid="{00000000-0005-0000-0000-00001A200000}"/>
    <cellStyle name="Note 2 2 2 2 3 2 2 3" xfId="6328" xr:uid="{00000000-0005-0000-0000-00001B200000}"/>
    <cellStyle name="Note 2 2 2 2 3 2 3" xfId="6329" xr:uid="{00000000-0005-0000-0000-00001C200000}"/>
    <cellStyle name="Note 2 2 2 2 3 2 4" xfId="6330" xr:uid="{00000000-0005-0000-0000-00001D200000}"/>
    <cellStyle name="Note 2 2 2 2 3 2 5" xfId="6780" xr:uid="{00000000-0005-0000-0000-00001E200000}"/>
    <cellStyle name="Note 2 2 2 2 3 2 6" xfId="6327" xr:uid="{00000000-0005-0000-0000-00001F200000}"/>
    <cellStyle name="Note 2 2 2 2 3 3" xfId="2721" xr:uid="{00000000-0005-0000-0000-000020200000}"/>
    <cellStyle name="Note 2 2 2 2 3 3 2" xfId="7492" xr:uid="{00000000-0005-0000-0000-000021200000}"/>
    <cellStyle name="Note 2 2 2 2 3 3 3" xfId="6331" xr:uid="{00000000-0005-0000-0000-000022200000}"/>
    <cellStyle name="Note 2 2 2 2 3 4" xfId="6332" xr:uid="{00000000-0005-0000-0000-000023200000}"/>
    <cellStyle name="Note 2 2 2 2 3 5" xfId="6333" xr:uid="{00000000-0005-0000-0000-000024200000}"/>
    <cellStyle name="Note 2 2 2 2 3 6" xfId="6653" xr:uid="{00000000-0005-0000-0000-000025200000}"/>
    <cellStyle name="Note 2 2 2 2 3 7" xfId="6326" xr:uid="{00000000-0005-0000-0000-000026200000}"/>
    <cellStyle name="Note 2 2 2 2 4" xfId="1315" xr:uid="{00000000-0005-0000-0000-000027200000}"/>
    <cellStyle name="Note 2 2 2 2 4 2" xfId="3189" xr:uid="{00000000-0005-0000-0000-000028200000}"/>
    <cellStyle name="Note 2 2 2 2 4 2 2" xfId="7959" xr:uid="{00000000-0005-0000-0000-000029200000}"/>
    <cellStyle name="Note 2 2 2 2 4 2 3" xfId="6335" xr:uid="{00000000-0005-0000-0000-00002A200000}"/>
    <cellStyle name="Note 2 2 2 2 4 3" xfId="6336" xr:uid="{00000000-0005-0000-0000-00002B200000}"/>
    <cellStyle name="Note 2 2 2 2 4 4" xfId="6337" xr:uid="{00000000-0005-0000-0000-00002C200000}"/>
    <cellStyle name="Note 2 2 2 2 4 5" xfId="6717" xr:uid="{00000000-0005-0000-0000-00002D200000}"/>
    <cellStyle name="Note 2 2 2 2 4 6" xfId="6334" xr:uid="{00000000-0005-0000-0000-00002E200000}"/>
    <cellStyle name="Note 2 2 2 2 5" xfId="2255" xr:uid="{00000000-0005-0000-0000-00002F200000}"/>
    <cellStyle name="Note 2 2 2 2 5 2" xfId="7026" xr:uid="{00000000-0005-0000-0000-000030200000}"/>
    <cellStyle name="Note 2 2 2 2 5 3" xfId="6338" xr:uid="{00000000-0005-0000-0000-000031200000}"/>
    <cellStyle name="Note 2 2 2 2 6" xfId="6339" xr:uid="{00000000-0005-0000-0000-000032200000}"/>
    <cellStyle name="Note 2 2 2 2 7" xfId="6340" xr:uid="{00000000-0005-0000-0000-000033200000}"/>
    <cellStyle name="Note 2 2 2 2 8" xfId="6590" xr:uid="{00000000-0005-0000-0000-000034200000}"/>
    <cellStyle name="Note 2 2 2 2 9" xfId="6309" xr:uid="{00000000-0005-0000-0000-000035200000}"/>
    <cellStyle name="Note 2 2 2 3" xfId="487" xr:uid="{00000000-0005-0000-0000-000036200000}"/>
    <cellStyle name="Note 2 2 2 3 2" xfId="961" xr:uid="{00000000-0005-0000-0000-000037200000}"/>
    <cellStyle name="Note 2 2 2 3 2 2" xfId="1898" xr:uid="{00000000-0005-0000-0000-000038200000}"/>
    <cellStyle name="Note 2 2 2 3 2 2 2" xfId="3772" xr:uid="{00000000-0005-0000-0000-000039200000}"/>
    <cellStyle name="Note 2 2 2 3 2 2 2 2" xfId="8542" xr:uid="{00000000-0005-0000-0000-00003A200000}"/>
    <cellStyle name="Note 2 2 2 3 2 2 2 3" xfId="6344" xr:uid="{00000000-0005-0000-0000-00003B200000}"/>
    <cellStyle name="Note 2 2 2 3 2 2 3" xfId="6345" xr:uid="{00000000-0005-0000-0000-00003C200000}"/>
    <cellStyle name="Note 2 2 2 3 2 2 4" xfId="6346" xr:uid="{00000000-0005-0000-0000-00003D200000}"/>
    <cellStyle name="Note 2 2 2 3 2 2 5" xfId="6796" xr:uid="{00000000-0005-0000-0000-00003E200000}"/>
    <cellStyle name="Note 2 2 2 3 2 2 6" xfId="6343" xr:uid="{00000000-0005-0000-0000-00003F200000}"/>
    <cellStyle name="Note 2 2 2 3 2 3" xfId="2838" xr:uid="{00000000-0005-0000-0000-000040200000}"/>
    <cellStyle name="Note 2 2 2 3 2 3 2" xfId="7609" xr:uid="{00000000-0005-0000-0000-000041200000}"/>
    <cellStyle name="Note 2 2 2 3 2 3 3" xfId="6347" xr:uid="{00000000-0005-0000-0000-000042200000}"/>
    <cellStyle name="Note 2 2 2 3 2 4" xfId="6348" xr:uid="{00000000-0005-0000-0000-000043200000}"/>
    <cellStyle name="Note 2 2 2 3 2 5" xfId="6349" xr:uid="{00000000-0005-0000-0000-000044200000}"/>
    <cellStyle name="Note 2 2 2 3 2 6" xfId="6669" xr:uid="{00000000-0005-0000-0000-000045200000}"/>
    <cellStyle name="Note 2 2 2 3 2 7" xfId="6342" xr:uid="{00000000-0005-0000-0000-000046200000}"/>
    <cellStyle name="Note 2 2 2 3 3" xfId="1432" xr:uid="{00000000-0005-0000-0000-000047200000}"/>
    <cellStyle name="Note 2 2 2 3 3 2" xfId="3306" xr:uid="{00000000-0005-0000-0000-000048200000}"/>
    <cellStyle name="Note 2 2 2 3 3 2 2" xfId="8076" xr:uid="{00000000-0005-0000-0000-000049200000}"/>
    <cellStyle name="Note 2 2 2 3 3 2 3" xfId="6351" xr:uid="{00000000-0005-0000-0000-00004A200000}"/>
    <cellStyle name="Note 2 2 2 3 3 3" xfId="6352" xr:uid="{00000000-0005-0000-0000-00004B200000}"/>
    <cellStyle name="Note 2 2 2 3 3 4" xfId="6353" xr:uid="{00000000-0005-0000-0000-00004C200000}"/>
    <cellStyle name="Note 2 2 2 3 3 5" xfId="6733" xr:uid="{00000000-0005-0000-0000-00004D200000}"/>
    <cellStyle name="Note 2 2 2 3 3 6" xfId="6350" xr:uid="{00000000-0005-0000-0000-00004E200000}"/>
    <cellStyle name="Note 2 2 2 3 4" xfId="2372" xr:uid="{00000000-0005-0000-0000-00004F200000}"/>
    <cellStyle name="Note 2 2 2 3 4 2" xfId="7143" xr:uid="{00000000-0005-0000-0000-000050200000}"/>
    <cellStyle name="Note 2 2 2 3 4 3" xfId="6354" xr:uid="{00000000-0005-0000-0000-000051200000}"/>
    <cellStyle name="Note 2 2 2 3 5" xfId="6355" xr:uid="{00000000-0005-0000-0000-000052200000}"/>
    <cellStyle name="Note 2 2 2 3 6" xfId="6356" xr:uid="{00000000-0005-0000-0000-000053200000}"/>
    <cellStyle name="Note 2 2 2 3 7" xfId="6606" xr:uid="{00000000-0005-0000-0000-000054200000}"/>
    <cellStyle name="Note 2 2 2 3 8" xfId="6341" xr:uid="{00000000-0005-0000-0000-000055200000}"/>
    <cellStyle name="Note 2 2 2 4" xfId="739" xr:uid="{00000000-0005-0000-0000-000056200000}"/>
    <cellStyle name="Note 2 2 2 4 2" xfId="1676" xr:uid="{00000000-0005-0000-0000-000057200000}"/>
    <cellStyle name="Note 2 2 2 4 2 2" xfId="3550" xr:uid="{00000000-0005-0000-0000-000058200000}"/>
    <cellStyle name="Note 2 2 2 4 2 2 2" xfId="8320" xr:uid="{00000000-0005-0000-0000-000059200000}"/>
    <cellStyle name="Note 2 2 2 4 2 2 3" xfId="6359" xr:uid="{00000000-0005-0000-0000-00005A200000}"/>
    <cellStyle name="Note 2 2 2 4 2 3" xfId="6360" xr:uid="{00000000-0005-0000-0000-00005B200000}"/>
    <cellStyle name="Note 2 2 2 4 2 4" xfId="6361" xr:uid="{00000000-0005-0000-0000-00005C200000}"/>
    <cellStyle name="Note 2 2 2 4 2 5" xfId="6764" xr:uid="{00000000-0005-0000-0000-00005D200000}"/>
    <cellStyle name="Note 2 2 2 4 2 6" xfId="6358" xr:uid="{00000000-0005-0000-0000-00005E200000}"/>
    <cellStyle name="Note 2 2 2 4 3" xfId="2616" xr:uid="{00000000-0005-0000-0000-00005F200000}"/>
    <cellStyle name="Note 2 2 2 4 3 2" xfId="7387" xr:uid="{00000000-0005-0000-0000-000060200000}"/>
    <cellStyle name="Note 2 2 2 4 3 3" xfId="6362" xr:uid="{00000000-0005-0000-0000-000061200000}"/>
    <cellStyle name="Note 2 2 2 4 4" xfId="6363" xr:uid="{00000000-0005-0000-0000-000062200000}"/>
    <cellStyle name="Note 2 2 2 4 5" xfId="6364" xr:uid="{00000000-0005-0000-0000-000063200000}"/>
    <cellStyle name="Note 2 2 2 4 6" xfId="6637" xr:uid="{00000000-0005-0000-0000-000064200000}"/>
    <cellStyle name="Note 2 2 2 4 7" xfId="6357" xr:uid="{00000000-0005-0000-0000-000065200000}"/>
    <cellStyle name="Note 2 2 2 5" xfId="1197" xr:uid="{00000000-0005-0000-0000-000066200000}"/>
    <cellStyle name="Note 2 2 2 5 2" xfId="3072" xr:uid="{00000000-0005-0000-0000-000067200000}"/>
    <cellStyle name="Note 2 2 2 5 2 2" xfId="7842" xr:uid="{00000000-0005-0000-0000-000068200000}"/>
    <cellStyle name="Note 2 2 2 5 2 3" xfId="6366" xr:uid="{00000000-0005-0000-0000-000069200000}"/>
    <cellStyle name="Note 2 2 2 5 3" xfId="6367" xr:uid="{00000000-0005-0000-0000-00006A200000}"/>
    <cellStyle name="Note 2 2 2 5 4" xfId="6368" xr:uid="{00000000-0005-0000-0000-00006B200000}"/>
    <cellStyle name="Note 2 2 2 5 5" xfId="6701" xr:uid="{00000000-0005-0000-0000-00006C200000}"/>
    <cellStyle name="Note 2 2 2 5 6" xfId="6365" xr:uid="{00000000-0005-0000-0000-00006D200000}"/>
    <cellStyle name="Note 2 2 2 6" xfId="2138" xr:uid="{00000000-0005-0000-0000-00006E200000}"/>
    <cellStyle name="Note 2 2 2 6 2" xfId="6909" xr:uid="{00000000-0005-0000-0000-00006F200000}"/>
    <cellStyle name="Note 2 2 2 6 3" xfId="6369" xr:uid="{00000000-0005-0000-0000-000070200000}"/>
    <cellStyle name="Note 2 2 2 7" xfId="6370" xr:uid="{00000000-0005-0000-0000-000071200000}"/>
    <cellStyle name="Note 2 2 2 8" xfId="6371" xr:uid="{00000000-0005-0000-0000-000072200000}"/>
    <cellStyle name="Note 2 2 2 9" xfId="6574" xr:uid="{00000000-0005-0000-0000-000073200000}"/>
    <cellStyle name="Note 2 2 3" xfId="318" xr:uid="{00000000-0005-0000-0000-000074200000}"/>
    <cellStyle name="Note 2 2 3 2" xfId="552" xr:uid="{00000000-0005-0000-0000-000075200000}"/>
    <cellStyle name="Note 2 2 3 2 2" xfId="1026" xr:uid="{00000000-0005-0000-0000-000076200000}"/>
    <cellStyle name="Note 2 2 3 2 2 2" xfId="1963" xr:uid="{00000000-0005-0000-0000-000077200000}"/>
    <cellStyle name="Note 2 2 3 2 2 2 2" xfId="3837" xr:uid="{00000000-0005-0000-0000-000078200000}"/>
    <cellStyle name="Note 2 2 3 2 2 2 2 2" xfId="8607" xr:uid="{00000000-0005-0000-0000-000079200000}"/>
    <cellStyle name="Note 2 2 3 2 2 2 2 3" xfId="6376" xr:uid="{00000000-0005-0000-0000-00007A200000}"/>
    <cellStyle name="Note 2 2 3 2 2 2 3" xfId="6377" xr:uid="{00000000-0005-0000-0000-00007B200000}"/>
    <cellStyle name="Note 2 2 3 2 2 2 4" xfId="6378" xr:uid="{00000000-0005-0000-0000-00007C200000}"/>
    <cellStyle name="Note 2 2 3 2 2 2 5" xfId="6804" xr:uid="{00000000-0005-0000-0000-00007D200000}"/>
    <cellStyle name="Note 2 2 3 2 2 2 6" xfId="6375" xr:uid="{00000000-0005-0000-0000-00007E200000}"/>
    <cellStyle name="Note 2 2 3 2 2 3" xfId="2903" xr:uid="{00000000-0005-0000-0000-00007F200000}"/>
    <cellStyle name="Note 2 2 3 2 2 3 2" xfId="7674" xr:uid="{00000000-0005-0000-0000-000080200000}"/>
    <cellStyle name="Note 2 2 3 2 2 3 3" xfId="6379" xr:uid="{00000000-0005-0000-0000-000081200000}"/>
    <cellStyle name="Note 2 2 3 2 2 4" xfId="6380" xr:uid="{00000000-0005-0000-0000-000082200000}"/>
    <cellStyle name="Note 2 2 3 2 2 5" xfId="6381" xr:uid="{00000000-0005-0000-0000-000083200000}"/>
    <cellStyle name="Note 2 2 3 2 2 6" xfId="6677" xr:uid="{00000000-0005-0000-0000-000084200000}"/>
    <cellStyle name="Note 2 2 3 2 2 7" xfId="6374" xr:uid="{00000000-0005-0000-0000-000085200000}"/>
    <cellStyle name="Note 2 2 3 2 3" xfId="1497" xr:uid="{00000000-0005-0000-0000-000086200000}"/>
    <cellStyle name="Note 2 2 3 2 3 2" xfId="3371" xr:uid="{00000000-0005-0000-0000-000087200000}"/>
    <cellStyle name="Note 2 2 3 2 3 2 2" xfId="8141" xr:uid="{00000000-0005-0000-0000-000088200000}"/>
    <cellStyle name="Note 2 2 3 2 3 2 3" xfId="6383" xr:uid="{00000000-0005-0000-0000-000089200000}"/>
    <cellStyle name="Note 2 2 3 2 3 3" xfId="6384" xr:uid="{00000000-0005-0000-0000-00008A200000}"/>
    <cellStyle name="Note 2 2 3 2 3 4" xfId="6385" xr:uid="{00000000-0005-0000-0000-00008B200000}"/>
    <cellStyle name="Note 2 2 3 2 3 5" xfId="6741" xr:uid="{00000000-0005-0000-0000-00008C200000}"/>
    <cellStyle name="Note 2 2 3 2 3 6" xfId="6382" xr:uid="{00000000-0005-0000-0000-00008D200000}"/>
    <cellStyle name="Note 2 2 3 2 4" xfId="2437" xr:uid="{00000000-0005-0000-0000-00008E200000}"/>
    <cellStyle name="Note 2 2 3 2 4 2" xfId="7208" xr:uid="{00000000-0005-0000-0000-00008F200000}"/>
    <cellStyle name="Note 2 2 3 2 4 3" xfId="6386" xr:uid="{00000000-0005-0000-0000-000090200000}"/>
    <cellStyle name="Note 2 2 3 2 5" xfId="6387" xr:uid="{00000000-0005-0000-0000-000091200000}"/>
    <cellStyle name="Note 2 2 3 2 6" xfId="6388" xr:uid="{00000000-0005-0000-0000-000092200000}"/>
    <cellStyle name="Note 2 2 3 2 7" xfId="6614" xr:uid="{00000000-0005-0000-0000-000093200000}"/>
    <cellStyle name="Note 2 2 3 2 8" xfId="6373" xr:uid="{00000000-0005-0000-0000-000094200000}"/>
    <cellStyle name="Note 2 2 3 3" xfId="792" xr:uid="{00000000-0005-0000-0000-000095200000}"/>
    <cellStyle name="Note 2 2 3 3 2" xfId="1729" xr:uid="{00000000-0005-0000-0000-000096200000}"/>
    <cellStyle name="Note 2 2 3 3 2 2" xfId="3603" xr:uid="{00000000-0005-0000-0000-000097200000}"/>
    <cellStyle name="Note 2 2 3 3 2 2 2" xfId="8373" xr:uid="{00000000-0005-0000-0000-000098200000}"/>
    <cellStyle name="Note 2 2 3 3 2 2 3" xfId="6391" xr:uid="{00000000-0005-0000-0000-000099200000}"/>
    <cellStyle name="Note 2 2 3 3 2 3" xfId="6392" xr:uid="{00000000-0005-0000-0000-00009A200000}"/>
    <cellStyle name="Note 2 2 3 3 2 4" xfId="6393" xr:uid="{00000000-0005-0000-0000-00009B200000}"/>
    <cellStyle name="Note 2 2 3 3 2 5" xfId="6772" xr:uid="{00000000-0005-0000-0000-00009C200000}"/>
    <cellStyle name="Note 2 2 3 3 2 6" xfId="6390" xr:uid="{00000000-0005-0000-0000-00009D200000}"/>
    <cellStyle name="Note 2 2 3 3 3" xfId="2669" xr:uid="{00000000-0005-0000-0000-00009E200000}"/>
    <cellStyle name="Note 2 2 3 3 3 2" xfId="7440" xr:uid="{00000000-0005-0000-0000-00009F200000}"/>
    <cellStyle name="Note 2 2 3 3 3 3" xfId="6394" xr:uid="{00000000-0005-0000-0000-0000A0200000}"/>
    <cellStyle name="Note 2 2 3 3 4" xfId="6395" xr:uid="{00000000-0005-0000-0000-0000A1200000}"/>
    <cellStyle name="Note 2 2 3 3 5" xfId="6396" xr:uid="{00000000-0005-0000-0000-0000A2200000}"/>
    <cellStyle name="Note 2 2 3 3 6" xfId="6645" xr:uid="{00000000-0005-0000-0000-0000A3200000}"/>
    <cellStyle name="Note 2 2 3 3 7" xfId="6389" xr:uid="{00000000-0005-0000-0000-0000A4200000}"/>
    <cellStyle name="Note 2 2 3 4" xfId="1263" xr:uid="{00000000-0005-0000-0000-0000A5200000}"/>
    <cellStyle name="Note 2 2 3 4 2" xfId="3137" xr:uid="{00000000-0005-0000-0000-0000A6200000}"/>
    <cellStyle name="Note 2 2 3 4 2 2" xfId="7907" xr:uid="{00000000-0005-0000-0000-0000A7200000}"/>
    <cellStyle name="Note 2 2 3 4 2 3" xfId="6398" xr:uid="{00000000-0005-0000-0000-0000A8200000}"/>
    <cellStyle name="Note 2 2 3 4 3" xfId="6399" xr:uid="{00000000-0005-0000-0000-0000A9200000}"/>
    <cellStyle name="Note 2 2 3 4 4" xfId="6400" xr:uid="{00000000-0005-0000-0000-0000AA200000}"/>
    <cellStyle name="Note 2 2 3 4 5" xfId="6709" xr:uid="{00000000-0005-0000-0000-0000AB200000}"/>
    <cellStyle name="Note 2 2 3 4 6" xfId="6397" xr:uid="{00000000-0005-0000-0000-0000AC200000}"/>
    <cellStyle name="Note 2 2 3 5" xfId="2203" xr:uid="{00000000-0005-0000-0000-0000AD200000}"/>
    <cellStyle name="Note 2 2 3 5 2" xfId="6974" xr:uid="{00000000-0005-0000-0000-0000AE200000}"/>
    <cellStyle name="Note 2 2 3 5 3" xfId="6401" xr:uid="{00000000-0005-0000-0000-0000AF200000}"/>
    <cellStyle name="Note 2 2 3 6" xfId="6402" xr:uid="{00000000-0005-0000-0000-0000B0200000}"/>
    <cellStyle name="Note 2 2 3 7" xfId="6403" xr:uid="{00000000-0005-0000-0000-0000B1200000}"/>
    <cellStyle name="Note 2 2 3 8" xfId="6582" xr:uid="{00000000-0005-0000-0000-0000B2200000}"/>
    <cellStyle name="Note 2 2 3 9" xfId="6372" xr:uid="{00000000-0005-0000-0000-0000B3200000}"/>
    <cellStyle name="Note 2 2 4" xfId="435" xr:uid="{00000000-0005-0000-0000-0000B4200000}"/>
    <cellStyle name="Note 2 2 4 2" xfId="909" xr:uid="{00000000-0005-0000-0000-0000B5200000}"/>
    <cellStyle name="Note 2 2 4 2 2" xfId="1846" xr:uid="{00000000-0005-0000-0000-0000B6200000}"/>
    <cellStyle name="Note 2 2 4 2 2 2" xfId="3720" xr:uid="{00000000-0005-0000-0000-0000B7200000}"/>
    <cellStyle name="Note 2 2 4 2 2 2 2" xfId="8490" xr:uid="{00000000-0005-0000-0000-0000B8200000}"/>
    <cellStyle name="Note 2 2 4 2 2 2 3" xfId="6407" xr:uid="{00000000-0005-0000-0000-0000B9200000}"/>
    <cellStyle name="Note 2 2 4 2 2 3" xfId="6408" xr:uid="{00000000-0005-0000-0000-0000BA200000}"/>
    <cellStyle name="Note 2 2 4 2 2 4" xfId="6409" xr:uid="{00000000-0005-0000-0000-0000BB200000}"/>
    <cellStyle name="Note 2 2 4 2 2 5" xfId="6788" xr:uid="{00000000-0005-0000-0000-0000BC200000}"/>
    <cellStyle name="Note 2 2 4 2 2 6" xfId="6406" xr:uid="{00000000-0005-0000-0000-0000BD200000}"/>
    <cellStyle name="Note 2 2 4 2 3" xfId="2786" xr:uid="{00000000-0005-0000-0000-0000BE200000}"/>
    <cellStyle name="Note 2 2 4 2 3 2" xfId="7557" xr:uid="{00000000-0005-0000-0000-0000BF200000}"/>
    <cellStyle name="Note 2 2 4 2 3 3" xfId="6410" xr:uid="{00000000-0005-0000-0000-0000C0200000}"/>
    <cellStyle name="Note 2 2 4 2 4" xfId="6411" xr:uid="{00000000-0005-0000-0000-0000C1200000}"/>
    <cellStyle name="Note 2 2 4 2 5" xfId="6412" xr:uid="{00000000-0005-0000-0000-0000C2200000}"/>
    <cellStyle name="Note 2 2 4 2 6" xfId="6661" xr:uid="{00000000-0005-0000-0000-0000C3200000}"/>
    <cellStyle name="Note 2 2 4 2 7" xfId="6405" xr:uid="{00000000-0005-0000-0000-0000C4200000}"/>
    <cellStyle name="Note 2 2 4 3" xfId="1380" xr:uid="{00000000-0005-0000-0000-0000C5200000}"/>
    <cellStyle name="Note 2 2 4 3 2" xfId="3254" xr:uid="{00000000-0005-0000-0000-0000C6200000}"/>
    <cellStyle name="Note 2 2 4 3 2 2" xfId="8024" xr:uid="{00000000-0005-0000-0000-0000C7200000}"/>
    <cellStyle name="Note 2 2 4 3 2 3" xfId="6414" xr:uid="{00000000-0005-0000-0000-0000C8200000}"/>
    <cellStyle name="Note 2 2 4 3 3" xfId="6415" xr:uid="{00000000-0005-0000-0000-0000C9200000}"/>
    <cellStyle name="Note 2 2 4 3 4" xfId="6416" xr:uid="{00000000-0005-0000-0000-0000CA200000}"/>
    <cellStyle name="Note 2 2 4 3 5" xfId="6725" xr:uid="{00000000-0005-0000-0000-0000CB200000}"/>
    <cellStyle name="Note 2 2 4 3 6" xfId="6413" xr:uid="{00000000-0005-0000-0000-0000CC200000}"/>
    <cellStyle name="Note 2 2 4 4" xfId="2320" xr:uid="{00000000-0005-0000-0000-0000CD200000}"/>
    <cellStyle name="Note 2 2 4 4 2" xfId="7091" xr:uid="{00000000-0005-0000-0000-0000CE200000}"/>
    <cellStyle name="Note 2 2 4 4 3" xfId="6417" xr:uid="{00000000-0005-0000-0000-0000CF200000}"/>
    <cellStyle name="Note 2 2 4 5" xfId="6418" xr:uid="{00000000-0005-0000-0000-0000D0200000}"/>
    <cellStyle name="Note 2 2 4 6" xfId="6419" xr:uid="{00000000-0005-0000-0000-0000D1200000}"/>
    <cellStyle name="Note 2 2 4 7" xfId="6598" xr:uid="{00000000-0005-0000-0000-0000D2200000}"/>
    <cellStyle name="Note 2 2 4 8" xfId="6404" xr:uid="{00000000-0005-0000-0000-0000D3200000}"/>
    <cellStyle name="Note 2 2 5" xfId="687" xr:uid="{00000000-0005-0000-0000-0000D4200000}"/>
    <cellStyle name="Note 2 2 5 2" xfId="1624" xr:uid="{00000000-0005-0000-0000-0000D5200000}"/>
    <cellStyle name="Note 2 2 5 2 2" xfId="3498" xr:uid="{00000000-0005-0000-0000-0000D6200000}"/>
    <cellStyle name="Note 2 2 5 2 2 2" xfId="8268" xr:uid="{00000000-0005-0000-0000-0000D7200000}"/>
    <cellStyle name="Note 2 2 5 2 2 3" xfId="6422" xr:uid="{00000000-0005-0000-0000-0000D8200000}"/>
    <cellStyle name="Note 2 2 5 2 3" xfId="6423" xr:uid="{00000000-0005-0000-0000-0000D9200000}"/>
    <cellStyle name="Note 2 2 5 2 4" xfId="6424" xr:uid="{00000000-0005-0000-0000-0000DA200000}"/>
    <cellStyle name="Note 2 2 5 2 5" xfId="6756" xr:uid="{00000000-0005-0000-0000-0000DB200000}"/>
    <cellStyle name="Note 2 2 5 2 6" xfId="6421" xr:uid="{00000000-0005-0000-0000-0000DC200000}"/>
    <cellStyle name="Note 2 2 5 3" xfId="2564" xr:uid="{00000000-0005-0000-0000-0000DD200000}"/>
    <cellStyle name="Note 2 2 5 3 2" xfId="7335" xr:uid="{00000000-0005-0000-0000-0000DE200000}"/>
    <cellStyle name="Note 2 2 5 3 3" xfId="6425" xr:uid="{00000000-0005-0000-0000-0000DF200000}"/>
    <cellStyle name="Note 2 2 5 4" xfId="6426" xr:uid="{00000000-0005-0000-0000-0000E0200000}"/>
    <cellStyle name="Note 2 2 5 5" xfId="6427" xr:uid="{00000000-0005-0000-0000-0000E1200000}"/>
    <cellStyle name="Note 2 2 5 6" xfId="6629" xr:uid="{00000000-0005-0000-0000-0000E2200000}"/>
    <cellStyle name="Note 2 2 5 7" xfId="6420" xr:uid="{00000000-0005-0000-0000-0000E3200000}"/>
    <cellStyle name="Note 2 2 6" xfId="1145" xr:uid="{00000000-0005-0000-0000-0000E4200000}"/>
    <cellStyle name="Note 2 2 6 2" xfId="3020" xr:uid="{00000000-0005-0000-0000-0000E5200000}"/>
    <cellStyle name="Note 2 2 6 2 2" xfId="7790" xr:uid="{00000000-0005-0000-0000-0000E6200000}"/>
    <cellStyle name="Note 2 2 6 2 3" xfId="6429" xr:uid="{00000000-0005-0000-0000-0000E7200000}"/>
    <cellStyle name="Note 2 2 6 3" xfId="6430" xr:uid="{00000000-0005-0000-0000-0000E8200000}"/>
    <cellStyle name="Note 2 2 6 4" xfId="6431" xr:uid="{00000000-0005-0000-0000-0000E9200000}"/>
    <cellStyle name="Note 2 2 6 5" xfId="6693" xr:uid="{00000000-0005-0000-0000-0000EA200000}"/>
    <cellStyle name="Note 2 2 6 6" xfId="6428" xr:uid="{00000000-0005-0000-0000-0000EB200000}"/>
    <cellStyle name="Note 2 2 7" xfId="2086" xr:uid="{00000000-0005-0000-0000-0000EC200000}"/>
    <cellStyle name="Note 2 2 7 2" xfId="6857" xr:uid="{00000000-0005-0000-0000-0000ED200000}"/>
    <cellStyle name="Note 2 2 7 3" xfId="6432" xr:uid="{00000000-0005-0000-0000-0000EE200000}"/>
    <cellStyle name="Note 2 2 8" xfId="6433" xr:uid="{00000000-0005-0000-0000-0000EF200000}"/>
    <cellStyle name="Note 2 2 9" xfId="6434" xr:uid="{00000000-0005-0000-0000-0000F0200000}"/>
    <cellStyle name="Note 2 3" xfId="187" xr:uid="{00000000-0005-0000-0000-0000F1200000}"/>
    <cellStyle name="Note 2 3 10" xfId="6435" xr:uid="{00000000-0005-0000-0000-0000F2200000}"/>
    <cellStyle name="Note 2 3 2" xfId="344" xr:uid="{00000000-0005-0000-0000-0000F3200000}"/>
    <cellStyle name="Note 2 3 2 2" xfId="578" xr:uid="{00000000-0005-0000-0000-0000F4200000}"/>
    <cellStyle name="Note 2 3 2 2 2" xfId="1052" xr:uid="{00000000-0005-0000-0000-0000F5200000}"/>
    <cellStyle name="Note 2 3 2 2 2 2" xfId="1989" xr:uid="{00000000-0005-0000-0000-0000F6200000}"/>
    <cellStyle name="Note 2 3 2 2 2 2 2" xfId="3863" xr:uid="{00000000-0005-0000-0000-0000F7200000}"/>
    <cellStyle name="Note 2 3 2 2 2 2 2 2" xfId="8633" xr:uid="{00000000-0005-0000-0000-0000F8200000}"/>
    <cellStyle name="Note 2 3 2 2 2 2 2 3" xfId="6440" xr:uid="{00000000-0005-0000-0000-0000F9200000}"/>
    <cellStyle name="Note 2 3 2 2 2 2 3" xfId="6441" xr:uid="{00000000-0005-0000-0000-0000FA200000}"/>
    <cellStyle name="Note 2 3 2 2 2 2 4" xfId="6442" xr:uid="{00000000-0005-0000-0000-0000FB200000}"/>
    <cellStyle name="Note 2 3 2 2 2 2 5" xfId="6808" xr:uid="{00000000-0005-0000-0000-0000FC200000}"/>
    <cellStyle name="Note 2 3 2 2 2 2 6" xfId="6439" xr:uid="{00000000-0005-0000-0000-0000FD200000}"/>
    <cellStyle name="Note 2 3 2 2 2 3" xfId="2929" xr:uid="{00000000-0005-0000-0000-0000FE200000}"/>
    <cellStyle name="Note 2 3 2 2 2 3 2" xfId="7700" xr:uid="{00000000-0005-0000-0000-0000FF200000}"/>
    <cellStyle name="Note 2 3 2 2 2 3 3" xfId="6443" xr:uid="{00000000-0005-0000-0000-000000210000}"/>
    <cellStyle name="Note 2 3 2 2 2 4" xfId="6444" xr:uid="{00000000-0005-0000-0000-000001210000}"/>
    <cellStyle name="Note 2 3 2 2 2 5" xfId="6445" xr:uid="{00000000-0005-0000-0000-000002210000}"/>
    <cellStyle name="Note 2 3 2 2 2 6" xfId="6681" xr:uid="{00000000-0005-0000-0000-000003210000}"/>
    <cellStyle name="Note 2 3 2 2 2 7" xfId="6438" xr:uid="{00000000-0005-0000-0000-000004210000}"/>
    <cellStyle name="Note 2 3 2 2 3" xfId="1523" xr:uid="{00000000-0005-0000-0000-000005210000}"/>
    <cellStyle name="Note 2 3 2 2 3 2" xfId="3397" xr:uid="{00000000-0005-0000-0000-000006210000}"/>
    <cellStyle name="Note 2 3 2 2 3 2 2" xfId="8167" xr:uid="{00000000-0005-0000-0000-000007210000}"/>
    <cellStyle name="Note 2 3 2 2 3 2 3" xfId="6447" xr:uid="{00000000-0005-0000-0000-000008210000}"/>
    <cellStyle name="Note 2 3 2 2 3 3" xfId="6448" xr:uid="{00000000-0005-0000-0000-000009210000}"/>
    <cellStyle name="Note 2 3 2 2 3 4" xfId="6449" xr:uid="{00000000-0005-0000-0000-00000A210000}"/>
    <cellStyle name="Note 2 3 2 2 3 5" xfId="6745" xr:uid="{00000000-0005-0000-0000-00000B210000}"/>
    <cellStyle name="Note 2 3 2 2 3 6" xfId="6446" xr:uid="{00000000-0005-0000-0000-00000C210000}"/>
    <cellStyle name="Note 2 3 2 2 4" xfId="2463" xr:uid="{00000000-0005-0000-0000-00000D210000}"/>
    <cellStyle name="Note 2 3 2 2 4 2" xfId="7234" xr:uid="{00000000-0005-0000-0000-00000E210000}"/>
    <cellStyle name="Note 2 3 2 2 4 3" xfId="6450" xr:uid="{00000000-0005-0000-0000-00000F210000}"/>
    <cellStyle name="Note 2 3 2 2 5" xfId="6451" xr:uid="{00000000-0005-0000-0000-000010210000}"/>
    <cellStyle name="Note 2 3 2 2 6" xfId="6452" xr:uid="{00000000-0005-0000-0000-000011210000}"/>
    <cellStyle name="Note 2 3 2 2 7" xfId="6618" xr:uid="{00000000-0005-0000-0000-000012210000}"/>
    <cellStyle name="Note 2 3 2 2 8" xfId="6437" xr:uid="{00000000-0005-0000-0000-000013210000}"/>
    <cellStyle name="Note 2 3 2 3" xfId="818" xr:uid="{00000000-0005-0000-0000-000014210000}"/>
    <cellStyle name="Note 2 3 2 3 2" xfId="1755" xr:uid="{00000000-0005-0000-0000-000015210000}"/>
    <cellStyle name="Note 2 3 2 3 2 2" xfId="3629" xr:uid="{00000000-0005-0000-0000-000016210000}"/>
    <cellStyle name="Note 2 3 2 3 2 2 2" xfId="8399" xr:uid="{00000000-0005-0000-0000-000017210000}"/>
    <cellStyle name="Note 2 3 2 3 2 2 3" xfId="6455" xr:uid="{00000000-0005-0000-0000-000018210000}"/>
    <cellStyle name="Note 2 3 2 3 2 3" xfId="6456" xr:uid="{00000000-0005-0000-0000-000019210000}"/>
    <cellStyle name="Note 2 3 2 3 2 4" xfId="6457" xr:uid="{00000000-0005-0000-0000-00001A210000}"/>
    <cellStyle name="Note 2 3 2 3 2 5" xfId="6776" xr:uid="{00000000-0005-0000-0000-00001B210000}"/>
    <cellStyle name="Note 2 3 2 3 2 6" xfId="6454" xr:uid="{00000000-0005-0000-0000-00001C210000}"/>
    <cellStyle name="Note 2 3 2 3 3" xfId="2695" xr:uid="{00000000-0005-0000-0000-00001D210000}"/>
    <cellStyle name="Note 2 3 2 3 3 2" xfId="7466" xr:uid="{00000000-0005-0000-0000-00001E210000}"/>
    <cellStyle name="Note 2 3 2 3 3 3" xfId="6458" xr:uid="{00000000-0005-0000-0000-00001F210000}"/>
    <cellStyle name="Note 2 3 2 3 4" xfId="6459" xr:uid="{00000000-0005-0000-0000-000020210000}"/>
    <cellStyle name="Note 2 3 2 3 5" xfId="6460" xr:uid="{00000000-0005-0000-0000-000021210000}"/>
    <cellStyle name="Note 2 3 2 3 6" xfId="6649" xr:uid="{00000000-0005-0000-0000-000022210000}"/>
    <cellStyle name="Note 2 3 2 3 7" xfId="6453" xr:uid="{00000000-0005-0000-0000-000023210000}"/>
    <cellStyle name="Note 2 3 2 4" xfId="1289" xr:uid="{00000000-0005-0000-0000-000024210000}"/>
    <cellStyle name="Note 2 3 2 4 2" xfId="3163" xr:uid="{00000000-0005-0000-0000-000025210000}"/>
    <cellStyle name="Note 2 3 2 4 2 2" xfId="7933" xr:uid="{00000000-0005-0000-0000-000026210000}"/>
    <cellStyle name="Note 2 3 2 4 2 3" xfId="6462" xr:uid="{00000000-0005-0000-0000-000027210000}"/>
    <cellStyle name="Note 2 3 2 4 3" xfId="6463" xr:uid="{00000000-0005-0000-0000-000028210000}"/>
    <cellStyle name="Note 2 3 2 4 4" xfId="6464" xr:uid="{00000000-0005-0000-0000-000029210000}"/>
    <cellStyle name="Note 2 3 2 4 5" xfId="6713" xr:uid="{00000000-0005-0000-0000-00002A210000}"/>
    <cellStyle name="Note 2 3 2 4 6" xfId="6461" xr:uid="{00000000-0005-0000-0000-00002B210000}"/>
    <cellStyle name="Note 2 3 2 5" xfId="2229" xr:uid="{00000000-0005-0000-0000-00002C210000}"/>
    <cellStyle name="Note 2 3 2 5 2" xfId="7000" xr:uid="{00000000-0005-0000-0000-00002D210000}"/>
    <cellStyle name="Note 2 3 2 5 3" xfId="6465" xr:uid="{00000000-0005-0000-0000-00002E210000}"/>
    <cellStyle name="Note 2 3 2 6" xfId="6466" xr:uid="{00000000-0005-0000-0000-00002F210000}"/>
    <cellStyle name="Note 2 3 2 7" xfId="6467" xr:uid="{00000000-0005-0000-0000-000030210000}"/>
    <cellStyle name="Note 2 3 2 8" xfId="6586" xr:uid="{00000000-0005-0000-0000-000031210000}"/>
    <cellStyle name="Note 2 3 2 9" xfId="6436" xr:uid="{00000000-0005-0000-0000-000032210000}"/>
    <cellStyle name="Note 2 3 3" xfId="461" xr:uid="{00000000-0005-0000-0000-000033210000}"/>
    <cellStyle name="Note 2 3 3 2" xfId="935" xr:uid="{00000000-0005-0000-0000-000034210000}"/>
    <cellStyle name="Note 2 3 3 2 2" xfId="1872" xr:uid="{00000000-0005-0000-0000-000035210000}"/>
    <cellStyle name="Note 2 3 3 2 2 2" xfId="3746" xr:uid="{00000000-0005-0000-0000-000036210000}"/>
    <cellStyle name="Note 2 3 3 2 2 2 2" xfId="8516" xr:uid="{00000000-0005-0000-0000-000037210000}"/>
    <cellStyle name="Note 2 3 3 2 2 2 3" xfId="6471" xr:uid="{00000000-0005-0000-0000-000038210000}"/>
    <cellStyle name="Note 2 3 3 2 2 3" xfId="6472" xr:uid="{00000000-0005-0000-0000-000039210000}"/>
    <cellStyle name="Note 2 3 3 2 2 4" xfId="6473" xr:uid="{00000000-0005-0000-0000-00003A210000}"/>
    <cellStyle name="Note 2 3 3 2 2 5" xfId="6792" xr:uid="{00000000-0005-0000-0000-00003B210000}"/>
    <cellStyle name="Note 2 3 3 2 2 6" xfId="6470" xr:uid="{00000000-0005-0000-0000-00003C210000}"/>
    <cellStyle name="Note 2 3 3 2 3" xfId="2812" xr:uid="{00000000-0005-0000-0000-00003D210000}"/>
    <cellStyle name="Note 2 3 3 2 3 2" xfId="7583" xr:uid="{00000000-0005-0000-0000-00003E210000}"/>
    <cellStyle name="Note 2 3 3 2 3 3" xfId="6474" xr:uid="{00000000-0005-0000-0000-00003F210000}"/>
    <cellStyle name="Note 2 3 3 2 4" xfId="6475" xr:uid="{00000000-0005-0000-0000-000040210000}"/>
    <cellStyle name="Note 2 3 3 2 5" xfId="6476" xr:uid="{00000000-0005-0000-0000-000041210000}"/>
    <cellStyle name="Note 2 3 3 2 6" xfId="6665" xr:uid="{00000000-0005-0000-0000-000042210000}"/>
    <cellStyle name="Note 2 3 3 2 7" xfId="6469" xr:uid="{00000000-0005-0000-0000-000043210000}"/>
    <cellStyle name="Note 2 3 3 3" xfId="1406" xr:uid="{00000000-0005-0000-0000-000044210000}"/>
    <cellStyle name="Note 2 3 3 3 2" xfId="3280" xr:uid="{00000000-0005-0000-0000-000045210000}"/>
    <cellStyle name="Note 2 3 3 3 2 2" xfId="8050" xr:uid="{00000000-0005-0000-0000-000046210000}"/>
    <cellStyle name="Note 2 3 3 3 2 3" xfId="6478" xr:uid="{00000000-0005-0000-0000-000047210000}"/>
    <cellStyle name="Note 2 3 3 3 3" xfId="6479" xr:uid="{00000000-0005-0000-0000-000048210000}"/>
    <cellStyle name="Note 2 3 3 3 4" xfId="6480" xr:uid="{00000000-0005-0000-0000-000049210000}"/>
    <cellStyle name="Note 2 3 3 3 5" xfId="6729" xr:uid="{00000000-0005-0000-0000-00004A210000}"/>
    <cellStyle name="Note 2 3 3 3 6" xfId="6477" xr:uid="{00000000-0005-0000-0000-00004B210000}"/>
    <cellStyle name="Note 2 3 3 4" xfId="2346" xr:uid="{00000000-0005-0000-0000-00004C210000}"/>
    <cellStyle name="Note 2 3 3 4 2" xfId="7117" xr:uid="{00000000-0005-0000-0000-00004D210000}"/>
    <cellStyle name="Note 2 3 3 4 3" xfId="6481" xr:uid="{00000000-0005-0000-0000-00004E210000}"/>
    <cellStyle name="Note 2 3 3 5" xfId="6482" xr:uid="{00000000-0005-0000-0000-00004F210000}"/>
    <cellStyle name="Note 2 3 3 6" xfId="6483" xr:uid="{00000000-0005-0000-0000-000050210000}"/>
    <cellStyle name="Note 2 3 3 7" xfId="6602" xr:uid="{00000000-0005-0000-0000-000051210000}"/>
    <cellStyle name="Note 2 3 3 8" xfId="6468" xr:uid="{00000000-0005-0000-0000-000052210000}"/>
    <cellStyle name="Note 2 3 4" xfId="713" xr:uid="{00000000-0005-0000-0000-000053210000}"/>
    <cellStyle name="Note 2 3 4 2" xfId="1650" xr:uid="{00000000-0005-0000-0000-000054210000}"/>
    <cellStyle name="Note 2 3 4 2 2" xfId="3524" xr:uid="{00000000-0005-0000-0000-000055210000}"/>
    <cellStyle name="Note 2 3 4 2 2 2" xfId="8294" xr:uid="{00000000-0005-0000-0000-000056210000}"/>
    <cellStyle name="Note 2 3 4 2 2 3" xfId="6486" xr:uid="{00000000-0005-0000-0000-000057210000}"/>
    <cellStyle name="Note 2 3 4 2 3" xfId="6487" xr:uid="{00000000-0005-0000-0000-000058210000}"/>
    <cellStyle name="Note 2 3 4 2 4" xfId="6488" xr:uid="{00000000-0005-0000-0000-000059210000}"/>
    <cellStyle name="Note 2 3 4 2 5" xfId="6760" xr:uid="{00000000-0005-0000-0000-00005A210000}"/>
    <cellStyle name="Note 2 3 4 2 6" xfId="6485" xr:uid="{00000000-0005-0000-0000-00005B210000}"/>
    <cellStyle name="Note 2 3 4 3" xfId="2590" xr:uid="{00000000-0005-0000-0000-00005C210000}"/>
    <cellStyle name="Note 2 3 4 3 2" xfId="7361" xr:uid="{00000000-0005-0000-0000-00005D210000}"/>
    <cellStyle name="Note 2 3 4 3 3" xfId="6489" xr:uid="{00000000-0005-0000-0000-00005E210000}"/>
    <cellStyle name="Note 2 3 4 4" xfId="6490" xr:uid="{00000000-0005-0000-0000-00005F210000}"/>
    <cellStyle name="Note 2 3 4 5" xfId="6491" xr:uid="{00000000-0005-0000-0000-000060210000}"/>
    <cellStyle name="Note 2 3 4 6" xfId="6633" xr:uid="{00000000-0005-0000-0000-000061210000}"/>
    <cellStyle name="Note 2 3 4 7" xfId="6484" xr:uid="{00000000-0005-0000-0000-000062210000}"/>
    <cellStyle name="Note 2 3 5" xfId="1171" xr:uid="{00000000-0005-0000-0000-000063210000}"/>
    <cellStyle name="Note 2 3 5 2" xfId="3046" xr:uid="{00000000-0005-0000-0000-000064210000}"/>
    <cellStyle name="Note 2 3 5 2 2" xfId="7816" xr:uid="{00000000-0005-0000-0000-000065210000}"/>
    <cellStyle name="Note 2 3 5 2 3" xfId="6493" xr:uid="{00000000-0005-0000-0000-000066210000}"/>
    <cellStyle name="Note 2 3 5 3" xfId="6494" xr:uid="{00000000-0005-0000-0000-000067210000}"/>
    <cellStyle name="Note 2 3 5 4" xfId="6495" xr:uid="{00000000-0005-0000-0000-000068210000}"/>
    <cellStyle name="Note 2 3 5 5" xfId="6697" xr:uid="{00000000-0005-0000-0000-000069210000}"/>
    <cellStyle name="Note 2 3 5 6" xfId="6492" xr:uid="{00000000-0005-0000-0000-00006A210000}"/>
    <cellStyle name="Note 2 3 6" xfId="2112" xr:uid="{00000000-0005-0000-0000-00006B210000}"/>
    <cellStyle name="Note 2 3 6 2" xfId="6883" xr:uid="{00000000-0005-0000-0000-00006C210000}"/>
    <cellStyle name="Note 2 3 6 3" xfId="6496" xr:uid="{00000000-0005-0000-0000-00006D210000}"/>
    <cellStyle name="Note 2 3 7" xfId="6497" xr:uid="{00000000-0005-0000-0000-00006E210000}"/>
    <cellStyle name="Note 2 3 8" xfId="6498" xr:uid="{00000000-0005-0000-0000-00006F210000}"/>
    <cellStyle name="Note 2 3 9" xfId="6570" xr:uid="{00000000-0005-0000-0000-000070210000}"/>
    <cellStyle name="Note 2 4" xfId="292" xr:uid="{00000000-0005-0000-0000-000071210000}"/>
    <cellStyle name="Note 2 4 2" xfId="526" xr:uid="{00000000-0005-0000-0000-000072210000}"/>
    <cellStyle name="Note 2 4 2 2" xfId="1000" xr:uid="{00000000-0005-0000-0000-000073210000}"/>
    <cellStyle name="Note 2 4 2 2 2" xfId="1937" xr:uid="{00000000-0005-0000-0000-000074210000}"/>
    <cellStyle name="Note 2 4 2 2 2 2" xfId="3811" xr:uid="{00000000-0005-0000-0000-000075210000}"/>
    <cellStyle name="Note 2 4 2 2 2 2 2" xfId="8581" xr:uid="{00000000-0005-0000-0000-000076210000}"/>
    <cellStyle name="Note 2 4 2 2 2 2 3" xfId="6503" xr:uid="{00000000-0005-0000-0000-000077210000}"/>
    <cellStyle name="Note 2 4 2 2 2 3" xfId="6504" xr:uid="{00000000-0005-0000-0000-000078210000}"/>
    <cellStyle name="Note 2 4 2 2 2 4" xfId="6505" xr:uid="{00000000-0005-0000-0000-000079210000}"/>
    <cellStyle name="Note 2 4 2 2 2 5" xfId="6800" xr:uid="{00000000-0005-0000-0000-00007A210000}"/>
    <cellStyle name="Note 2 4 2 2 2 6" xfId="6502" xr:uid="{00000000-0005-0000-0000-00007B210000}"/>
    <cellStyle name="Note 2 4 2 2 3" xfId="2877" xr:uid="{00000000-0005-0000-0000-00007C210000}"/>
    <cellStyle name="Note 2 4 2 2 3 2" xfId="7648" xr:uid="{00000000-0005-0000-0000-00007D210000}"/>
    <cellStyle name="Note 2 4 2 2 3 3" xfId="6506" xr:uid="{00000000-0005-0000-0000-00007E210000}"/>
    <cellStyle name="Note 2 4 2 2 4" xfId="6507" xr:uid="{00000000-0005-0000-0000-00007F210000}"/>
    <cellStyle name="Note 2 4 2 2 5" xfId="6508" xr:uid="{00000000-0005-0000-0000-000080210000}"/>
    <cellStyle name="Note 2 4 2 2 6" xfId="6673" xr:uid="{00000000-0005-0000-0000-000081210000}"/>
    <cellStyle name="Note 2 4 2 2 7" xfId="6501" xr:uid="{00000000-0005-0000-0000-000082210000}"/>
    <cellStyle name="Note 2 4 2 3" xfId="1471" xr:uid="{00000000-0005-0000-0000-000083210000}"/>
    <cellStyle name="Note 2 4 2 3 2" xfId="3345" xr:uid="{00000000-0005-0000-0000-000084210000}"/>
    <cellStyle name="Note 2 4 2 3 2 2" xfId="8115" xr:uid="{00000000-0005-0000-0000-000085210000}"/>
    <cellStyle name="Note 2 4 2 3 2 3" xfId="6510" xr:uid="{00000000-0005-0000-0000-000086210000}"/>
    <cellStyle name="Note 2 4 2 3 3" xfId="6511" xr:uid="{00000000-0005-0000-0000-000087210000}"/>
    <cellStyle name="Note 2 4 2 3 4" xfId="6512" xr:uid="{00000000-0005-0000-0000-000088210000}"/>
    <cellStyle name="Note 2 4 2 3 5" xfId="6737" xr:uid="{00000000-0005-0000-0000-000089210000}"/>
    <cellStyle name="Note 2 4 2 3 6" xfId="6509" xr:uid="{00000000-0005-0000-0000-00008A210000}"/>
    <cellStyle name="Note 2 4 2 4" xfId="2411" xr:uid="{00000000-0005-0000-0000-00008B210000}"/>
    <cellStyle name="Note 2 4 2 4 2" xfId="7182" xr:uid="{00000000-0005-0000-0000-00008C210000}"/>
    <cellStyle name="Note 2 4 2 4 3" xfId="6513" xr:uid="{00000000-0005-0000-0000-00008D210000}"/>
    <cellStyle name="Note 2 4 2 5" xfId="6514" xr:uid="{00000000-0005-0000-0000-00008E210000}"/>
    <cellStyle name="Note 2 4 2 6" xfId="6515" xr:uid="{00000000-0005-0000-0000-00008F210000}"/>
    <cellStyle name="Note 2 4 2 7" xfId="6610" xr:uid="{00000000-0005-0000-0000-000090210000}"/>
    <cellStyle name="Note 2 4 2 8" xfId="6500" xr:uid="{00000000-0005-0000-0000-000091210000}"/>
    <cellStyle name="Note 2 4 3" xfId="766" xr:uid="{00000000-0005-0000-0000-000092210000}"/>
    <cellStyle name="Note 2 4 3 2" xfId="1703" xr:uid="{00000000-0005-0000-0000-000093210000}"/>
    <cellStyle name="Note 2 4 3 2 2" xfId="3577" xr:uid="{00000000-0005-0000-0000-000094210000}"/>
    <cellStyle name="Note 2 4 3 2 2 2" xfId="8347" xr:uid="{00000000-0005-0000-0000-000095210000}"/>
    <cellStyle name="Note 2 4 3 2 2 3" xfId="6518" xr:uid="{00000000-0005-0000-0000-000096210000}"/>
    <cellStyle name="Note 2 4 3 2 3" xfId="6519" xr:uid="{00000000-0005-0000-0000-000097210000}"/>
    <cellStyle name="Note 2 4 3 2 4" xfId="6520" xr:uid="{00000000-0005-0000-0000-000098210000}"/>
    <cellStyle name="Note 2 4 3 2 5" xfId="6768" xr:uid="{00000000-0005-0000-0000-000099210000}"/>
    <cellStyle name="Note 2 4 3 2 6" xfId="6517" xr:uid="{00000000-0005-0000-0000-00009A210000}"/>
    <cellStyle name="Note 2 4 3 3" xfId="2643" xr:uid="{00000000-0005-0000-0000-00009B210000}"/>
    <cellStyle name="Note 2 4 3 3 2" xfId="7414" xr:uid="{00000000-0005-0000-0000-00009C210000}"/>
    <cellStyle name="Note 2 4 3 3 3" xfId="6521" xr:uid="{00000000-0005-0000-0000-00009D210000}"/>
    <cellStyle name="Note 2 4 3 4" xfId="6522" xr:uid="{00000000-0005-0000-0000-00009E210000}"/>
    <cellStyle name="Note 2 4 3 5" xfId="6523" xr:uid="{00000000-0005-0000-0000-00009F210000}"/>
    <cellStyle name="Note 2 4 3 6" xfId="6641" xr:uid="{00000000-0005-0000-0000-0000A0210000}"/>
    <cellStyle name="Note 2 4 3 7" xfId="6516" xr:uid="{00000000-0005-0000-0000-0000A1210000}"/>
    <cellStyle name="Note 2 4 4" xfId="1237" xr:uid="{00000000-0005-0000-0000-0000A2210000}"/>
    <cellStyle name="Note 2 4 4 2" xfId="3111" xr:uid="{00000000-0005-0000-0000-0000A3210000}"/>
    <cellStyle name="Note 2 4 4 2 2" xfId="7881" xr:uid="{00000000-0005-0000-0000-0000A4210000}"/>
    <cellStyle name="Note 2 4 4 2 3" xfId="6525" xr:uid="{00000000-0005-0000-0000-0000A5210000}"/>
    <cellStyle name="Note 2 4 4 3" xfId="6526" xr:uid="{00000000-0005-0000-0000-0000A6210000}"/>
    <cellStyle name="Note 2 4 4 4" xfId="6527" xr:uid="{00000000-0005-0000-0000-0000A7210000}"/>
    <cellStyle name="Note 2 4 4 5" xfId="6705" xr:uid="{00000000-0005-0000-0000-0000A8210000}"/>
    <cellStyle name="Note 2 4 4 6" xfId="6524" xr:uid="{00000000-0005-0000-0000-0000A9210000}"/>
    <cellStyle name="Note 2 4 5" xfId="2177" xr:uid="{00000000-0005-0000-0000-0000AA210000}"/>
    <cellStyle name="Note 2 4 5 2" xfId="6948" xr:uid="{00000000-0005-0000-0000-0000AB210000}"/>
    <cellStyle name="Note 2 4 5 3" xfId="6528" xr:uid="{00000000-0005-0000-0000-0000AC210000}"/>
    <cellStyle name="Note 2 4 6" xfId="6529" xr:uid="{00000000-0005-0000-0000-0000AD210000}"/>
    <cellStyle name="Note 2 4 7" xfId="6530" xr:uid="{00000000-0005-0000-0000-0000AE210000}"/>
    <cellStyle name="Note 2 4 8" xfId="6578" xr:uid="{00000000-0005-0000-0000-0000AF210000}"/>
    <cellStyle name="Note 2 4 9" xfId="6499" xr:uid="{00000000-0005-0000-0000-0000B0210000}"/>
    <cellStyle name="Note 2 5" xfId="409" xr:uid="{00000000-0005-0000-0000-0000B1210000}"/>
    <cellStyle name="Note 2 5 2" xfId="883" xr:uid="{00000000-0005-0000-0000-0000B2210000}"/>
    <cellStyle name="Note 2 5 2 2" xfId="1820" xr:uid="{00000000-0005-0000-0000-0000B3210000}"/>
    <cellStyle name="Note 2 5 2 2 2" xfId="3694" xr:uid="{00000000-0005-0000-0000-0000B4210000}"/>
    <cellStyle name="Note 2 5 2 2 2 2" xfId="8464" xr:uid="{00000000-0005-0000-0000-0000B5210000}"/>
    <cellStyle name="Note 2 5 2 2 2 3" xfId="6534" xr:uid="{00000000-0005-0000-0000-0000B6210000}"/>
    <cellStyle name="Note 2 5 2 2 3" xfId="6535" xr:uid="{00000000-0005-0000-0000-0000B7210000}"/>
    <cellStyle name="Note 2 5 2 2 4" xfId="6536" xr:uid="{00000000-0005-0000-0000-0000B8210000}"/>
    <cellStyle name="Note 2 5 2 2 5" xfId="6784" xr:uid="{00000000-0005-0000-0000-0000B9210000}"/>
    <cellStyle name="Note 2 5 2 2 6" xfId="6533" xr:uid="{00000000-0005-0000-0000-0000BA210000}"/>
    <cellStyle name="Note 2 5 2 3" xfId="2760" xr:uid="{00000000-0005-0000-0000-0000BB210000}"/>
    <cellStyle name="Note 2 5 2 3 2" xfId="7531" xr:uid="{00000000-0005-0000-0000-0000BC210000}"/>
    <cellStyle name="Note 2 5 2 3 3" xfId="6537" xr:uid="{00000000-0005-0000-0000-0000BD210000}"/>
    <cellStyle name="Note 2 5 2 4" xfId="6538" xr:uid="{00000000-0005-0000-0000-0000BE210000}"/>
    <cellStyle name="Note 2 5 2 5" xfId="6539" xr:uid="{00000000-0005-0000-0000-0000BF210000}"/>
    <cellStyle name="Note 2 5 2 6" xfId="6657" xr:uid="{00000000-0005-0000-0000-0000C0210000}"/>
    <cellStyle name="Note 2 5 2 7" xfId="6532" xr:uid="{00000000-0005-0000-0000-0000C1210000}"/>
    <cellStyle name="Note 2 5 3" xfId="1354" xr:uid="{00000000-0005-0000-0000-0000C2210000}"/>
    <cellStyle name="Note 2 5 3 2" xfId="3228" xr:uid="{00000000-0005-0000-0000-0000C3210000}"/>
    <cellStyle name="Note 2 5 3 2 2" xfId="7998" xr:uid="{00000000-0005-0000-0000-0000C4210000}"/>
    <cellStyle name="Note 2 5 3 2 3" xfId="6541" xr:uid="{00000000-0005-0000-0000-0000C5210000}"/>
    <cellStyle name="Note 2 5 3 3" xfId="6542" xr:uid="{00000000-0005-0000-0000-0000C6210000}"/>
    <cellStyle name="Note 2 5 3 4" xfId="6543" xr:uid="{00000000-0005-0000-0000-0000C7210000}"/>
    <cellStyle name="Note 2 5 3 5" xfId="6721" xr:uid="{00000000-0005-0000-0000-0000C8210000}"/>
    <cellStyle name="Note 2 5 3 6" xfId="6540" xr:uid="{00000000-0005-0000-0000-0000C9210000}"/>
    <cellStyle name="Note 2 5 4" xfId="2294" xr:uid="{00000000-0005-0000-0000-0000CA210000}"/>
    <cellStyle name="Note 2 5 4 2" xfId="7065" xr:uid="{00000000-0005-0000-0000-0000CB210000}"/>
    <cellStyle name="Note 2 5 4 3" xfId="6544" xr:uid="{00000000-0005-0000-0000-0000CC210000}"/>
    <cellStyle name="Note 2 5 5" xfId="6545" xr:uid="{00000000-0005-0000-0000-0000CD210000}"/>
    <cellStyle name="Note 2 5 6" xfId="6546" xr:uid="{00000000-0005-0000-0000-0000CE210000}"/>
    <cellStyle name="Note 2 5 7" xfId="6594" xr:uid="{00000000-0005-0000-0000-0000CF210000}"/>
    <cellStyle name="Note 2 5 8" xfId="6531" xr:uid="{00000000-0005-0000-0000-0000D0210000}"/>
    <cellStyle name="Note 2 6" xfId="663" xr:uid="{00000000-0005-0000-0000-0000D1210000}"/>
    <cellStyle name="Note 2 6 2" xfId="1600" xr:uid="{00000000-0005-0000-0000-0000D2210000}"/>
    <cellStyle name="Note 2 6 2 2" xfId="3474" xr:uid="{00000000-0005-0000-0000-0000D3210000}"/>
    <cellStyle name="Note 2 6 2 2 2" xfId="8244" xr:uid="{00000000-0005-0000-0000-0000D4210000}"/>
    <cellStyle name="Note 2 6 2 2 3" xfId="6549" xr:uid="{00000000-0005-0000-0000-0000D5210000}"/>
    <cellStyle name="Note 2 6 2 3" xfId="6550" xr:uid="{00000000-0005-0000-0000-0000D6210000}"/>
    <cellStyle name="Note 2 6 2 4" xfId="6551" xr:uid="{00000000-0005-0000-0000-0000D7210000}"/>
    <cellStyle name="Note 2 6 2 5" xfId="6753" xr:uid="{00000000-0005-0000-0000-0000D8210000}"/>
    <cellStyle name="Note 2 6 2 6" xfId="6548" xr:uid="{00000000-0005-0000-0000-0000D9210000}"/>
    <cellStyle name="Note 2 6 3" xfId="2540" xr:uid="{00000000-0005-0000-0000-0000DA210000}"/>
    <cellStyle name="Note 2 6 3 2" xfId="7311" xr:uid="{00000000-0005-0000-0000-0000DB210000}"/>
    <cellStyle name="Note 2 6 3 3" xfId="6552" xr:uid="{00000000-0005-0000-0000-0000DC210000}"/>
    <cellStyle name="Note 2 6 4" xfId="6553" xr:uid="{00000000-0005-0000-0000-0000DD210000}"/>
    <cellStyle name="Note 2 6 5" xfId="6554" xr:uid="{00000000-0005-0000-0000-0000DE210000}"/>
    <cellStyle name="Note 2 6 6" xfId="6626" xr:uid="{00000000-0005-0000-0000-0000DF210000}"/>
    <cellStyle name="Note 2 6 7" xfId="6547" xr:uid="{00000000-0005-0000-0000-0000E0210000}"/>
    <cellStyle name="Note 2 7" xfId="1119" xr:uid="{00000000-0005-0000-0000-0000E1210000}"/>
    <cellStyle name="Note 2 7 2" xfId="2994" xr:uid="{00000000-0005-0000-0000-0000E2210000}"/>
    <cellStyle name="Note 2 7 2 2" xfId="7764" xr:uid="{00000000-0005-0000-0000-0000E3210000}"/>
    <cellStyle name="Note 2 7 2 3" xfId="6556" xr:uid="{00000000-0005-0000-0000-0000E4210000}"/>
    <cellStyle name="Note 2 7 3" xfId="6557" xr:uid="{00000000-0005-0000-0000-0000E5210000}"/>
    <cellStyle name="Note 2 7 4" xfId="6558" xr:uid="{00000000-0005-0000-0000-0000E6210000}"/>
    <cellStyle name="Note 2 7 5" xfId="6689" xr:uid="{00000000-0005-0000-0000-0000E7210000}"/>
    <cellStyle name="Note 2 7 6" xfId="6555" xr:uid="{00000000-0005-0000-0000-0000E8210000}"/>
    <cellStyle name="Note 2 8" xfId="2060" xr:uid="{00000000-0005-0000-0000-0000E9210000}"/>
    <cellStyle name="Note 2 8 2" xfId="6831" xr:uid="{00000000-0005-0000-0000-0000EA210000}"/>
    <cellStyle name="Note 2 8 3" xfId="6559" xr:uid="{00000000-0005-0000-0000-0000EB210000}"/>
    <cellStyle name="Note 2 9" xfId="6560" xr:uid="{00000000-0005-0000-0000-0000EC210000}"/>
    <cellStyle name="Note 3" xfId="6304" xr:uid="{00000000-0005-0000-0000-0000ED210000}"/>
    <cellStyle name="Output" xfId="67" builtinId="21" customBuiltin="1"/>
    <cellStyle name="Output 2" xfId="45" xr:uid="{00000000-0005-0000-0000-0000EF210000}"/>
    <cellStyle name="Percent 2" xfId="133" xr:uid="{00000000-0005-0000-0000-0000F0210000}"/>
    <cellStyle name="Title 2" xfId="46" xr:uid="{00000000-0005-0000-0000-0000F1210000}"/>
    <cellStyle name="Total" xfId="71" builtinId="25" customBuiltin="1"/>
    <cellStyle name="Total 2" xfId="47" xr:uid="{00000000-0005-0000-0000-0000F3210000}"/>
    <cellStyle name="Warning Text" xfId="229" builtinId="11" customBuiltin="1"/>
    <cellStyle name="Warning Text 2" xfId="48" xr:uid="{00000000-0005-0000-0000-0000F52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19150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" name="Picture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" name="Picture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7" name="Picture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" name="Picture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" name="Picture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" name="Picture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1" name="Picture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" name="Picture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" name="Picture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4" name="Picture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" name="Picture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6" name="Picture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" name="Picture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" name="Picture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9" name="Picture 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0" name="Picture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" name="Picture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" name="Picture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3" name="Picture 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4" name="Picture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" name="Picture 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" name="Picture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7" name="Picture 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" name="Picture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9" name="Picture 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" name="Picture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1" name="Picture 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2" name="Picture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3" name="Picture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4" name="Picture 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5" name="Picture 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6" name="Picture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7" name="Picture 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8" name="Picture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9" name="Picture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50" name="Picture 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1" name="Picture 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2" name="Picture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3" name="Picture 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4" name="Picture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5" name="Picture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6" name="Picture 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7" name="Picture 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8" name="Picture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9" name="Picture 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60" name="Picture 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1" name="Picture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2" name="Picture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3" name="Picture 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4" name="Picture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5" name="Picture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6" name="Picture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7" name="Picture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8" name="Picture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9" name="Picture 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0" name="Picture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1" name="Picture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2" name="Picture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3" name="Picture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4" name="Picture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5" name="Picture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6" name="Picture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7" name="Picture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8" name="Picture 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79" name="Picture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0" name="Picture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1" name="Picture 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2" name="Picture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3" name="Picture 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4" name="Picture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5" name="Picture 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6" name="Picture 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7" name="Picture 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8" name="Picture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9" name="Picture 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0" name="Picture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1" name="Picture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2" name="Picture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3" name="Picture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4" name="Picture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5" name="Picture 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6" name="Picture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7" name="Picture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8" name="Picture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9" name="Picture 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0" name="Picture 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1" name="Picture 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2" name="Picture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3" name="Picture 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4" name="Picture 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5" name="Picture 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6" name="Picture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7" name="Picture 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8" name="Picture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9" name="Picture 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10" name="Picture 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1" name="Picture 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2" name="Picture 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3" name="Picture 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4" name="Picture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5" name="Picture 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6" name="Picture 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7" name="Picture 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8" name="Picture 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9" name="Picture 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0" name="Picture 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1" name="Picture 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2" name="Picture 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3" name="Picture 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4" name="Picture 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5" name="Picture 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6" name="Picture 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7" name="Picture 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8" name="Picture 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9" name="Picture 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0" name="Picture 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1" name="Picture 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2" name="Picture 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3" name="Picture 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4" name="Picture 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5" name="Picture 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6" name="Picture 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7" name="Picture 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8" name="Picture 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9" name="Picture 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0" name="Picture 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1" name="Picture 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2" name="Picture 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3" name="Picture 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4" name="Picture 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5" name="Picture 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6" name="Picture 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7" name="Picture 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8" name="Picture 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9" name="Picture 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0" name="Picture 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1" name="Picture 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2" name="Picture 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3" name="Picture 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4" name="Picture 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5" name="Picture 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6" name="Picture 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7" name="Picture 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8" name="Picture 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9" name="Picture 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0" name="Picture 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1" name="Picture 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2" name="Picture 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3" name="Picture 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4" name="Picture 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5" name="Picture 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6" name="Picture 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7" name="Picture 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8" name="Picture 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69" name="Picture 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0" name="Picture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1" name="Picture 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2" name="Picture 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3" name="Picture 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4" name="Picture 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5" name="Picture 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6" name="Picture 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7" name="Picture 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8" name="Picture 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9" name="Picture 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0" name="Picture 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1" name="Picture 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2" name="Picture 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3" name="Picture 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4" name="Picture 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5" name="Picture 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6" name="Picture 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7" name="Picture 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8" name="Picture 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9" name="Picture 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0" name="Picture 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1" name="Picture 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2" name="Picture 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3" name="Picture 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4" name="Picture 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5" name="Picture 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6" name="Picture 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7" name="Picture 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8" name="Picture 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9" name="Picture 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0" name="Picture 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1" name="Picture 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2" name="Picture 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3" name="Picture 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4" name="Picture 1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5" name="Picture 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6" name="Picture 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7" name="Picture 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8" name="Picture 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9" name="Picture 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0" name="Picture 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1" name="Picture 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2" name="Picture 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3" name="Picture 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4" name="Picture 1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5" name="Picture 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6" name="Picture 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7" name="Picture 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8" name="Picture 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19" name="Picture 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0" name="Picture 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1" name="Picture 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2" name="Picture 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3" name="Picture 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4" name="Picture 1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5" name="Picture 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6" name="Picture 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7" name="Picture 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8" name="Picture 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9" name="Picture 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30" name="Picture 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1" name="Picture 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2" name="Picture 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3" name="Picture 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4" name="Picture 1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5" name="Picture 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6" name="Picture 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7" name="Picture 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8" name="Picture 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9" name="Picture 1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40" name="Picture 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1" name="Picture 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2" name="Picture 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3" name="Picture 1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4" name="Picture 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5" name="Picture 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6" name="Picture 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7" name="Picture 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8" name="Picture 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9" name="Picture 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0" name="Picture 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1" name="Picture 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2" name="Picture 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3" name="Picture 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4" name="Picture 1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5" name="Picture 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6" name="Picture 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7" name="Picture 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8" name="Picture 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59" name="Picture 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0" name="Picture 1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1" name="Picture 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2" name="Picture 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3" name="Picture 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4" name="Picture 1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5" name="Picture 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6" name="Picture 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7" name="Picture 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8" name="Picture 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9" name="Picture 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0" name="Picture 1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1" name="Picture 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2" name="Picture 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3" name="Picture 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4" name="Picture 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5" name="Picture 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6" name="Picture 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7" name="Picture 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8" name="Picture 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9" name="Picture 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0" name="Picture 1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1" name="Picture 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2" name="Picture 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3" name="Picture 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4" name="Picture 1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5" name="Picture 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6" name="Picture 1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7" name="Picture 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8" name="Picture 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9" name="Picture 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90" name="Picture 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1" name="Picture 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2" name="Picture 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3" name="Picture 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4" name="Picture 1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5" name="Picture 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6" name="Picture 1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7" name="Picture 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8" name="Picture 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9" name="Picture 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0" name="Picture 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1" name="Picture 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2" name="Picture 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3" name="Picture 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4" name="Picture 1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5" name="Picture 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6" name="Picture 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7" name="Picture 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8" name="Picture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9" name="Picture 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0" name="Picture 1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1" name="Picture 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2" name="Picture 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3" name="Picture 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4" name="Picture 1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5" name="Picture 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6" name="Picture 1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7" name="Picture 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8" name="Picture 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9" name="Picture 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0" name="Picture 1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1" name="Picture 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2" name="Picture 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3" name="Picture 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4" name="Picture 1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5" name="Picture 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6" name="Picture 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7" name="Picture 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8" name="Picture 1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9" name="Picture 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0" name="Picture 1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1" name="Picture 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2" name="Picture 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3" name="Picture 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4" name="Picture 1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5" name="Picture 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6" name="Picture 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7" name="Picture 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8" name="Picture 1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9" name="Picture 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0" name="Picture 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1" name="Picture 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2" name="Picture 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3" name="Picture 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4" name="Picture 1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5" name="Picture 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6" name="Picture 1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7" name="Picture 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8" name="Picture 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49" name="Picture 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0" name="Picture 1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1" name="Picture 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2" name="Picture 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3" name="Picture 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4" name="Picture 1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5" name="Picture 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6" name="Picture 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7" name="Picture 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8" name="Picture 1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9" name="Picture 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0" name="Picture 1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1" name="Picture 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2" name="Picture 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3" name="Picture 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4" name="Picture 1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5" name="Picture 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6" name="Picture 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7" name="Picture 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8" name="Picture 1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9" name="Picture 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0" name="Picture 1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1" name="Picture 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2" name="Picture 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3" name="Picture 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4" name="Picture 1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5" name="Picture 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6" name="Picture 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7" name="Picture 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8" name="Picture 1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9" name="Picture 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0" name="Picture 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1" name="Picture 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2" name="Picture 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3" name="Picture 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4" name="Picture 1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5" name="Picture 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6" name="Picture 1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7" name="Picture 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8" name="Picture 1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9" name="Picture 1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0" name="Picture 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1" name="Picture 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2" name="Picture 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3" name="Picture 1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4" name="Picture 1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5" name="Picture 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6" name="Picture 1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7" name="Picture 1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8" name="Picture 1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99" name="Picture 1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0" name="Picture 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1" name="Picture 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2" name="Picture 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3" name="Picture 1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4" name="Picture 1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5" name="Picture 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6" name="Picture 1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7" name="Picture 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8" name="Picture 1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9" name="Picture 1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10" name="Picture 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1" name="Picture 1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2" name="Picture 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3" name="Picture 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4" name="Picture 1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5" name="Picture 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6" name="Picture 1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7" name="Picture 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8" name="Picture 1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9" name="Picture 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20" name="Picture 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1" name="Picture 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2" name="Picture 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3" name="Picture 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4" name="Picture 1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5" name="Picture 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6" name="Picture 1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7" name="Picture 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8" name="Picture 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9" name="Picture 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0" name="Picture 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1" name="Picture 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2" name="Picture 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3" name="Picture 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4" name="Picture 1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78105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74295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19150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38200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</xdr:row>
      <xdr:rowOff>31937</xdr:rowOff>
    </xdr:from>
    <xdr:to>
      <xdr:col>1</xdr:col>
      <xdr:colOff>152400</xdr:colOff>
      <xdr:row>3</xdr:row>
      <xdr:rowOff>146237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222437"/>
          <a:ext cx="568138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240"/>
  <sheetViews>
    <sheetView topLeftCell="A37" zoomScaleNormal="100" workbookViewId="0">
      <selection activeCell="E54" sqref="E54"/>
    </sheetView>
  </sheetViews>
  <sheetFormatPr defaultRowHeight="12.75" x14ac:dyDescent="0.2"/>
  <cols>
    <col min="1" max="1" width="16.85546875" style="48" customWidth="1"/>
    <col min="2" max="2" width="9" style="48" customWidth="1"/>
    <col min="3" max="3" width="8.85546875" style="48" customWidth="1"/>
    <col min="4" max="4" width="11.5703125" style="48" bestFit="1" customWidth="1"/>
    <col min="5" max="5" width="11.28515625" style="48" customWidth="1"/>
    <col min="6" max="6" width="9.85546875" style="48" customWidth="1"/>
    <col min="7" max="7" width="10.7109375" style="49" customWidth="1"/>
    <col min="8" max="8" width="8.28515625" style="48" customWidth="1"/>
    <col min="9" max="9" width="15.7109375" style="48" customWidth="1"/>
    <col min="10" max="10" width="14.140625" style="48" bestFit="1" customWidth="1"/>
    <col min="11" max="11" width="9.5703125" style="48" customWidth="1"/>
    <col min="12" max="12" width="9.28515625" style="48" bestFit="1" customWidth="1"/>
    <col min="13" max="13" width="6.5703125" style="48" customWidth="1"/>
    <col min="14" max="14" width="10.5703125" style="48" customWidth="1"/>
    <col min="15" max="15" width="11.7109375" style="48" customWidth="1"/>
    <col min="16" max="16" width="9.5703125" style="48" customWidth="1"/>
    <col min="17" max="17" width="10.5703125" style="49" bestFit="1" customWidth="1"/>
    <col min="18" max="18" width="6.5703125" style="48" bestFit="1" customWidth="1"/>
    <col min="19" max="19" width="10.5703125" style="48" bestFit="1" customWidth="1"/>
    <col min="20" max="20" width="10.7109375" style="48" customWidth="1"/>
    <col min="21" max="21" width="10.42578125" style="48" bestFit="1" customWidth="1"/>
    <col min="22" max="22" width="9.28515625" style="48" bestFit="1" customWidth="1"/>
    <col min="23" max="23" width="6.5703125" style="48" bestFit="1" customWidth="1"/>
    <col min="24" max="24" width="9.7109375" style="48" customWidth="1"/>
    <col min="25" max="25" width="11.5703125" style="48" customWidth="1"/>
    <col min="26" max="26" width="9.5703125" style="48" bestFit="1" customWidth="1"/>
    <col min="27" max="27" width="9.28515625" style="48" bestFit="1" customWidth="1"/>
    <col min="28" max="28" width="6.5703125" style="48" bestFit="1" customWidth="1"/>
    <col min="29" max="29" width="10.5703125" style="48" bestFit="1" customWidth="1"/>
    <col min="30" max="30" width="14.7109375" style="48" bestFit="1" customWidth="1"/>
    <col min="31" max="31" width="9.5703125" style="48" bestFit="1" customWidth="1"/>
    <col min="32" max="32" width="9.28515625" style="48" bestFit="1" customWidth="1"/>
    <col min="33" max="33" width="6.5703125" style="48" bestFit="1" customWidth="1"/>
    <col min="34" max="34" width="10.5703125" style="48" bestFit="1" customWidth="1"/>
    <col min="35" max="35" width="14.7109375" style="48" bestFit="1" customWidth="1"/>
    <col min="36" max="36" width="9.5703125" style="48" bestFit="1" customWidth="1"/>
    <col min="37" max="16384" width="9.140625" style="48"/>
  </cols>
  <sheetData>
    <row r="1" spans="1:44" ht="15" x14ac:dyDescent="0.25">
      <c r="A1" s="319" t="s">
        <v>0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/>
      <c r="AB1"/>
      <c r="AC1"/>
      <c r="AD1"/>
      <c r="AE1"/>
      <c r="AF1"/>
      <c r="AG1"/>
      <c r="AH1"/>
      <c r="AI1"/>
      <c r="AJ1"/>
    </row>
    <row r="2" spans="1:44" ht="15" x14ac:dyDescent="0.25">
      <c r="A2" s="319" t="s">
        <v>1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  <c r="V2" s="319"/>
      <c r="W2" s="319"/>
      <c r="X2" s="319"/>
      <c r="Y2" s="319"/>
      <c r="Z2" s="319"/>
      <c r="AA2"/>
      <c r="AB2"/>
      <c r="AC2"/>
      <c r="AD2"/>
      <c r="AE2"/>
      <c r="AF2"/>
      <c r="AG2"/>
      <c r="AH2"/>
      <c r="AI2"/>
      <c r="AJ2"/>
    </row>
    <row r="3" spans="1:44" ht="15" x14ac:dyDescent="0.25">
      <c r="A3" s="315" t="s">
        <v>2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315"/>
      <c r="AA3"/>
      <c r="AB3"/>
      <c r="AC3"/>
      <c r="AD3"/>
      <c r="AE3"/>
      <c r="AF3"/>
      <c r="AG3"/>
      <c r="AH3"/>
      <c r="AI3"/>
      <c r="AJ3"/>
    </row>
    <row r="4" spans="1:44" ht="15" x14ac:dyDescent="0.25">
      <c r="A4" s="313" t="s">
        <v>166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/>
      <c r="AB4"/>
      <c r="AC4"/>
      <c r="AD4"/>
      <c r="AE4"/>
      <c r="AF4"/>
      <c r="AG4"/>
      <c r="AH4"/>
      <c r="AI4"/>
      <c r="AJ4"/>
    </row>
    <row r="5" spans="1:44" ht="15" x14ac:dyDescent="0.25">
      <c r="A5" s="319" t="s">
        <v>168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/>
      <c r="AB5"/>
      <c r="AC5"/>
      <c r="AD5"/>
      <c r="AE5"/>
      <c r="AF5"/>
      <c r="AG5"/>
      <c r="AH5"/>
      <c r="AI5"/>
      <c r="AJ5"/>
    </row>
    <row r="6" spans="1:44" ht="15" x14ac:dyDescent="0.25">
      <c r="A6" s="319" t="s">
        <v>3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/>
      <c r="AB6"/>
      <c r="AC6"/>
      <c r="AD6"/>
      <c r="AE6"/>
      <c r="AF6"/>
      <c r="AG6"/>
      <c r="AH6"/>
      <c r="AI6"/>
      <c r="AJ6"/>
    </row>
    <row r="7" spans="1:44" ht="16.5" thickBot="1" x14ac:dyDescent="0.3">
      <c r="A7" s="68"/>
      <c r="B7" s="68"/>
      <c r="C7" s="178"/>
      <c r="D7" s="69"/>
      <c r="E7" s="68"/>
      <c r="F7" s="68"/>
      <c r="G7" s="68"/>
      <c r="H7" s="68"/>
      <c r="I7" s="69"/>
      <c r="J7" s="68"/>
      <c r="K7" s="68"/>
      <c r="L7" s="68"/>
      <c r="M7" s="68"/>
      <c r="N7" s="68"/>
      <c r="O7" s="68"/>
      <c r="P7" s="68"/>
      <c r="Q7" s="68"/>
      <c r="R7" s="68"/>
      <c r="S7" s="69"/>
      <c r="T7" s="68"/>
      <c r="U7" s="68"/>
      <c r="V7" s="68"/>
      <c r="W7" s="68"/>
      <c r="X7" s="70"/>
      <c r="Y7" s="68"/>
      <c r="Z7" s="68"/>
      <c r="AA7" s="66"/>
      <c r="AB7" s="12"/>
      <c r="AC7" s="179"/>
      <c r="AD7"/>
      <c r="AE7"/>
      <c r="AF7" s="66"/>
      <c r="AG7"/>
      <c r="AH7" s="67"/>
      <c r="AI7"/>
      <c r="AJ7"/>
    </row>
    <row r="8" spans="1:44" ht="13.5" thickBot="1" x14ac:dyDescent="0.25">
      <c r="A8" s="52"/>
      <c r="B8" s="310" t="s">
        <v>4</v>
      </c>
      <c r="C8" s="311"/>
      <c r="D8" s="311"/>
      <c r="E8" s="311"/>
      <c r="F8" s="312"/>
      <c r="G8" s="310" t="s">
        <v>5</v>
      </c>
      <c r="H8" s="311"/>
      <c r="I8" s="311"/>
      <c r="J8" s="311"/>
      <c r="K8" s="312"/>
      <c r="L8" s="310" t="s">
        <v>81</v>
      </c>
      <c r="M8" s="311"/>
      <c r="N8" s="311"/>
      <c r="O8" s="311"/>
      <c r="P8" s="312"/>
      <c r="Q8" s="310" t="s">
        <v>119</v>
      </c>
      <c r="R8" s="311"/>
      <c r="S8" s="311"/>
      <c r="T8" s="311"/>
      <c r="U8" s="312"/>
      <c r="V8" s="310" t="s">
        <v>7</v>
      </c>
      <c r="W8" s="311"/>
      <c r="X8" s="311"/>
      <c r="Y8" s="311"/>
      <c r="Z8" s="312"/>
      <c r="AA8" s="310" t="s">
        <v>8</v>
      </c>
      <c r="AB8" s="311"/>
      <c r="AC8" s="311"/>
      <c r="AD8" s="311"/>
      <c r="AE8" s="312"/>
      <c r="AF8" s="310" t="s">
        <v>9</v>
      </c>
      <c r="AG8" s="311"/>
      <c r="AH8" s="311"/>
      <c r="AI8" s="311"/>
      <c r="AJ8" s="312"/>
    </row>
    <row r="9" spans="1:44" ht="13.5" thickBot="1" x14ac:dyDescent="0.25">
      <c r="A9" s="43"/>
      <c r="B9" s="46" t="s">
        <v>10</v>
      </c>
      <c r="C9" s="50" t="s">
        <v>11</v>
      </c>
      <c r="D9" s="50" t="s">
        <v>57</v>
      </c>
      <c r="E9" s="50" t="s">
        <v>105</v>
      </c>
      <c r="F9" s="47" t="s">
        <v>12</v>
      </c>
      <c r="G9" s="45" t="s">
        <v>10</v>
      </c>
      <c r="H9" s="42" t="s">
        <v>11</v>
      </c>
      <c r="I9" s="42" t="s">
        <v>57</v>
      </c>
      <c r="J9" s="42" t="s">
        <v>105</v>
      </c>
      <c r="K9" s="44" t="s">
        <v>12</v>
      </c>
      <c r="L9" s="45" t="s">
        <v>10</v>
      </c>
      <c r="M9" s="42" t="s">
        <v>11</v>
      </c>
      <c r="N9" s="42" t="s">
        <v>57</v>
      </c>
      <c r="O9" s="42" t="s">
        <v>105</v>
      </c>
      <c r="P9" s="44" t="s">
        <v>12</v>
      </c>
      <c r="Q9" s="45" t="s">
        <v>10</v>
      </c>
      <c r="R9" s="42" t="s">
        <v>11</v>
      </c>
      <c r="S9" s="42" t="s">
        <v>57</v>
      </c>
      <c r="T9" s="42" t="s">
        <v>105</v>
      </c>
      <c r="U9" s="44" t="s">
        <v>12</v>
      </c>
      <c r="V9" s="45" t="s">
        <v>10</v>
      </c>
      <c r="W9" s="42" t="s">
        <v>11</v>
      </c>
      <c r="X9" s="42" t="s">
        <v>57</v>
      </c>
      <c r="Y9" s="42" t="s">
        <v>105</v>
      </c>
      <c r="Z9" s="44" t="s">
        <v>12</v>
      </c>
      <c r="AA9" s="45" t="s">
        <v>10</v>
      </c>
      <c r="AB9" s="42" t="s">
        <v>11</v>
      </c>
      <c r="AC9" s="42" t="s">
        <v>57</v>
      </c>
      <c r="AD9" s="42" t="s">
        <v>105</v>
      </c>
      <c r="AE9" s="44" t="s">
        <v>12</v>
      </c>
      <c r="AF9" s="45" t="s">
        <v>10</v>
      </c>
      <c r="AG9" s="42" t="s">
        <v>11</v>
      </c>
      <c r="AH9" s="42" t="s">
        <v>57</v>
      </c>
      <c r="AI9" s="42" t="s">
        <v>105</v>
      </c>
      <c r="AJ9" s="44" t="s">
        <v>12</v>
      </c>
    </row>
    <row r="10" spans="1:44" ht="13.5" thickBot="1" x14ac:dyDescent="0.25">
      <c r="A10" s="127" t="s">
        <v>13</v>
      </c>
      <c r="B10" s="46"/>
      <c r="C10" s="50"/>
      <c r="D10" s="50"/>
      <c r="E10" s="50"/>
      <c r="F10" s="47"/>
      <c r="G10" s="46"/>
      <c r="H10" s="50"/>
      <c r="I10" s="50"/>
      <c r="J10" s="50"/>
      <c r="K10" s="47"/>
      <c r="L10" s="46"/>
      <c r="M10" s="50"/>
      <c r="N10" s="50"/>
      <c r="O10" s="50"/>
      <c r="P10" s="47"/>
      <c r="Q10" s="46"/>
      <c r="R10" s="50"/>
      <c r="S10" s="50"/>
      <c r="T10" s="50"/>
      <c r="U10" s="108"/>
      <c r="V10" s="46"/>
      <c r="W10" s="50"/>
      <c r="X10" s="50"/>
      <c r="Y10" s="50"/>
      <c r="Z10" s="47"/>
      <c r="AA10" s="46"/>
      <c r="AB10" s="50"/>
      <c r="AC10" s="50"/>
      <c r="AD10" s="50"/>
      <c r="AE10" s="47"/>
      <c r="AF10" s="46"/>
      <c r="AG10" s="50"/>
      <c r="AH10" s="50"/>
      <c r="AI10" s="50"/>
      <c r="AJ10" s="47"/>
    </row>
    <row r="11" spans="1:44" ht="13.9" customHeight="1" x14ac:dyDescent="0.2">
      <c r="A11" s="125" t="s">
        <v>14</v>
      </c>
      <c r="B11" s="299">
        <v>139100</v>
      </c>
      <c r="C11" s="50">
        <v>1000</v>
      </c>
      <c r="D11" s="266">
        <v>2221.56</v>
      </c>
      <c r="E11" s="137">
        <f>(B11-C11+D11)*18%</f>
        <v>25257.880799999999</v>
      </c>
      <c r="F11" s="108">
        <f>B11-C11+D11+E11</f>
        <v>165579.44079999998</v>
      </c>
      <c r="G11" s="300">
        <v>139200</v>
      </c>
      <c r="H11" s="50">
        <v>1000</v>
      </c>
      <c r="I11" s="266">
        <v>2199.1200000000003</v>
      </c>
      <c r="J11" s="137">
        <f>(G11-H11+I11)*18%</f>
        <v>25271.8416</v>
      </c>
      <c r="K11" s="108">
        <f>G11-H11+I11+J11</f>
        <v>165670.96159999998</v>
      </c>
      <c r="L11" s="300">
        <v>139010</v>
      </c>
      <c r="M11" s="50">
        <v>1000</v>
      </c>
      <c r="N11" s="266">
        <v>2751.75</v>
      </c>
      <c r="O11" s="137">
        <f>(L11-M11+N11)*18%</f>
        <v>25337.114999999998</v>
      </c>
      <c r="P11" s="108">
        <f>L11-M11+N11+O11</f>
        <v>166098.86499999999</v>
      </c>
      <c r="Q11" s="300">
        <v>140720</v>
      </c>
      <c r="R11" s="50">
        <v>1000</v>
      </c>
      <c r="S11" s="266">
        <v>1851.8500000000001</v>
      </c>
      <c r="T11" s="137">
        <f t="shared" ref="T11:T57" si="0">(Q11-R11+S11)*18%</f>
        <v>25482.933000000001</v>
      </c>
      <c r="U11" s="108">
        <f>Q11-R11+S11+T11</f>
        <v>167054.783</v>
      </c>
      <c r="V11" s="300">
        <v>141040</v>
      </c>
      <c r="W11" s="50">
        <v>1000</v>
      </c>
      <c r="X11" s="176">
        <v>1836.9</v>
      </c>
      <c r="Y11" s="137">
        <f>(V11-W11+X11)*18%</f>
        <v>25537.841999999997</v>
      </c>
      <c r="Z11" s="108">
        <f>V11-W11+X11+Y11</f>
        <v>167414.742</v>
      </c>
      <c r="AA11" s="300">
        <v>139860</v>
      </c>
      <c r="AB11" s="50">
        <v>1000</v>
      </c>
      <c r="AC11" s="176">
        <v>2534.2199999999998</v>
      </c>
      <c r="AD11" s="50">
        <f>(AA11-AB11+AC11)*18%</f>
        <v>25450.959599999998</v>
      </c>
      <c r="AE11" s="108">
        <f>AA11-AB11+AC11+AD11</f>
        <v>166845.1796</v>
      </c>
      <c r="AF11" s="300">
        <v>138980</v>
      </c>
      <c r="AG11" s="50">
        <v>1000</v>
      </c>
      <c r="AH11" s="176">
        <v>3381.75</v>
      </c>
      <c r="AI11" s="137">
        <f t="shared" ref="AI11:AI57" si="1">(AF11-AG11+AH11)*18%</f>
        <v>25445.114999999998</v>
      </c>
      <c r="AJ11" s="108">
        <f>AF11-AG11+AH11+AI11</f>
        <v>166806.86499999999</v>
      </c>
      <c r="AK11" s="8"/>
      <c r="AL11" s="8"/>
      <c r="AM11" s="8"/>
      <c r="AN11" s="8"/>
      <c r="AO11" s="8"/>
      <c r="AP11" s="8"/>
      <c r="AQ11" s="8"/>
      <c r="AR11" s="8"/>
    </row>
    <row r="12" spans="1:44" x14ac:dyDescent="0.2">
      <c r="A12" s="125" t="s">
        <v>15</v>
      </c>
      <c r="B12" s="283">
        <v>139100</v>
      </c>
      <c r="C12" s="256">
        <v>1000</v>
      </c>
      <c r="D12" s="301">
        <v>2221.56</v>
      </c>
      <c r="E12" s="258">
        <f t="shared" ref="E12:E56" si="2">(B12-C12+D12)*18%</f>
        <v>25257.880799999999</v>
      </c>
      <c r="F12" s="106">
        <f t="shared" ref="F12:F56" si="3">B12-C12+D12+E12</f>
        <v>165579.44079999998</v>
      </c>
      <c r="G12" s="291">
        <v>139200</v>
      </c>
      <c r="H12" s="256">
        <v>1000</v>
      </c>
      <c r="I12" s="301">
        <v>2199.1200000000003</v>
      </c>
      <c r="J12" s="258">
        <f t="shared" ref="J12:J57" si="4">(G12-H12+I12)*18%</f>
        <v>25271.8416</v>
      </c>
      <c r="K12" s="106">
        <f t="shared" ref="K12:K57" si="5">G12-H12+I12+J12</f>
        <v>165670.96159999998</v>
      </c>
      <c r="L12" s="291">
        <v>139010</v>
      </c>
      <c r="M12" s="256">
        <v>1000</v>
      </c>
      <c r="N12" s="252">
        <v>2751.75</v>
      </c>
      <c r="O12" s="258">
        <f>(L12-M12+N12)*18%</f>
        <v>25337.114999999998</v>
      </c>
      <c r="P12" s="106">
        <f>L12-M12+N12+O12</f>
        <v>166098.86499999999</v>
      </c>
      <c r="Q12" s="291">
        <v>140720</v>
      </c>
      <c r="R12" s="256">
        <v>1000</v>
      </c>
      <c r="S12" s="252">
        <v>1851.8500000000001</v>
      </c>
      <c r="T12" s="258">
        <f t="shared" si="0"/>
        <v>25482.933000000001</v>
      </c>
      <c r="U12" s="106">
        <f t="shared" ref="U12:U57" si="6">Q12-R12+S12+T12</f>
        <v>167054.783</v>
      </c>
      <c r="V12" s="291">
        <v>141040</v>
      </c>
      <c r="W12" s="256">
        <v>1000</v>
      </c>
      <c r="X12" s="252">
        <v>1836.9</v>
      </c>
      <c r="Y12" s="258">
        <f t="shared" ref="Y12:Y57" si="7">(V12-W12+X12)*18%</f>
        <v>25537.841999999997</v>
      </c>
      <c r="Z12" s="106">
        <f t="shared" ref="Z12:Z57" si="8">V12-W12+X12+Y12</f>
        <v>167414.742</v>
      </c>
      <c r="AA12" s="291">
        <v>139860</v>
      </c>
      <c r="AB12" s="256">
        <v>1000</v>
      </c>
      <c r="AC12" s="252">
        <v>2534.2199999999998</v>
      </c>
      <c r="AD12" s="256">
        <f>(AA12-AB12+AC12)*18%</f>
        <v>25450.959599999998</v>
      </c>
      <c r="AE12" s="106">
        <f>AA12-AB12+AC12+AD12</f>
        <v>166845.1796</v>
      </c>
      <c r="AF12" s="291">
        <v>138980</v>
      </c>
      <c r="AG12" s="256">
        <v>1000</v>
      </c>
      <c r="AH12" s="252">
        <v>3381.75</v>
      </c>
      <c r="AI12" s="258">
        <f t="shared" si="1"/>
        <v>25445.114999999998</v>
      </c>
      <c r="AJ12" s="106">
        <f t="shared" ref="AJ12:AJ57" si="9">AF12-AG12+AH12+AI12</f>
        <v>166806.86499999999</v>
      </c>
      <c r="AK12" s="8"/>
      <c r="AL12" s="8"/>
      <c r="AM12" s="8"/>
      <c r="AN12" s="8"/>
      <c r="AO12" s="8"/>
      <c r="AP12" s="8"/>
      <c r="AQ12" s="8"/>
      <c r="AR12" s="8"/>
    </row>
    <row r="13" spans="1:44" ht="13.5" thickBot="1" x14ac:dyDescent="0.25">
      <c r="A13" s="126" t="s">
        <v>16</v>
      </c>
      <c r="B13" s="290">
        <v>141100</v>
      </c>
      <c r="C13" s="61">
        <v>1000</v>
      </c>
      <c r="D13" s="265">
        <v>2221.56</v>
      </c>
      <c r="E13" s="51">
        <f>(B13-C13+D13)*18%</f>
        <v>25617.880799999999</v>
      </c>
      <c r="F13" s="107">
        <f>B13-C13+D13+E13</f>
        <v>167939.44079999998</v>
      </c>
      <c r="G13" s="294">
        <v>141310</v>
      </c>
      <c r="H13" s="61">
        <v>1000</v>
      </c>
      <c r="I13" s="265">
        <v>2199.1200000000003</v>
      </c>
      <c r="J13" s="51">
        <f t="shared" si="4"/>
        <v>25651.641599999999</v>
      </c>
      <c r="K13" s="107">
        <f t="shared" si="5"/>
        <v>168160.7616</v>
      </c>
      <c r="L13" s="294">
        <v>140320</v>
      </c>
      <c r="M13" s="61">
        <v>1000</v>
      </c>
      <c r="N13" s="173">
        <v>2751.75</v>
      </c>
      <c r="O13" s="51">
        <f>(L13-M13+N13)*18%</f>
        <v>25572.915000000001</v>
      </c>
      <c r="P13" s="107">
        <f>L13-M13+N13+O13</f>
        <v>167644.66500000001</v>
      </c>
      <c r="Q13" s="294">
        <v>141900</v>
      </c>
      <c r="R13" s="61">
        <v>1000</v>
      </c>
      <c r="S13" s="173">
        <v>1851.8500000000001</v>
      </c>
      <c r="T13" s="51">
        <f t="shared" si="0"/>
        <v>25695.332999999999</v>
      </c>
      <c r="U13" s="107">
        <f t="shared" si="6"/>
        <v>168447.18300000002</v>
      </c>
      <c r="V13" s="294">
        <v>142790</v>
      </c>
      <c r="W13" s="61">
        <v>1000</v>
      </c>
      <c r="X13" s="173">
        <v>1836.9</v>
      </c>
      <c r="Y13" s="51">
        <f t="shared" si="7"/>
        <v>25852.841999999997</v>
      </c>
      <c r="Z13" s="107">
        <f t="shared" si="8"/>
        <v>169479.742</v>
      </c>
      <c r="AA13" s="294">
        <v>143110</v>
      </c>
      <c r="AB13" s="61">
        <v>1000</v>
      </c>
      <c r="AC13" s="173">
        <v>2534.2199999999998</v>
      </c>
      <c r="AD13" s="61">
        <f>(AA13-AB13+AC13)*18%</f>
        <v>26035.959599999998</v>
      </c>
      <c r="AE13" s="107">
        <f>AA13-AB13+AC13+AD13</f>
        <v>170680.1796</v>
      </c>
      <c r="AF13" s="294">
        <v>141140</v>
      </c>
      <c r="AG13" s="61">
        <v>1000</v>
      </c>
      <c r="AH13" s="173">
        <v>3381.75</v>
      </c>
      <c r="AI13" s="51">
        <f t="shared" si="1"/>
        <v>25833.914999999997</v>
      </c>
      <c r="AJ13" s="107">
        <f t="shared" si="9"/>
        <v>169355.66500000001</v>
      </c>
      <c r="AK13" s="8"/>
      <c r="AL13" s="8"/>
      <c r="AM13" s="8"/>
      <c r="AN13" s="8"/>
      <c r="AO13" s="8"/>
      <c r="AP13" s="8"/>
      <c r="AQ13" s="8"/>
      <c r="AR13" s="8"/>
    </row>
    <row r="14" spans="1:44" x14ac:dyDescent="0.2">
      <c r="A14" s="125"/>
      <c r="B14" s="202"/>
      <c r="C14" s="256"/>
      <c r="D14" s="256"/>
      <c r="E14" s="258"/>
      <c r="F14" s="106"/>
      <c r="G14" s="202"/>
      <c r="H14" s="256"/>
      <c r="I14" s="182"/>
      <c r="J14" s="258"/>
      <c r="K14" s="106"/>
      <c r="L14" s="202"/>
      <c r="M14" s="256"/>
      <c r="N14" s="169"/>
      <c r="O14" s="258"/>
      <c r="P14" s="106"/>
      <c r="Q14" s="202"/>
      <c r="R14" s="256"/>
      <c r="S14" s="180"/>
      <c r="T14" s="258"/>
      <c r="U14" s="106"/>
      <c r="V14" s="202"/>
      <c r="W14" s="256"/>
      <c r="X14" s="252"/>
      <c r="Y14" s="258"/>
      <c r="Z14" s="106"/>
      <c r="AA14" s="202"/>
      <c r="AB14" s="256"/>
      <c r="AC14" s="252"/>
      <c r="AD14" s="256"/>
      <c r="AE14" s="106"/>
      <c r="AF14" s="202"/>
      <c r="AG14" s="256"/>
      <c r="AH14" s="252"/>
      <c r="AI14" s="258"/>
      <c r="AJ14" s="106"/>
      <c r="AK14" s="8"/>
      <c r="AL14" s="8"/>
      <c r="AM14" s="8"/>
      <c r="AN14" s="8"/>
      <c r="AO14" s="8"/>
      <c r="AP14" s="8"/>
      <c r="AQ14" s="8"/>
      <c r="AR14" s="8"/>
    </row>
    <row r="15" spans="1:44" x14ac:dyDescent="0.2">
      <c r="A15" s="125" t="s">
        <v>147</v>
      </c>
      <c r="B15" s="283">
        <v>140450</v>
      </c>
      <c r="C15" s="256">
        <v>1000</v>
      </c>
      <c r="D15" s="301">
        <v>2221.56</v>
      </c>
      <c r="E15" s="258">
        <f>(B15-C15+D15)*18%</f>
        <v>25500.880799999999</v>
      </c>
      <c r="F15" s="106">
        <f>B15-C15+D15+E15</f>
        <v>167172.44079999998</v>
      </c>
      <c r="G15" s="291">
        <v>140460</v>
      </c>
      <c r="H15" s="256">
        <v>1000</v>
      </c>
      <c r="I15" s="301">
        <v>2199.1200000000003</v>
      </c>
      <c r="J15" s="258">
        <f>(G15-H15+I15)*18%</f>
        <v>25498.641599999999</v>
      </c>
      <c r="K15" s="106">
        <f>G15-H15+I15+J15</f>
        <v>167157.7616</v>
      </c>
      <c r="L15" s="291">
        <v>139770</v>
      </c>
      <c r="M15" s="256">
        <v>1000</v>
      </c>
      <c r="N15" s="252">
        <v>2751.75</v>
      </c>
      <c r="O15" s="258">
        <f>(L15-M15+N15)*18%</f>
        <v>25473.915000000001</v>
      </c>
      <c r="P15" s="106">
        <f>L15-M15+N15+O15</f>
        <v>166995.66500000001</v>
      </c>
      <c r="Q15" s="291">
        <v>143300</v>
      </c>
      <c r="R15" s="256">
        <v>1000</v>
      </c>
      <c r="S15" s="252">
        <v>1851.8500000000001</v>
      </c>
      <c r="T15" s="258">
        <f t="shared" ref="T15" si="10">(Q15-R15+S15)*18%</f>
        <v>25947.332999999999</v>
      </c>
      <c r="U15" s="106">
        <f>Q15-R15+S15+T15</f>
        <v>170099.18300000002</v>
      </c>
      <c r="V15" s="291">
        <v>142340</v>
      </c>
      <c r="W15" s="256">
        <v>1000</v>
      </c>
      <c r="X15" s="252">
        <v>1836.9</v>
      </c>
      <c r="Y15" s="258">
        <f>(V15-W15+X15)*18%</f>
        <v>25771.841999999997</v>
      </c>
      <c r="Z15" s="106">
        <f>V15-W15+X15+Y15</f>
        <v>168948.742</v>
      </c>
      <c r="AA15" s="291">
        <v>140960</v>
      </c>
      <c r="AB15" s="256">
        <v>1000</v>
      </c>
      <c r="AC15" s="252">
        <v>2534.2199999999998</v>
      </c>
      <c r="AD15" s="256">
        <f>(AA15-AB15+AC15)*18%</f>
        <v>25648.959599999998</v>
      </c>
      <c r="AE15" s="106">
        <f>AA15-AB15+AC15+AD15</f>
        <v>168143.1796</v>
      </c>
      <c r="AF15" s="291">
        <v>140540</v>
      </c>
      <c r="AG15" s="256">
        <v>1000</v>
      </c>
      <c r="AH15" s="252">
        <v>3381.75</v>
      </c>
      <c r="AI15" s="258">
        <f t="shared" ref="AI15" si="11">(AF15-AG15+AH15)*18%</f>
        <v>25725.914999999997</v>
      </c>
      <c r="AJ15" s="106">
        <f>AF15-AG15+AH15+AI15</f>
        <v>168647.66500000001</v>
      </c>
      <c r="AK15" s="8"/>
      <c r="AL15" s="8"/>
      <c r="AM15" s="8"/>
      <c r="AN15" s="8"/>
      <c r="AO15" s="8"/>
      <c r="AP15" s="8"/>
      <c r="AQ15" s="8"/>
      <c r="AR15" s="8"/>
    </row>
    <row r="16" spans="1:44" ht="13.5" thickBot="1" x14ac:dyDescent="0.25">
      <c r="A16" s="125"/>
      <c r="B16" s="164"/>
      <c r="C16" s="61"/>
      <c r="D16" s="61"/>
      <c r="E16" s="51"/>
      <c r="F16" s="107"/>
      <c r="G16" s="202"/>
      <c r="H16" s="256"/>
      <c r="I16" s="182"/>
      <c r="J16" s="258"/>
      <c r="K16" s="106"/>
      <c r="L16" s="164"/>
      <c r="M16" s="61"/>
      <c r="N16" s="171"/>
      <c r="O16" s="51"/>
      <c r="P16" s="107"/>
      <c r="Q16" s="164"/>
      <c r="R16" s="61"/>
      <c r="S16" s="181"/>
      <c r="T16" s="51"/>
      <c r="U16" s="107"/>
      <c r="V16" s="164"/>
      <c r="W16" s="61"/>
      <c r="X16" s="173"/>
      <c r="Y16" s="51"/>
      <c r="Z16" s="107"/>
      <c r="AA16" s="164"/>
      <c r="AB16" s="61"/>
      <c r="AC16" s="173"/>
      <c r="AD16" s="61"/>
      <c r="AE16" s="107"/>
      <c r="AF16" s="164"/>
      <c r="AG16" s="61"/>
      <c r="AH16" s="173"/>
      <c r="AI16" s="51"/>
      <c r="AJ16" s="107"/>
      <c r="AK16" s="8"/>
      <c r="AL16" s="8"/>
      <c r="AM16" s="8"/>
      <c r="AN16" s="8"/>
      <c r="AO16" s="8"/>
      <c r="AP16" s="8"/>
      <c r="AQ16" s="8"/>
      <c r="AR16" s="8"/>
    </row>
    <row r="17" spans="1:44" x14ac:dyDescent="0.2">
      <c r="A17" s="127" t="s">
        <v>17</v>
      </c>
      <c r="B17" s="138"/>
      <c r="C17" s="50"/>
      <c r="D17" s="50"/>
      <c r="E17" s="137"/>
      <c r="F17" s="47"/>
      <c r="G17" s="138"/>
      <c r="H17" s="50"/>
      <c r="I17" s="139"/>
      <c r="J17" s="137"/>
      <c r="K17" s="47"/>
      <c r="L17" s="138"/>
      <c r="M17" s="50"/>
      <c r="N17" s="184"/>
      <c r="O17" s="137"/>
      <c r="P17" s="108"/>
      <c r="Q17" s="138"/>
      <c r="R17" s="50"/>
      <c r="S17" s="183"/>
      <c r="T17" s="137"/>
      <c r="U17" s="108"/>
      <c r="V17" s="138"/>
      <c r="W17" s="50"/>
      <c r="X17" s="176"/>
      <c r="Y17" s="137"/>
      <c r="Z17" s="108"/>
      <c r="AA17" s="138"/>
      <c r="AB17" s="50"/>
      <c r="AC17" s="176"/>
      <c r="AD17" s="50"/>
      <c r="AE17" s="108"/>
      <c r="AF17" s="138"/>
      <c r="AG17" s="50"/>
      <c r="AH17" s="176"/>
      <c r="AI17" s="137"/>
      <c r="AJ17" s="108"/>
      <c r="AK17" s="8"/>
      <c r="AL17" s="8"/>
      <c r="AM17" s="8"/>
      <c r="AN17" s="8"/>
      <c r="AO17" s="8"/>
      <c r="AP17" s="8"/>
      <c r="AQ17" s="8"/>
      <c r="AR17" s="8"/>
    </row>
    <row r="18" spans="1:44" ht="13.9" customHeight="1" x14ac:dyDescent="0.2">
      <c r="A18" s="125" t="s">
        <v>18</v>
      </c>
      <c r="B18" s="283">
        <v>131070</v>
      </c>
      <c r="C18" s="256">
        <v>1000</v>
      </c>
      <c r="D18" s="301">
        <v>2221.56</v>
      </c>
      <c r="E18" s="258">
        <f t="shared" si="2"/>
        <v>23812.480799999998</v>
      </c>
      <c r="F18" s="106">
        <f t="shared" si="3"/>
        <v>156104.04079999999</v>
      </c>
      <c r="G18" s="291">
        <v>130070</v>
      </c>
      <c r="H18" s="256">
        <v>1000</v>
      </c>
      <c r="I18" s="301">
        <v>2199.1200000000003</v>
      </c>
      <c r="J18" s="258">
        <f t="shared" si="4"/>
        <v>23628.441599999998</v>
      </c>
      <c r="K18" s="106">
        <f t="shared" si="5"/>
        <v>154897.56159999999</v>
      </c>
      <c r="L18" s="291">
        <v>130360</v>
      </c>
      <c r="M18" s="256">
        <v>1000</v>
      </c>
      <c r="N18" s="252">
        <v>2751.75</v>
      </c>
      <c r="O18" s="258">
        <f t="shared" ref="O18:O57" si="12">(L18-M18+N18)*18%</f>
        <v>23780.114999999998</v>
      </c>
      <c r="P18" s="106">
        <f t="shared" ref="P18:P57" si="13">L18-M18+N18+O18</f>
        <v>155891.86499999999</v>
      </c>
      <c r="Q18" s="291">
        <v>133010</v>
      </c>
      <c r="R18" s="256">
        <v>1000</v>
      </c>
      <c r="S18" s="252">
        <v>1851.8500000000001</v>
      </c>
      <c r="T18" s="258">
        <f t="shared" si="0"/>
        <v>24095.133000000002</v>
      </c>
      <c r="U18" s="106">
        <f t="shared" si="6"/>
        <v>157956.98300000001</v>
      </c>
      <c r="V18" s="291">
        <v>131200</v>
      </c>
      <c r="W18" s="256">
        <v>1000</v>
      </c>
      <c r="X18" s="252">
        <v>1836.9</v>
      </c>
      <c r="Y18" s="258">
        <f t="shared" si="7"/>
        <v>23766.642</v>
      </c>
      <c r="Z18" s="106">
        <f t="shared" si="8"/>
        <v>155803.54199999999</v>
      </c>
      <c r="AA18" s="291">
        <v>130630</v>
      </c>
      <c r="AB18" s="256">
        <v>1000</v>
      </c>
      <c r="AC18" s="252">
        <v>2534.2199999999998</v>
      </c>
      <c r="AD18" s="256">
        <f>(AA18-AB18+AC18)*18%</f>
        <v>23789.559600000001</v>
      </c>
      <c r="AE18" s="106">
        <f>AA18-AB18+AC18+AD18</f>
        <v>155953.77960000001</v>
      </c>
      <c r="AF18" s="291">
        <v>129600</v>
      </c>
      <c r="AG18" s="256">
        <v>1000</v>
      </c>
      <c r="AH18" s="252">
        <v>3381.75</v>
      </c>
      <c r="AI18" s="258">
        <f t="shared" si="1"/>
        <v>23756.715</v>
      </c>
      <c r="AJ18" s="106">
        <f t="shared" si="9"/>
        <v>155738.465</v>
      </c>
      <c r="AK18" s="8"/>
      <c r="AL18" s="8"/>
      <c r="AM18" s="8"/>
      <c r="AN18" s="8"/>
      <c r="AO18" s="8"/>
      <c r="AP18" s="8"/>
      <c r="AQ18" s="8"/>
      <c r="AR18" s="8"/>
    </row>
    <row r="19" spans="1:44" ht="13.5" thickBot="1" x14ac:dyDescent="0.25">
      <c r="A19" s="126"/>
      <c r="B19" s="159"/>
      <c r="C19" s="61"/>
      <c r="D19" s="61"/>
      <c r="E19" s="51"/>
      <c r="F19" s="63"/>
      <c r="G19" s="159"/>
      <c r="H19" s="61"/>
      <c r="I19" s="62"/>
      <c r="J19" s="51"/>
      <c r="K19" s="63"/>
      <c r="L19" s="159"/>
      <c r="M19" s="61"/>
      <c r="N19" s="173"/>
      <c r="O19" s="51"/>
      <c r="P19" s="107"/>
      <c r="Q19" s="159"/>
      <c r="R19" s="61"/>
      <c r="S19" s="181"/>
      <c r="T19" s="51"/>
      <c r="U19" s="107"/>
      <c r="V19" s="159"/>
      <c r="W19" s="61"/>
      <c r="X19" s="173"/>
      <c r="Y19" s="51"/>
      <c r="Z19" s="107"/>
      <c r="AA19" s="159"/>
      <c r="AB19" s="61"/>
      <c r="AC19" s="173"/>
      <c r="AD19" s="61"/>
      <c r="AE19" s="107"/>
      <c r="AF19" s="159"/>
      <c r="AG19" s="61"/>
      <c r="AH19" s="173"/>
      <c r="AI19" s="51"/>
      <c r="AJ19" s="107"/>
      <c r="AK19" s="8"/>
      <c r="AL19" s="8"/>
      <c r="AM19" s="8"/>
      <c r="AN19" s="8"/>
      <c r="AO19" s="8"/>
      <c r="AP19" s="8"/>
      <c r="AQ19" s="8"/>
      <c r="AR19" s="8"/>
    </row>
    <row r="20" spans="1:44" x14ac:dyDescent="0.2">
      <c r="A20" s="128" t="s">
        <v>19</v>
      </c>
      <c r="B20" s="283">
        <v>133950</v>
      </c>
      <c r="C20" s="50">
        <v>1000</v>
      </c>
      <c r="D20" s="301">
        <v>2221.56</v>
      </c>
      <c r="E20" s="137">
        <f t="shared" si="2"/>
        <v>24330.880799999999</v>
      </c>
      <c r="F20" s="108">
        <f t="shared" si="3"/>
        <v>159502.44079999998</v>
      </c>
      <c r="G20" s="291">
        <v>133950</v>
      </c>
      <c r="H20" s="50">
        <v>1000</v>
      </c>
      <c r="I20" s="266">
        <v>2199.1200000000003</v>
      </c>
      <c r="J20" s="137">
        <f t="shared" si="4"/>
        <v>24326.8416</v>
      </c>
      <c r="K20" s="108">
        <f t="shared" si="5"/>
        <v>159475.96159999998</v>
      </c>
      <c r="L20" s="291">
        <v>133190</v>
      </c>
      <c r="M20" s="50">
        <v>1000</v>
      </c>
      <c r="N20" s="266">
        <v>2751.75</v>
      </c>
      <c r="O20" s="137">
        <f t="shared" si="12"/>
        <v>24289.514999999999</v>
      </c>
      <c r="P20" s="108">
        <f t="shared" si="13"/>
        <v>159231.26500000001</v>
      </c>
      <c r="Q20" s="291">
        <v>135790</v>
      </c>
      <c r="R20" s="50">
        <v>1000</v>
      </c>
      <c r="S20" s="252">
        <v>1851.8500000000001</v>
      </c>
      <c r="T20" s="137">
        <f t="shared" si="0"/>
        <v>24595.532999999999</v>
      </c>
      <c r="U20" s="108">
        <f t="shared" si="6"/>
        <v>161237.383</v>
      </c>
      <c r="V20" s="291">
        <v>136080</v>
      </c>
      <c r="W20" s="256">
        <v>1000</v>
      </c>
      <c r="X20" s="176">
        <v>1836.9</v>
      </c>
      <c r="Y20" s="258">
        <f t="shared" si="7"/>
        <v>24645.041999999998</v>
      </c>
      <c r="Z20" s="106">
        <f t="shared" si="8"/>
        <v>161561.94199999998</v>
      </c>
      <c r="AA20" s="291">
        <v>134210</v>
      </c>
      <c r="AB20" s="256">
        <v>1000</v>
      </c>
      <c r="AC20" s="176">
        <v>2534.2199999999998</v>
      </c>
      <c r="AD20" s="256">
        <f>(AA20-AB20+AC20)*18%</f>
        <v>24433.959599999998</v>
      </c>
      <c r="AE20" s="106">
        <f>AA20-AB20+AC20+AD20</f>
        <v>160178.1796</v>
      </c>
      <c r="AF20" s="291">
        <v>134230</v>
      </c>
      <c r="AG20" s="50">
        <v>1000</v>
      </c>
      <c r="AH20" s="176">
        <v>3381.75</v>
      </c>
      <c r="AI20" s="137">
        <f t="shared" si="1"/>
        <v>24590.114999999998</v>
      </c>
      <c r="AJ20" s="108">
        <f t="shared" si="9"/>
        <v>161201.86499999999</v>
      </c>
      <c r="AK20" s="8"/>
      <c r="AL20" s="8"/>
      <c r="AM20" s="8"/>
      <c r="AN20" s="8"/>
      <c r="AO20" s="8"/>
      <c r="AP20" s="8"/>
      <c r="AQ20" s="8"/>
      <c r="AR20" s="8"/>
    </row>
    <row r="21" spans="1:44" ht="13.5" thickBot="1" x14ac:dyDescent="0.25">
      <c r="A21" s="126" t="s">
        <v>20</v>
      </c>
      <c r="B21" s="159"/>
      <c r="C21" s="61"/>
      <c r="D21" s="61"/>
      <c r="E21" s="51"/>
      <c r="F21" s="63"/>
      <c r="G21" s="159"/>
      <c r="H21" s="61"/>
      <c r="I21" s="62"/>
      <c r="J21" s="51"/>
      <c r="K21" s="63"/>
      <c r="L21" s="159"/>
      <c r="M21" s="61"/>
      <c r="N21" s="173"/>
      <c r="O21" s="51"/>
      <c r="P21" s="107"/>
      <c r="Q21" s="159"/>
      <c r="R21" s="61"/>
      <c r="S21" s="181"/>
      <c r="T21" s="51"/>
      <c r="U21" s="107"/>
      <c r="V21" s="159"/>
      <c r="W21" s="61"/>
      <c r="X21" s="173"/>
      <c r="Y21" s="51"/>
      <c r="Z21" s="107"/>
      <c r="AA21" s="159"/>
      <c r="AB21" s="61"/>
      <c r="AC21" s="173"/>
      <c r="AD21" s="61"/>
      <c r="AE21" s="107"/>
      <c r="AF21" s="159"/>
      <c r="AG21" s="61"/>
      <c r="AH21" s="173"/>
      <c r="AI21" s="51"/>
      <c r="AJ21" s="107"/>
      <c r="AK21" s="8"/>
      <c r="AL21" s="8"/>
      <c r="AM21" s="8"/>
      <c r="AN21" s="8"/>
      <c r="AO21" s="8"/>
      <c r="AP21" s="8"/>
      <c r="AQ21" s="8"/>
      <c r="AR21" s="8"/>
    </row>
    <row r="22" spans="1:44" x14ac:dyDescent="0.2">
      <c r="A22" s="127" t="s">
        <v>21</v>
      </c>
      <c r="B22" s="138"/>
      <c r="C22" s="50"/>
      <c r="D22" s="50"/>
      <c r="E22" s="137"/>
      <c r="F22" s="47"/>
      <c r="G22" s="138"/>
      <c r="H22" s="50"/>
      <c r="I22" s="139"/>
      <c r="J22" s="137"/>
      <c r="K22" s="47"/>
      <c r="L22" s="138"/>
      <c r="M22" s="50"/>
      <c r="N22" s="176"/>
      <c r="O22" s="137"/>
      <c r="P22" s="108"/>
      <c r="Q22" s="138"/>
      <c r="R22" s="50"/>
      <c r="S22" s="183"/>
      <c r="T22" s="137"/>
      <c r="U22" s="108"/>
      <c r="V22" s="158"/>
      <c r="W22" s="256"/>
      <c r="X22" s="252"/>
      <c r="Y22" s="258"/>
      <c r="Z22" s="106"/>
      <c r="AA22" s="158"/>
      <c r="AB22" s="256"/>
      <c r="AC22" s="252"/>
      <c r="AD22" s="256"/>
      <c r="AE22" s="106"/>
      <c r="AF22" s="138"/>
      <c r="AG22" s="50"/>
      <c r="AH22" s="176"/>
      <c r="AI22" s="137"/>
      <c r="AJ22" s="108"/>
      <c r="AK22" s="8"/>
      <c r="AL22" s="8"/>
      <c r="AM22" s="8"/>
      <c r="AN22" s="8"/>
      <c r="AO22" s="8"/>
      <c r="AP22" s="8"/>
      <c r="AQ22" s="8"/>
      <c r="AR22" s="8"/>
    </row>
    <row r="23" spans="1:44" ht="13.9" customHeight="1" x14ac:dyDescent="0.2">
      <c r="A23" s="125" t="s">
        <v>22</v>
      </c>
      <c r="B23" s="204">
        <v>139700</v>
      </c>
      <c r="C23" s="256">
        <v>1000</v>
      </c>
      <c r="D23" s="301">
        <v>2221.56</v>
      </c>
      <c r="E23" s="258">
        <f t="shared" si="2"/>
        <v>25365.880799999999</v>
      </c>
      <c r="F23" s="106">
        <f t="shared" si="3"/>
        <v>166287.44079999998</v>
      </c>
      <c r="G23" s="260">
        <v>139610</v>
      </c>
      <c r="H23" s="256">
        <v>1000</v>
      </c>
      <c r="I23" s="301">
        <v>2199.1200000000003</v>
      </c>
      <c r="J23" s="258">
        <f t="shared" si="4"/>
        <v>25345.641599999999</v>
      </c>
      <c r="K23" s="106">
        <f t="shared" si="5"/>
        <v>166154.7616</v>
      </c>
      <c r="L23" s="260">
        <v>140970</v>
      </c>
      <c r="M23" s="256">
        <v>1000</v>
      </c>
      <c r="N23" s="252">
        <v>2751.75</v>
      </c>
      <c r="O23" s="258">
        <f t="shared" si="12"/>
        <v>25689.914999999997</v>
      </c>
      <c r="P23" s="106">
        <f t="shared" si="13"/>
        <v>168411.66500000001</v>
      </c>
      <c r="Q23" s="260">
        <v>142750</v>
      </c>
      <c r="R23" s="256">
        <v>1000</v>
      </c>
      <c r="S23" s="252">
        <v>1851.8500000000001</v>
      </c>
      <c r="T23" s="258">
        <f t="shared" si="0"/>
        <v>25848.332999999999</v>
      </c>
      <c r="U23" s="106">
        <f t="shared" si="6"/>
        <v>169450.18300000002</v>
      </c>
      <c r="V23" s="260">
        <v>142940</v>
      </c>
      <c r="W23" s="256">
        <v>1000</v>
      </c>
      <c r="X23" s="252">
        <v>1836.9</v>
      </c>
      <c r="Y23" s="258">
        <f t="shared" si="7"/>
        <v>25879.841999999997</v>
      </c>
      <c r="Z23" s="106">
        <f t="shared" si="8"/>
        <v>169656.742</v>
      </c>
      <c r="AA23" s="260">
        <v>141960</v>
      </c>
      <c r="AB23" s="256">
        <v>1000</v>
      </c>
      <c r="AC23" s="252">
        <v>2534.2199999999998</v>
      </c>
      <c r="AD23" s="256">
        <f>(AA23-AB23+AC23)*18%</f>
        <v>25828.959599999998</v>
      </c>
      <c r="AE23" s="106">
        <f>AA23-AB23+AC23+AD23</f>
        <v>169323.1796</v>
      </c>
      <c r="AF23" s="260">
        <v>140740</v>
      </c>
      <c r="AG23" s="256">
        <v>1000</v>
      </c>
      <c r="AH23" s="252">
        <v>3381.75</v>
      </c>
      <c r="AI23" s="258">
        <f t="shared" si="1"/>
        <v>25761.914999999997</v>
      </c>
      <c r="AJ23" s="106">
        <f t="shared" si="9"/>
        <v>168883.66500000001</v>
      </c>
      <c r="AK23" s="8"/>
      <c r="AL23" s="8"/>
      <c r="AM23" s="8"/>
      <c r="AN23" s="8"/>
      <c r="AO23" s="8"/>
      <c r="AP23" s="8"/>
      <c r="AQ23" s="8"/>
      <c r="AR23" s="8"/>
    </row>
    <row r="24" spans="1:44" ht="13.5" thickBot="1" x14ac:dyDescent="0.25">
      <c r="A24" s="126" t="s">
        <v>23</v>
      </c>
      <c r="B24" s="159"/>
      <c r="C24" s="61"/>
      <c r="D24" s="61"/>
      <c r="E24" s="51"/>
      <c r="F24" s="63"/>
      <c r="G24" s="159"/>
      <c r="H24" s="61"/>
      <c r="I24" s="62"/>
      <c r="J24" s="51"/>
      <c r="K24" s="63"/>
      <c r="L24" s="159"/>
      <c r="M24" s="61"/>
      <c r="N24" s="173"/>
      <c r="O24" s="51"/>
      <c r="P24" s="107"/>
      <c r="Q24" s="159"/>
      <c r="R24" s="61"/>
      <c r="S24" s="181"/>
      <c r="T24" s="51"/>
      <c r="U24" s="107"/>
      <c r="V24" s="158"/>
      <c r="W24" s="256"/>
      <c r="X24" s="252"/>
      <c r="Y24" s="258"/>
      <c r="Z24" s="106"/>
      <c r="AA24" s="158"/>
      <c r="AB24" s="256"/>
      <c r="AC24" s="252"/>
      <c r="AD24" s="256"/>
      <c r="AE24" s="106"/>
      <c r="AF24" s="159"/>
      <c r="AG24" s="61"/>
      <c r="AH24" s="173"/>
      <c r="AI24" s="51"/>
      <c r="AJ24" s="107"/>
      <c r="AK24" s="8"/>
      <c r="AL24" s="8"/>
      <c r="AM24" s="8"/>
      <c r="AN24" s="8"/>
      <c r="AO24" s="8"/>
      <c r="AP24" s="8"/>
      <c r="AQ24" s="8"/>
      <c r="AR24" s="8"/>
    </row>
    <row r="25" spans="1:44" x14ac:dyDescent="0.2">
      <c r="A25" s="127" t="s">
        <v>24</v>
      </c>
      <c r="B25" s="138"/>
      <c r="C25" s="50"/>
      <c r="D25" s="50"/>
      <c r="E25" s="137"/>
      <c r="F25" s="47"/>
      <c r="G25" s="138"/>
      <c r="H25" s="50"/>
      <c r="I25" s="139"/>
      <c r="J25" s="137"/>
      <c r="K25" s="47"/>
      <c r="L25" s="138"/>
      <c r="M25" s="50"/>
      <c r="N25" s="176"/>
      <c r="O25" s="137"/>
      <c r="P25" s="108"/>
      <c r="Q25" s="138"/>
      <c r="R25" s="50"/>
      <c r="S25" s="183"/>
      <c r="T25" s="137"/>
      <c r="U25" s="108"/>
      <c r="V25" s="138"/>
      <c r="W25" s="50"/>
      <c r="X25" s="176"/>
      <c r="Y25" s="137"/>
      <c r="Z25" s="108"/>
      <c r="AA25" s="138"/>
      <c r="AB25" s="50"/>
      <c r="AC25" s="176"/>
      <c r="AD25" s="50"/>
      <c r="AE25" s="108"/>
      <c r="AF25" s="138"/>
      <c r="AG25" s="50"/>
      <c r="AH25" s="176"/>
      <c r="AI25" s="137"/>
      <c r="AJ25" s="108"/>
      <c r="AK25" s="8"/>
      <c r="AL25" s="8"/>
      <c r="AM25" s="8"/>
      <c r="AN25" s="8"/>
      <c r="AO25" s="8"/>
      <c r="AP25" s="8"/>
      <c r="AQ25" s="8"/>
      <c r="AR25" s="8"/>
    </row>
    <row r="26" spans="1:44" ht="13.9" customHeight="1" x14ac:dyDescent="0.2">
      <c r="A26" s="125" t="s">
        <v>25</v>
      </c>
      <c r="B26" s="283">
        <v>131820</v>
      </c>
      <c r="C26" s="256">
        <v>1000</v>
      </c>
      <c r="D26" s="301">
        <v>2221.56</v>
      </c>
      <c r="E26" s="258">
        <f t="shared" si="2"/>
        <v>23947.480799999998</v>
      </c>
      <c r="F26" s="106">
        <f t="shared" si="3"/>
        <v>156989.04079999999</v>
      </c>
      <c r="G26" s="291">
        <v>131830</v>
      </c>
      <c r="H26" s="256">
        <v>1000</v>
      </c>
      <c r="I26" s="301">
        <v>2199.1200000000003</v>
      </c>
      <c r="J26" s="258">
        <f t="shared" si="4"/>
        <v>23945.241599999998</v>
      </c>
      <c r="K26" s="106">
        <f t="shared" si="5"/>
        <v>156974.3616</v>
      </c>
      <c r="L26" s="291">
        <v>131050</v>
      </c>
      <c r="M26" s="256">
        <v>1000</v>
      </c>
      <c r="N26" s="252">
        <v>2751.75</v>
      </c>
      <c r="O26" s="258">
        <f t="shared" si="12"/>
        <v>23904.314999999999</v>
      </c>
      <c r="P26" s="106">
        <f t="shared" si="13"/>
        <v>156706.065</v>
      </c>
      <c r="Q26" s="291">
        <v>134190</v>
      </c>
      <c r="R26" s="256">
        <v>1000</v>
      </c>
      <c r="S26" s="252">
        <v>1851.8500000000001</v>
      </c>
      <c r="T26" s="258">
        <f t="shared" si="0"/>
        <v>24307.532999999999</v>
      </c>
      <c r="U26" s="106">
        <f t="shared" si="6"/>
        <v>159349.383</v>
      </c>
      <c r="V26" s="291">
        <v>133820</v>
      </c>
      <c r="W26" s="256">
        <v>1000</v>
      </c>
      <c r="X26" s="252">
        <v>1836.9</v>
      </c>
      <c r="Y26" s="258">
        <f t="shared" si="7"/>
        <v>24238.241999999998</v>
      </c>
      <c r="Z26" s="106">
        <f t="shared" si="8"/>
        <v>158895.14199999999</v>
      </c>
      <c r="AA26" s="291">
        <v>132100</v>
      </c>
      <c r="AB26" s="256">
        <v>1000</v>
      </c>
      <c r="AC26" s="252">
        <v>2534.2199999999998</v>
      </c>
      <c r="AD26" s="256">
        <f>(AA26-AB26+AC26)*18%</f>
        <v>24054.159599999999</v>
      </c>
      <c r="AE26" s="106">
        <f>AA26-AB26+AC26+AD26</f>
        <v>157688.37959999999</v>
      </c>
      <c r="AF26" s="291">
        <v>132040</v>
      </c>
      <c r="AG26" s="256">
        <v>1000</v>
      </c>
      <c r="AH26" s="252">
        <v>3381.75</v>
      </c>
      <c r="AI26" s="258">
        <f t="shared" si="1"/>
        <v>24195.915000000001</v>
      </c>
      <c r="AJ26" s="106">
        <f t="shared" si="9"/>
        <v>158617.66500000001</v>
      </c>
      <c r="AK26" s="8"/>
      <c r="AL26" s="8"/>
      <c r="AM26" s="8"/>
      <c r="AN26" s="8"/>
      <c r="AO26" s="8"/>
      <c r="AP26" s="8"/>
      <c r="AQ26" s="8"/>
      <c r="AR26" s="8"/>
    </row>
    <row r="27" spans="1:44" ht="13.5" thickBot="1" x14ac:dyDescent="0.25">
      <c r="A27" s="126" t="s">
        <v>26</v>
      </c>
      <c r="B27" s="159"/>
      <c r="C27" s="61"/>
      <c r="D27" s="61"/>
      <c r="E27" s="51"/>
      <c r="F27" s="63"/>
      <c r="G27" s="159"/>
      <c r="H27" s="61"/>
      <c r="I27" s="62"/>
      <c r="J27" s="51"/>
      <c r="K27" s="63"/>
      <c r="L27" s="159"/>
      <c r="M27" s="61"/>
      <c r="N27" s="173"/>
      <c r="O27" s="51"/>
      <c r="P27" s="107"/>
      <c r="Q27" s="159"/>
      <c r="R27" s="61"/>
      <c r="S27" s="181"/>
      <c r="T27" s="51"/>
      <c r="U27" s="107"/>
      <c r="V27" s="159"/>
      <c r="W27" s="61"/>
      <c r="X27" s="173"/>
      <c r="Y27" s="51"/>
      <c r="Z27" s="107"/>
      <c r="AA27" s="159"/>
      <c r="AB27" s="61"/>
      <c r="AC27" s="173"/>
      <c r="AD27" s="61"/>
      <c r="AE27" s="107"/>
      <c r="AF27" s="159"/>
      <c r="AG27" s="61"/>
      <c r="AH27" s="173"/>
      <c r="AI27" s="51"/>
      <c r="AJ27" s="107"/>
      <c r="AK27" s="8"/>
      <c r="AL27" s="8"/>
      <c r="AM27" s="8"/>
      <c r="AN27" s="8"/>
      <c r="AO27" s="8"/>
      <c r="AP27" s="8"/>
      <c r="AQ27" s="8"/>
      <c r="AR27" s="8"/>
    </row>
    <row r="28" spans="1:44" x14ac:dyDescent="0.2">
      <c r="A28" s="127" t="s">
        <v>27</v>
      </c>
      <c r="B28" s="138"/>
      <c r="C28" s="50"/>
      <c r="D28" s="50"/>
      <c r="E28" s="137"/>
      <c r="F28" s="47"/>
      <c r="G28" s="138"/>
      <c r="H28" s="50"/>
      <c r="I28" s="139"/>
      <c r="J28" s="137"/>
      <c r="K28" s="47"/>
      <c r="L28" s="138"/>
      <c r="M28" s="50"/>
      <c r="N28" s="176"/>
      <c r="O28" s="137"/>
      <c r="P28" s="108"/>
      <c r="Q28" s="138"/>
      <c r="R28" s="50"/>
      <c r="S28" s="183"/>
      <c r="T28" s="137"/>
      <c r="U28" s="108"/>
      <c r="V28" s="158"/>
      <c r="W28" s="256"/>
      <c r="X28" s="252"/>
      <c r="Y28" s="258"/>
      <c r="Z28" s="106"/>
      <c r="AA28" s="158"/>
      <c r="AB28" s="256"/>
      <c r="AC28" s="252"/>
      <c r="AD28" s="256"/>
      <c r="AE28" s="106"/>
      <c r="AF28" s="138"/>
      <c r="AG28" s="50"/>
      <c r="AH28" s="176"/>
      <c r="AI28" s="137"/>
      <c r="AJ28" s="108"/>
      <c r="AK28" s="8"/>
      <c r="AL28" s="8"/>
      <c r="AM28" s="8"/>
      <c r="AN28" s="8"/>
      <c r="AO28" s="8"/>
      <c r="AP28" s="8"/>
      <c r="AQ28" s="8"/>
      <c r="AR28" s="8"/>
    </row>
    <row r="29" spans="1:44" s="49" customFormat="1" ht="13.9" customHeight="1" x14ac:dyDescent="0.2">
      <c r="A29" s="125" t="s">
        <v>28</v>
      </c>
      <c r="B29" s="283">
        <v>131790</v>
      </c>
      <c r="C29" s="256">
        <v>1000</v>
      </c>
      <c r="D29" s="301">
        <v>2221.56</v>
      </c>
      <c r="E29" s="258">
        <f>(B29-C29+D29)*18%</f>
        <v>23942.0808</v>
      </c>
      <c r="F29" s="106">
        <f>B29-C29+D29+E29</f>
        <v>156953.64079999999</v>
      </c>
      <c r="G29" s="291">
        <v>131290</v>
      </c>
      <c r="H29" s="256">
        <v>1000</v>
      </c>
      <c r="I29" s="301">
        <v>2199.1200000000003</v>
      </c>
      <c r="J29" s="258">
        <f t="shared" si="4"/>
        <v>23848.041599999997</v>
      </c>
      <c r="K29" s="106">
        <f t="shared" si="5"/>
        <v>156337.16159999999</v>
      </c>
      <c r="L29" s="291">
        <v>131040</v>
      </c>
      <c r="M29" s="256">
        <v>1000</v>
      </c>
      <c r="N29" s="252">
        <v>2751.75</v>
      </c>
      <c r="O29" s="258">
        <f t="shared" si="12"/>
        <v>23902.514999999999</v>
      </c>
      <c r="P29" s="106">
        <f t="shared" si="13"/>
        <v>156694.26500000001</v>
      </c>
      <c r="Q29" s="291">
        <v>134790</v>
      </c>
      <c r="R29" s="256">
        <v>1000</v>
      </c>
      <c r="S29" s="252">
        <v>1851.8500000000001</v>
      </c>
      <c r="T29" s="258">
        <f t="shared" si="0"/>
        <v>24415.532999999999</v>
      </c>
      <c r="U29" s="106">
        <f t="shared" si="6"/>
        <v>160057.383</v>
      </c>
      <c r="V29" s="291">
        <v>133280</v>
      </c>
      <c r="W29" s="256">
        <v>1000</v>
      </c>
      <c r="X29" s="252">
        <v>1836.9</v>
      </c>
      <c r="Y29" s="258">
        <f t="shared" si="7"/>
        <v>24141.041999999998</v>
      </c>
      <c r="Z29" s="106">
        <f t="shared" si="8"/>
        <v>158257.94199999998</v>
      </c>
      <c r="AA29" s="291">
        <v>131910</v>
      </c>
      <c r="AB29" s="256">
        <v>1000</v>
      </c>
      <c r="AC29" s="252">
        <v>2534.2199999999998</v>
      </c>
      <c r="AD29" s="256">
        <f>(AA29-AB29+AC29)*18%</f>
        <v>24019.959599999998</v>
      </c>
      <c r="AE29" s="106">
        <f>AA29-AB29+AC29+AD29</f>
        <v>157464.1796</v>
      </c>
      <c r="AF29" s="291">
        <v>131420</v>
      </c>
      <c r="AG29" s="256">
        <v>1000</v>
      </c>
      <c r="AH29" s="252">
        <v>3381.75</v>
      </c>
      <c r="AI29" s="258">
        <f t="shared" si="1"/>
        <v>24084.314999999999</v>
      </c>
      <c r="AJ29" s="106">
        <f t="shared" si="9"/>
        <v>157886.065</v>
      </c>
      <c r="AK29" s="8"/>
      <c r="AL29" s="8"/>
      <c r="AM29" s="8"/>
      <c r="AN29" s="8"/>
      <c r="AO29" s="8"/>
      <c r="AP29" s="8"/>
      <c r="AQ29" s="8"/>
      <c r="AR29" s="8"/>
    </row>
    <row r="30" spans="1:44" s="49" customFormat="1" ht="13.5" thickBot="1" x14ac:dyDescent="0.25">
      <c r="A30" s="126" t="s">
        <v>29</v>
      </c>
      <c r="B30" s="159"/>
      <c r="C30" s="61"/>
      <c r="D30" s="61"/>
      <c r="E30" s="51"/>
      <c r="F30" s="63"/>
      <c r="G30" s="159"/>
      <c r="H30" s="61"/>
      <c r="I30" s="173"/>
      <c r="J30" s="51"/>
      <c r="K30" s="63"/>
      <c r="L30" s="159"/>
      <c r="M30" s="61"/>
      <c r="N30" s="173"/>
      <c r="O30" s="51"/>
      <c r="P30" s="107"/>
      <c r="Q30" s="159"/>
      <c r="R30" s="61"/>
      <c r="S30" s="181"/>
      <c r="T30" s="51"/>
      <c r="U30" s="107"/>
      <c r="V30" s="158"/>
      <c r="W30" s="256"/>
      <c r="X30" s="252"/>
      <c r="Y30" s="258"/>
      <c r="Z30" s="106"/>
      <c r="AA30" s="158"/>
      <c r="AB30" s="256"/>
      <c r="AC30" s="252"/>
      <c r="AD30" s="256"/>
      <c r="AE30" s="106"/>
      <c r="AF30" s="159"/>
      <c r="AG30" s="61"/>
      <c r="AH30" s="173"/>
      <c r="AI30" s="51"/>
      <c r="AJ30" s="107"/>
      <c r="AK30" s="8"/>
      <c r="AL30" s="8"/>
      <c r="AM30" s="8"/>
      <c r="AN30" s="8"/>
      <c r="AO30" s="8"/>
      <c r="AP30" s="8"/>
      <c r="AQ30" s="8"/>
      <c r="AR30" s="8"/>
    </row>
    <row r="31" spans="1:44" s="49" customFormat="1" x14ac:dyDescent="0.2">
      <c r="A31" s="127" t="s">
        <v>30</v>
      </c>
      <c r="B31" s="138"/>
      <c r="C31" s="50"/>
      <c r="D31" s="50"/>
      <c r="E31" s="137"/>
      <c r="F31" s="47"/>
      <c r="G31" s="138"/>
      <c r="H31" s="50"/>
      <c r="I31" s="176"/>
      <c r="J31" s="137"/>
      <c r="K31" s="47"/>
      <c r="L31" s="138"/>
      <c r="M31" s="50"/>
      <c r="N31" s="176"/>
      <c r="O31" s="137"/>
      <c r="P31" s="108"/>
      <c r="Q31" s="138"/>
      <c r="R31" s="50"/>
      <c r="S31" s="183"/>
      <c r="T31" s="137"/>
      <c r="U31" s="108"/>
      <c r="V31" s="138"/>
      <c r="W31" s="50"/>
      <c r="X31" s="176"/>
      <c r="Y31" s="137"/>
      <c r="Z31" s="108"/>
      <c r="AA31" s="138"/>
      <c r="AB31" s="50"/>
      <c r="AC31" s="176"/>
      <c r="AD31" s="50"/>
      <c r="AE31" s="108"/>
      <c r="AF31" s="138"/>
      <c r="AG31" s="50"/>
      <c r="AH31" s="176"/>
      <c r="AI31" s="137"/>
      <c r="AJ31" s="108"/>
      <c r="AK31" s="8"/>
      <c r="AL31" s="8"/>
      <c r="AM31" s="8"/>
      <c r="AN31" s="8"/>
      <c r="AO31" s="8"/>
      <c r="AP31" s="8"/>
      <c r="AQ31" s="8"/>
      <c r="AR31" s="8"/>
    </row>
    <row r="32" spans="1:44" s="49" customFormat="1" ht="13.9" customHeight="1" x14ac:dyDescent="0.2">
      <c r="A32" s="125" t="s">
        <v>31</v>
      </c>
      <c r="B32" s="283">
        <v>133380</v>
      </c>
      <c r="C32" s="256">
        <v>1000</v>
      </c>
      <c r="D32" s="301">
        <v>2221.56</v>
      </c>
      <c r="E32" s="258">
        <f t="shared" si="2"/>
        <v>24228.2808</v>
      </c>
      <c r="F32" s="106">
        <f t="shared" si="3"/>
        <v>158829.84080000001</v>
      </c>
      <c r="G32" s="291">
        <v>132780</v>
      </c>
      <c r="H32" s="256">
        <v>1000</v>
      </c>
      <c r="I32" s="301">
        <v>2199.1200000000003</v>
      </c>
      <c r="J32" s="258">
        <f t="shared" si="4"/>
        <v>24116.241599999998</v>
      </c>
      <c r="K32" s="106">
        <f t="shared" si="5"/>
        <v>158095.3616</v>
      </c>
      <c r="L32" s="291">
        <v>132320</v>
      </c>
      <c r="M32" s="256">
        <v>1000</v>
      </c>
      <c r="N32" s="252">
        <v>2751.75</v>
      </c>
      <c r="O32" s="258">
        <f t="shared" si="12"/>
        <v>24132.915000000001</v>
      </c>
      <c r="P32" s="106">
        <f t="shared" si="13"/>
        <v>158204.66500000001</v>
      </c>
      <c r="Q32" s="291">
        <v>136070</v>
      </c>
      <c r="R32" s="256">
        <v>1000</v>
      </c>
      <c r="S32" s="252">
        <v>1851.8500000000001</v>
      </c>
      <c r="T32" s="258">
        <f t="shared" si="0"/>
        <v>24645.933000000001</v>
      </c>
      <c r="U32" s="106">
        <f t="shared" si="6"/>
        <v>161567.783</v>
      </c>
      <c r="V32" s="291">
        <v>134660</v>
      </c>
      <c r="W32" s="256">
        <v>1000</v>
      </c>
      <c r="X32" s="252">
        <v>1836.9</v>
      </c>
      <c r="Y32" s="258">
        <f t="shared" si="7"/>
        <v>24389.441999999999</v>
      </c>
      <c r="Z32" s="106">
        <f t="shared" si="8"/>
        <v>159886.342</v>
      </c>
      <c r="AA32" s="291">
        <v>133250</v>
      </c>
      <c r="AB32" s="256">
        <v>1000</v>
      </c>
      <c r="AC32" s="252">
        <v>2534.2199999999998</v>
      </c>
      <c r="AD32" s="256">
        <f>(AA32-AB32+AC32)*18%</f>
        <v>24261.159599999999</v>
      </c>
      <c r="AE32" s="106">
        <f>AA32-AB32+AC32+AD32</f>
        <v>159045.37959999999</v>
      </c>
      <c r="AF32" s="291">
        <v>132810</v>
      </c>
      <c r="AG32" s="256">
        <v>1000</v>
      </c>
      <c r="AH32" s="252">
        <v>3381.75</v>
      </c>
      <c r="AI32" s="258">
        <f>(AF32-AG32+AH32)*18%</f>
        <v>24334.514999999999</v>
      </c>
      <c r="AJ32" s="106">
        <f>AF32-AG32+AH32+AI32</f>
        <v>159526.26500000001</v>
      </c>
      <c r="AK32" s="8"/>
      <c r="AL32" s="8"/>
      <c r="AM32" s="8"/>
      <c r="AN32" s="8"/>
      <c r="AO32" s="8"/>
      <c r="AP32" s="8"/>
      <c r="AQ32" s="8"/>
      <c r="AR32" s="8"/>
    </row>
    <row r="33" spans="1:44" s="49" customFormat="1" ht="13.5" thickBot="1" x14ac:dyDescent="0.25">
      <c r="A33" s="126" t="s">
        <v>32</v>
      </c>
      <c r="B33" s="159"/>
      <c r="C33" s="61"/>
      <c r="D33" s="61"/>
      <c r="E33" s="51"/>
      <c r="F33" s="63"/>
      <c r="G33" s="159"/>
      <c r="H33" s="61"/>
      <c r="I33" s="173"/>
      <c r="J33" s="51"/>
      <c r="K33" s="63"/>
      <c r="L33" s="159"/>
      <c r="M33" s="61"/>
      <c r="N33" s="173"/>
      <c r="O33" s="51"/>
      <c r="P33" s="107"/>
      <c r="Q33" s="159"/>
      <c r="R33" s="61"/>
      <c r="S33" s="181"/>
      <c r="T33" s="51"/>
      <c r="U33" s="107"/>
      <c r="V33" s="159"/>
      <c r="W33" s="61"/>
      <c r="X33" s="173"/>
      <c r="Y33" s="51"/>
      <c r="Z33" s="107"/>
      <c r="AA33" s="159"/>
      <c r="AB33" s="61"/>
      <c r="AC33" s="173"/>
      <c r="AD33" s="61"/>
      <c r="AE33" s="107"/>
      <c r="AF33" s="159"/>
      <c r="AG33" s="61"/>
      <c r="AH33" s="173"/>
      <c r="AI33" s="51"/>
      <c r="AJ33" s="107"/>
      <c r="AK33" s="8"/>
      <c r="AL33" s="8"/>
      <c r="AM33" s="8"/>
      <c r="AN33" s="8"/>
      <c r="AO33" s="8"/>
      <c r="AP33" s="8"/>
      <c r="AQ33" s="8"/>
      <c r="AR33" s="8"/>
    </row>
    <row r="34" spans="1:44" s="49" customFormat="1" x14ac:dyDescent="0.2">
      <c r="A34" s="127" t="s">
        <v>33</v>
      </c>
      <c r="B34" s="138"/>
      <c r="C34" s="50"/>
      <c r="D34" s="50"/>
      <c r="E34" s="137"/>
      <c r="F34" s="47"/>
      <c r="G34" s="138"/>
      <c r="H34" s="50"/>
      <c r="I34" s="176"/>
      <c r="J34" s="137"/>
      <c r="K34" s="47"/>
      <c r="L34" s="138"/>
      <c r="M34" s="50"/>
      <c r="N34" s="176"/>
      <c r="O34" s="137"/>
      <c r="P34" s="108"/>
      <c r="Q34" s="138"/>
      <c r="R34" s="50"/>
      <c r="S34" s="183"/>
      <c r="T34" s="137"/>
      <c r="U34" s="108"/>
      <c r="V34" s="138"/>
      <c r="W34" s="50"/>
      <c r="X34" s="176"/>
      <c r="Y34" s="137"/>
      <c r="Z34" s="108"/>
      <c r="AA34" s="138"/>
      <c r="AB34" s="50"/>
      <c r="AC34" s="176"/>
      <c r="AD34" s="50"/>
      <c r="AE34" s="108"/>
      <c r="AF34" s="138"/>
      <c r="AG34" s="50"/>
      <c r="AH34" s="176"/>
      <c r="AI34" s="137"/>
      <c r="AJ34" s="108"/>
      <c r="AK34" s="8"/>
      <c r="AL34" s="8"/>
      <c r="AM34" s="8"/>
      <c r="AN34" s="8"/>
      <c r="AO34" s="8"/>
      <c r="AP34" s="8"/>
      <c r="AQ34" s="8"/>
      <c r="AR34" s="8"/>
    </row>
    <row r="35" spans="1:44" s="49" customFormat="1" ht="14.45" customHeight="1" thickBot="1" x14ac:dyDescent="0.25">
      <c r="A35" s="153" t="s">
        <v>34</v>
      </c>
      <c r="B35" s="283">
        <v>131110</v>
      </c>
      <c r="C35" s="256">
        <v>1000</v>
      </c>
      <c r="D35" s="265">
        <v>2221.56</v>
      </c>
      <c r="E35" s="258">
        <f t="shared" si="2"/>
        <v>23819.680799999998</v>
      </c>
      <c r="F35" s="106">
        <f t="shared" si="3"/>
        <v>156151.2408</v>
      </c>
      <c r="G35" s="291">
        <v>130870</v>
      </c>
      <c r="H35" s="256">
        <v>1000</v>
      </c>
      <c r="I35" s="265">
        <v>2199.1200000000003</v>
      </c>
      <c r="J35" s="258">
        <f t="shared" si="4"/>
        <v>23772.441599999998</v>
      </c>
      <c r="K35" s="106">
        <f t="shared" si="5"/>
        <v>155841.56159999999</v>
      </c>
      <c r="L35" s="291">
        <v>130230</v>
      </c>
      <c r="M35" s="256">
        <v>1000</v>
      </c>
      <c r="N35" s="173">
        <v>2751.75</v>
      </c>
      <c r="O35" s="258">
        <f t="shared" si="12"/>
        <v>23756.715</v>
      </c>
      <c r="P35" s="106">
        <f t="shared" si="13"/>
        <v>155738.465</v>
      </c>
      <c r="Q35" s="291">
        <v>134260</v>
      </c>
      <c r="R35" s="256">
        <v>1000</v>
      </c>
      <c r="S35" s="173">
        <v>1851.8500000000001</v>
      </c>
      <c r="T35" s="258">
        <f t="shared" si="0"/>
        <v>24320.133000000002</v>
      </c>
      <c r="U35" s="106">
        <f t="shared" si="6"/>
        <v>159431.98300000001</v>
      </c>
      <c r="V35" s="291">
        <v>133400</v>
      </c>
      <c r="W35" s="256">
        <v>1000</v>
      </c>
      <c r="X35" s="173">
        <v>1836.9</v>
      </c>
      <c r="Y35" s="258">
        <f t="shared" si="7"/>
        <v>24162.642</v>
      </c>
      <c r="Z35" s="106">
        <f t="shared" si="8"/>
        <v>158399.54199999999</v>
      </c>
      <c r="AA35" s="291">
        <v>131370</v>
      </c>
      <c r="AB35" s="256">
        <v>1000</v>
      </c>
      <c r="AC35" s="173">
        <v>2534.2199999999998</v>
      </c>
      <c r="AD35" s="256">
        <f>(AA35-AB35+AC35)*18%</f>
        <v>23922.759599999998</v>
      </c>
      <c r="AE35" s="106">
        <f>AA35-AB35+AC35+AD35</f>
        <v>156826.97959999999</v>
      </c>
      <c r="AF35" s="291">
        <v>130450</v>
      </c>
      <c r="AG35" s="256">
        <v>1000</v>
      </c>
      <c r="AH35" s="173">
        <v>3381.75</v>
      </c>
      <c r="AI35" s="258">
        <f t="shared" si="1"/>
        <v>23909.715</v>
      </c>
      <c r="AJ35" s="106">
        <f t="shared" si="9"/>
        <v>156741.465</v>
      </c>
      <c r="AK35" s="8"/>
      <c r="AL35" s="8"/>
      <c r="AM35" s="8"/>
      <c r="AN35" s="8"/>
      <c r="AO35" s="8"/>
      <c r="AP35" s="8"/>
      <c r="AQ35" s="8"/>
      <c r="AR35" s="8"/>
    </row>
    <row r="36" spans="1:44" s="49" customFormat="1" x14ac:dyDescent="0.2">
      <c r="A36" s="129" t="s">
        <v>35</v>
      </c>
      <c r="B36" s="138"/>
      <c r="C36" s="50"/>
      <c r="D36" s="50"/>
      <c r="E36" s="137"/>
      <c r="F36" s="47"/>
      <c r="G36" s="138"/>
      <c r="H36" s="50"/>
      <c r="I36" s="176"/>
      <c r="J36" s="137"/>
      <c r="K36" s="47"/>
      <c r="L36" s="234"/>
      <c r="M36" s="50"/>
      <c r="N36" s="176"/>
      <c r="O36" s="137"/>
      <c r="P36" s="108"/>
      <c r="Q36" s="138"/>
      <c r="R36" s="50"/>
      <c r="S36" s="183"/>
      <c r="T36" s="137"/>
      <c r="U36" s="108"/>
      <c r="V36" s="138"/>
      <c r="W36" s="50"/>
      <c r="X36" s="176"/>
      <c r="Y36" s="137"/>
      <c r="Z36" s="108"/>
      <c r="AA36" s="138"/>
      <c r="AB36" s="50"/>
      <c r="AC36" s="176"/>
      <c r="AD36" s="50"/>
      <c r="AE36" s="108"/>
      <c r="AF36" s="138"/>
      <c r="AG36" s="50"/>
      <c r="AH36" s="176"/>
      <c r="AI36" s="137"/>
      <c r="AJ36" s="108"/>
      <c r="AK36" s="8"/>
      <c r="AL36" s="8"/>
      <c r="AM36" s="8"/>
      <c r="AN36" s="8"/>
      <c r="AO36" s="8"/>
      <c r="AP36" s="8"/>
      <c r="AQ36" s="8"/>
      <c r="AR36" s="8"/>
    </row>
    <row r="37" spans="1:44" s="49" customFormat="1" ht="13.5" thickBot="1" x14ac:dyDescent="0.25">
      <c r="A37" s="126" t="s">
        <v>36</v>
      </c>
      <c r="B37" s="290">
        <v>132060</v>
      </c>
      <c r="C37" s="61">
        <v>1000</v>
      </c>
      <c r="D37" s="265">
        <v>2221.56</v>
      </c>
      <c r="E37" s="51">
        <f t="shared" si="2"/>
        <v>23990.680799999998</v>
      </c>
      <c r="F37" s="107">
        <f t="shared" si="3"/>
        <v>157272.2408</v>
      </c>
      <c r="G37" s="294">
        <v>131820</v>
      </c>
      <c r="H37" s="61">
        <v>1000</v>
      </c>
      <c r="I37" s="265">
        <v>2199.1200000000003</v>
      </c>
      <c r="J37" s="51">
        <f t="shared" si="4"/>
        <v>23943.441599999998</v>
      </c>
      <c r="K37" s="107">
        <f t="shared" si="5"/>
        <v>156962.56159999999</v>
      </c>
      <c r="L37" s="294">
        <v>131480</v>
      </c>
      <c r="M37" s="61">
        <v>1000</v>
      </c>
      <c r="N37" s="173">
        <v>2751.75</v>
      </c>
      <c r="O37" s="51">
        <f t="shared" si="12"/>
        <v>23981.715</v>
      </c>
      <c r="P37" s="107">
        <f t="shared" si="13"/>
        <v>157213.465</v>
      </c>
      <c r="Q37" s="294">
        <v>135510</v>
      </c>
      <c r="R37" s="61">
        <v>1000</v>
      </c>
      <c r="S37" s="173">
        <v>1851.8500000000001</v>
      </c>
      <c r="T37" s="51">
        <f t="shared" si="0"/>
        <v>24545.133000000002</v>
      </c>
      <c r="U37" s="107">
        <f t="shared" si="6"/>
        <v>160906.98300000001</v>
      </c>
      <c r="V37" s="294">
        <v>133900</v>
      </c>
      <c r="W37" s="61">
        <v>1000</v>
      </c>
      <c r="X37" s="173">
        <v>1836.9</v>
      </c>
      <c r="Y37" s="51">
        <f>(V37-W37+X37)*18%</f>
        <v>24252.642</v>
      </c>
      <c r="Z37" s="107">
        <f>V37-W37+X37+Y37</f>
        <v>158989.54199999999</v>
      </c>
      <c r="AA37" s="294">
        <v>132620</v>
      </c>
      <c r="AB37" s="61">
        <v>1000</v>
      </c>
      <c r="AC37" s="173">
        <v>2534.2199999999998</v>
      </c>
      <c r="AD37" s="61">
        <f>(AA37-AB37+AC37)*18%</f>
        <v>24147.759599999998</v>
      </c>
      <c r="AE37" s="107">
        <f>AA37-AB37+AC37+AD37</f>
        <v>158301.97959999999</v>
      </c>
      <c r="AF37" s="294">
        <v>131600</v>
      </c>
      <c r="AG37" s="61">
        <v>1000</v>
      </c>
      <c r="AH37" s="173">
        <v>3381.75</v>
      </c>
      <c r="AI37" s="51">
        <f t="shared" si="1"/>
        <v>24116.715</v>
      </c>
      <c r="AJ37" s="107">
        <f t="shared" si="9"/>
        <v>158098.465</v>
      </c>
      <c r="AK37" s="8"/>
      <c r="AL37" s="8"/>
      <c r="AM37" s="8"/>
      <c r="AN37" s="8"/>
      <c r="AO37" s="8"/>
      <c r="AP37" s="8"/>
      <c r="AQ37" s="8"/>
      <c r="AR37" s="8"/>
    </row>
    <row r="38" spans="1:44" ht="13.5" customHeight="1" thickBot="1" x14ac:dyDescent="0.25">
      <c r="A38" s="236" t="s">
        <v>37</v>
      </c>
      <c r="B38" s="159"/>
      <c r="C38" s="61"/>
      <c r="D38" s="61"/>
      <c r="E38" s="51"/>
      <c r="F38" s="63"/>
      <c r="G38" s="159"/>
      <c r="H38" s="61"/>
      <c r="I38" s="173"/>
      <c r="J38" s="51"/>
      <c r="K38" s="63"/>
      <c r="L38" s="159"/>
      <c r="M38" s="61"/>
      <c r="N38" s="173"/>
      <c r="O38" s="51"/>
      <c r="P38" s="107"/>
      <c r="Q38" s="159"/>
      <c r="R38" s="61"/>
      <c r="S38" s="181"/>
      <c r="T38" s="51"/>
      <c r="U38" s="107"/>
      <c r="V38" s="159"/>
      <c r="W38" s="61"/>
      <c r="X38" s="173"/>
      <c r="Y38" s="51"/>
      <c r="Z38" s="107"/>
      <c r="AA38" s="159"/>
      <c r="AB38" s="61"/>
      <c r="AC38" s="173"/>
      <c r="AD38" s="61"/>
      <c r="AE38" s="107"/>
      <c r="AF38" s="159"/>
      <c r="AG38" s="61"/>
      <c r="AH38" s="173"/>
      <c r="AI38" s="51"/>
      <c r="AJ38" s="107"/>
      <c r="AK38" s="8"/>
      <c r="AL38" s="8"/>
      <c r="AM38" s="8"/>
      <c r="AN38" s="8"/>
      <c r="AO38" s="8"/>
      <c r="AP38" s="8"/>
      <c r="AQ38" s="8"/>
      <c r="AR38" s="8"/>
    </row>
    <row r="39" spans="1:44" s="49" customFormat="1" x14ac:dyDescent="0.2">
      <c r="A39" s="125" t="s">
        <v>38</v>
      </c>
      <c r="B39" s="283">
        <v>139570</v>
      </c>
      <c r="C39" s="256">
        <v>1000</v>
      </c>
      <c r="D39" s="301">
        <v>2221.56</v>
      </c>
      <c r="E39" s="258">
        <f>(B39-C39+D39)*18%</f>
        <v>25342.480799999998</v>
      </c>
      <c r="F39" s="106">
        <f>B39-C39+D39+E39</f>
        <v>166134.04079999999</v>
      </c>
      <c r="G39" s="291">
        <v>139470</v>
      </c>
      <c r="H39" s="256">
        <v>1000</v>
      </c>
      <c r="I39" s="266">
        <v>2199.1200000000003</v>
      </c>
      <c r="J39" s="258">
        <f t="shared" si="4"/>
        <v>25320.441599999998</v>
      </c>
      <c r="K39" s="106">
        <f t="shared" si="5"/>
        <v>165989.56159999999</v>
      </c>
      <c r="L39" s="291">
        <v>138710</v>
      </c>
      <c r="M39" s="256">
        <v>1000</v>
      </c>
      <c r="N39" s="266">
        <v>2751.75</v>
      </c>
      <c r="O39" s="258">
        <f t="shared" si="12"/>
        <v>25283.114999999998</v>
      </c>
      <c r="P39" s="106">
        <f t="shared" si="13"/>
        <v>165744.86499999999</v>
      </c>
      <c r="Q39" s="291">
        <v>141010</v>
      </c>
      <c r="R39" s="256">
        <v>1000</v>
      </c>
      <c r="S39" s="266">
        <v>1851.8500000000001</v>
      </c>
      <c r="T39" s="258">
        <f t="shared" si="0"/>
        <v>25535.133000000002</v>
      </c>
      <c r="U39" s="106">
        <f t="shared" si="6"/>
        <v>167396.98300000001</v>
      </c>
      <c r="V39" s="291">
        <v>141650</v>
      </c>
      <c r="W39" s="256">
        <v>1000</v>
      </c>
      <c r="X39" s="176">
        <v>1836.9</v>
      </c>
      <c r="Y39" s="258">
        <f>(V39-W39+X39)*18%</f>
        <v>25647.641999999996</v>
      </c>
      <c r="Z39" s="106">
        <f>V39-W39+X39+Y39</f>
        <v>168134.54199999999</v>
      </c>
      <c r="AA39" s="291">
        <v>139840</v>
      </c>
      <c r="AB39" s="256">
        <v>1000</v>
      </c>
      <c r="AC39" s="252">
        <v>2534.2199999999998</v>
      </c>
      <c r="AD39" s="256">
        <f>(AA39-AB39+AC39)*18%</f>
        <v>25447.3596</v>
      </c>
      <c r="AE39" s="106">
        <f>AA39-AB39+AC39+AD39</f>
        <v>166821.5796</v>
      </c>
      <c r="AF39" s="291">
        <v>139800</v>
      </c>
      <c r="AG39" s="256">
        <v>1000</v>
      </c>
      <c r="AH39" s="176">
        <v>3381.75</v>
      </c>
      <c r="AI39" s="258">
        <f t="shared" si="1"/>
        <v>25592.715</v>
      </c>
      <c r="AJ39" s="106">
        <f t="shared" si="9"/>
        <v>167774.465</v>
      </c>
      <c r="AK39" s="8"/>
      <c r="AL39" s="8"/>
      <c r="AM39" s="8"/>
      <c r="AN39" s="8"/>
      <c r="AO39" s="8"/>
      <c r="AP39" s="8"/>
      <c r="AQ39" s="8"/>
      <c r="AR39" s="8"/>
    </row>
    <row r="40" spans="1:44" s="49" customFormat="1" ht="13.5" thickBot="1" x14ac:dyDescent="0.25">
      <c r="A40" s="126" t="s">
        <v>39</v>
      </c>
      <c r="B40" s="283">
        <v>139720</v>
      </c>
      <c r="C40" s="61">
        <v>1000</v>
      </c>
      <c r="D40" s="265">
        <v>2221.56</v>
      </c>
      <c r="E40" s="51">
        <f t="shared" si="2"/>
        <v>25369.480799999998</v>
      </c>
      <c r="F40" s="107">
        <f t="shared" si="3"/>
        <v>166311.04079999999</v>
      </c>
      <c r="G40" s="291">
        <v>138720</v>
      </c>
      <c r="H40" s="61">
        <v>1000</v>
      </c>
      <c r="I40" s="265">
        <v>2199.1200000000003</v>
      </c>
      <c r="J40" s="51">
        <f>(G40-H40+I40)*18%</f>
        <v>25185.441599999998</v>
      </c>
      <c r="K40" s="107">
        <f>G40-H40+I40+J40</f>
        <v>165104.56159999999</v>
      </c>
      <c r="L40" s="291">
        <v>139460</v>
      </c>
      <c r="M40" s="61">
        <v>1000</v>
      </c>
      <c r="N40" s="173">
        <v>2751.75</v>
      </c>
      <c r="O40" s="51">
        <f t="shared" si="12"/>
        <v>25418.114999999998</v>
      </c>
      <c r="P40" s="107">
        <f t="shared" si="13"/>
        <v>166629.86499999999</v>
      </c>
      <c r="Q40" s="291">
        <v>138510</v>
      </c>
      <c r="R40" s="256">
        <v>1000</v>
      </c>
      <c r="S40" s="173">
        <v>1851.8500000000001</v>
      </c>
      <c r="T40" s="258">
        <f t="shared" si="0"/>
        <v>25085.133000000002</v>
      </c>
      <c r="U40" s="106">
        <f t="shared" si="6"/>
        <v>164446.98300000001</v>
      </c>
      <c r="V40" s="291">
        <v>141500</v>
      </c>
      <c r="W40" s="61">
        <v>1000</v>
      </c>
      <c r="X40" s="173">
        <v>1836.9</v>
      </c>
      <c r="Y40" s="51">
        <f t="shared" si="7"/>
        <v>25620.641999999996</v>
      </c>
      <c r="Z40" s="107">
        <f t="shared" si="8"/>
        <v>167957.54199999999</v>
      </c>
      <c r="AA40" s="291">
        <v>140090</v>
      </c>
      <c r="AB40" s="256">
        <v>1000</v>
      </c>
      <c r="AC40" s="173">
        <v>2534.2199999999998</v>
      </c>
      <c r="AD40" s="256">
        <f>(AA40-AB40+AC40)*18%</f>
        <v>25492.3596</v>
      </c>
      <c r="AE40" s="106">
        <f>AA40-AB40+AC40+AD40</f>
        <v>167116.5796</v>
      </c>
      <c r="AF40" s="291">
        <v>140450</v>
      </c>
      <c r="AG40" s="61">
        <v>1000</v>
      </c>
      <c r="AH40" s="173">
        <v>3381.75</v>
      </c>
      <c r="AI40" s="51">
        <f t="shared" si="1"/>
        <v>25709.715</v>
      </c>
      <c r="AJ40" s="107">
        <f t="shared" si="9"/>
        <v>168541.465</v>
      </c>
      <c r="AK40" s="8"/>
      <c r="AL40" s="8"/>
      <c r="AM40" s="8"/>
      <c r="AN40" s="8"/>
      <c r="AO40" s="8"/>
      <c r="AP40" s="8"/>
      <c r="AQ40" s="8"/>
      <c r="AR40" s="8"/>
    </row>
    <row r="41" spans="1:44" s="49" customFormat="1" x14ac:dyDescent="0.2">
      <c r="A41" s="127" t="s">
        <v>40</v>
      </c>
      <c r="B41" s="138"/>
      <c r="C41" s="50"/>
      <c r="D41" s="50"/>
      <c r="E41" s="137"/>
      <c r="F41" s="47"/>
      <c r="G41" s="138"/>
      <c r="H41" s="50"/>
      <c r="I41" s="176"/>
      <c r="J41" s="137"/>
      <c r="K41" s="47"/>
      <c r="L41" s="138"/>
      <c r="M41" s="50"/>
      <c r="N41" s="176"/>
      <c r="O41" s="137"/>
      <c r="P41" s="108"/>
      <c r="Q41" s="138"/>
      <c r="R41" s="50"/>
      <c r="S41" s="183"/>
      <c r="T41" s="137"/>
      <c r="U41" s="108"/>
      <c r="V41" s="138"/>
      <c r="W41" s="50"/>
      <c r="X41" s="176"/>
      <c r="Y41" s="137"/>
      <c r="Z41" s="108"/>
      <c r="AA41" s="138"/>
      <c r="AB41" s="50"/>
      <c r="AC41" s="176"/>
      <c r="AD41" s="50"/>
      <c r="AE41" s="108"/>
      <c r="AF41" s="138"/>
      <c r="AG41" s="50"/>
      <c r="AH41" s="176"/>
      <c r="AI41" s="137"/>
      <c r="AJ41" s="108"/>
      <c r="AK41" s="8"/>
      <c r="AL41" s="8"/>
      <c r="AM41" s="8"/>
      <c r="AN41" s="8"/>
      <c r="AO41" s="8"/>
      <c r="AP41" s="8"/>
      <c r="AQ41" s="8"/>
      <c r="AR41" s="8"/>
    </row>
    <row r="42" spans="1:44" s="49" customFormat="1" x14ac:dyDescent="0.2">
      <c r="A42" s="125" t="s">
        <v>41</v>
      </c>
      <c r="B42" s="283">
        <v>141470</v>
      </c>
      <c r="C42" s="256">
        <v>1000</v>
      </c>
      <c r="D42" s="301">
        <v>2221.56</v>
      </c>
      <c r="E42" s="258">
        <f t="shared" si="2"/>
        <v>25684.480799999998</v>
      </c>
      <c r="F42" s="106">
        <f t="shared" si="3"/>
        <v>168376.04079999999</v>
      </c>
      <c r="G42" s="291">
        <v>141470</v>
      </c>
      <c r="H42" s="256">
        <v>1000</v>
      </c>
      <c r="I42" s="301">
        <v>2199.1200000000003</v>
      </c>
      <c r="J42" s="258">
        <f t="shared" si="4"/>
        <v>25680.441599999998</v>
      </c>
      <c r="K42" s="106">
        <f t="shared" si="5"/>
        <v>168349.56159999999</v>
      </c>
      <c r="L42" s="291">
        <v>141210</v>
      </c>
      <c r="M42" s="256">
        <v>1000</v>
      </c>
      <c r="N42" s="252">
        <v>2751.75</v>
      </c>
      <c r="O42" s="258">
        <f t="shared" si="12"/>
        <v>25733.114999999998</v>
      </c>
      <c r="P42" s="106">
        <f t="shared" si="13"/>
        <v>168694.86499999999</v>
      </c>
      <c r="Q42" s="291">
        <v>144260</v>
      </c>
      <c r="R42" s="256">
        <v>1000</v>
      </c>
      <c r="S42" s="252">
        <v>1851.8500000000001</v>
      </c>
      <c r="T42" s="258">
        <f>(Q42-R42+S42)*18%</f>
        <v>26120.133000000002</v>
      </c>
      <c r="U42" s="106">
        <f>Q42-R42+S42+T42</f>
        <v>171231.98300000001</v>
      </c>
      <c r="V42" s="291">
        <v>143250</v>
      </c>
      <c r="W42" s="256">
        <v>1000</v>
      </c>
      <c r="X42" s="252">
        <v>1836.9</v>
      </c>
      <c r="Y42" s="258">
        <f>(V42-W42+X42)*18%</f>
        <v>25935.641999999996</v>
      </c>
      <c r="Z42" s="106">
        <f>V42-W42+X42+Y42</f>
        <v>170022.54199999999</v>
      </c>
      <c r="AA42" s="291">
        <v>141840</v>
      </c>
      <c r="AB42" s="256">
        <v>1000</v>
      </c>
      <c r="AC42" s="252">
        <v>2534.2199999999998</v>
      </c>
      <c r="AD42" s="256">
        <f>(AA42-AB42+AC42)*18%</f>
        <v>25807.3596</v>
      </c>
      <c r="AE42" s="106">
        <f>AA42-AB42+AC42+AD42</f>
        <v>169181.5796</v>
      </c>
      <c r="AF42" s="291">
        <v>142200</v>
      </c>
      <c r="AG42" s="256">
        <v>1000</v>
      </c>
      <c r="AH42" s="252">
        <v>3381.75</v>
      </c>
      <c r="AI42" s="258">
        <f t="shared" si="1"/>
        <v>26024.715</v>
      </c>
      <c r="AJ42" s="106">
        <f t="shared" si="9"/>
        <v>170606.465</v>
      </c>
      <c r="AK42" s="8"/>
      <c r="AL42" s="8"/>
      <c r="AM42" s="8"/>
      <c r="AN42" s="8"/>
      <c r="AO42" s="8"/>
      <c r="AP42" s="8"/>
      <c r="AQ42" s="8"/>
      <c r="AR42" s="8"/>
    </row>
    <row r="43" spans="1:44" s="49" customFormat="1" ht="13.5" thickBot="1" x14ac:dyDescent="0.25">
      <c r="A43" s="126" t="s">
        <v>42</v>
      </c>
      <c r="B43" s="159"/>
      <c r="C43" s="61"/>
      <c r="D43" s="61"/>
      <c r="E43" s="51"/>
      <c r="F43" s="63"/>
      <c r="G43" s="159"/>
      <c r="H43" s="61"/>
      <c r="I43" s="173"/>
      <c r="J43" s="51"/>
      <c r="K43" s="63"/>
      <c r="L43" s="159"/>
      <c r="M43" s="61"/>
      <c r="N43" s="173"/>
      <c r="O43" s="51"/>
      <c r="P43" s="107"/>
      <c r="Q43" s="159"/>
      <c r="R43" s="61"/>
      <c r="S43" s="181"/>
      <c r="T43" s="51"/>
      <c r="U43" s="107"/>
      <c r="V43" s="159"/>
      <c r="W43" s="61"/>
      <c r="X43" s="173"/>
      <c r="Y43" s="51"/>
      <c r="Z43" s="107"/>
      <c r="AA43" s="102"/>
      <c r="AB43" s="61"/>
      <c r="AC43" s="173"/>
      <c r="AD43" s="61"/>
      <c r="AE43" s="107"/>
      <c r="AF43" s="159"/>
      <c r="AG43" s="61"/>
      <c r="AH43" s="173"/>
      <c r="AI43" s="51"/>
      <c r="AJ43" s="107"/>
      <c r="AK43" s="8"/>
      <c r="AL43" s="8"/>
      <c r="AM43" s="8"/>
      <c r="AN43" s="8"/>
      <c r="AO43" s="8"/>
      <c r="AP43" s="8"/>
      <c r="AQ43" s="8"/>
      <c r="AR43" s="8"/>
    </row>
    <row r="44" spans="1:44" s="49" customFormat="1" x14ac:dyDescent="0.2">
      <c r="A44" s="128" t="s">
        <v>43</v>
      </c>
      <c r="B44" s="283">
        <v>141470</v>
      </c>
      <c r="C44" s="50">
        <v>1000</v>
      </c>
      <c r="D44" s="301">
        <v>2221.56</v>
      </c>
      <c r="E44" s="137">
        <f>(B44-C44+D44)*18%</f>
        <v>25684.480799999998</v>
      </c>
      <c r="F44" s="108">
        <f>B44-C44+D44+E44</f>
        <v>168376.04079999999</v>
      </c>
      <c r="G44" s="291">
        <v>141470</v>
      </c>
      <c r="H44" s="50">
        <v>1000</v>
      </c>
      <c r="I44" s="266">
        <v>2199.1200000000003</v>
      </c>
      <c r="J44" s="137">
        <f t="shared" si="4"/>
        <v>25680.441599999998</v>
      </c>
      <c r="K44" s="108">
        <f t="shared" si="5"/>
        <v>168349.56159999999</v>
      </c>
      <c r="L44" s="291">
        <v>141210</v>
      </c>
      <c r="M44" s="50">
        <v>1000</v>
      </c>
      <c r="N44" s="266">
        <v>2751.75</v>
      </c>
      <c r="O44" s="137">
        <f>(L44-M44+N44)*18%</f>
        <v>25733.114999999998</v>
      </c>
      <c r="P44" s="108">
        <f>L44-M44+N44+O44</f>
        <v>168694.86499999999</v>
      </c>
      <c r="Q44" s="291">
        <v>144260</v>
      </c>
      <c r="R44" s="256">
        <v>1000</v>
      </c>
      <c r="S44" s="266">
        <v>1851.8500000000001</v>
      </c>
      <c r="T44" s="258">
        <f t="shared" si="0"/>
        <v>26120.133000000002</v>
      </c>
      <c r="U44" s="106">
        <f t="shared" si="6"/>
        <v>171231.98300000001</v>
      </c>
      <c r="V44" s="291">
        <v>143250</v>
      </c>
      <c r="W44" s="50">
        <v>1000</v>
      </c>
      <c r="X44" s="176">
        <v>1836.9</v>
      </c>
      <c r="Y44" s="137">
        <f t="shared" si="7"/>
        <v>25935.641999999996</v>
      </c>
      <c r="Z44" s="108">
        <f t="shared" si="8"/>
        <v>170022.54199999999</v>
      </c>
      <c r="AA44" s="291">
        <v>141840</v>
      </c>
      <c r="AB44" s="256">
        <v>1000</v>
      </c>
      <c r="AC44" s="252">
        <v>2534.2199999999998</v>
      </c>
      <c r="AD44" s="256">
        <f>(AA44-AB44+AC44)*18%</f>
        <v>25807.3596</v>
      </c>
      <c r="AE44" s="106">
        <f>AA44-AB44+AC44+AD44</f>
        <v>169181.5796</v>
      </c>
      <c r="AF44" s="291">
        <v>142200</v>
      </c>
      <c r="AG44" s="50">
        <v>1000</v>
      </c>
      <c r="AH44" s="176">
        <v>3381.75</v>
      </c>
      <c r="AI44" s="137">
        <f t="shared" si="1"/>
        <v>26024.715</v>
      </c>
      <c r="AJ44" s="108">
        <f t="shared" si="9"/>
        <v>170606.465</v>
      </c>
      <c r="AK44" s="8"/>
      <c r="AL44" s="8"/>
      <c r="AM44" s="8"/>
      <c r="AN44" s="8"/>
      <c r="AO44" s="8"/>
      <c r="AP44" s="8"/>
      <c r="AQ44" s="8"/>
      <c r="AR44" s="8"/>
    </row>
    <row r="45" spans="1:44" s="49" customFormat="1" ht="13.5" thickBot="1" x14ac:dyDescent="0.25">
      <c r="A45" s="126" t="s">
        <v>44</v>
      </c>
      <c r="B45" s="283">
        <v>144970</v>
      </c>
      <c r="C45" s="61">
        <v>1000</v>
      </c>
      <c r="D45" s="265">
        <v>2221.56</v>
      </c>
      <c r="E45" s="51">
        <f>(B45-C45+D45)*18%</f>
        <v>26314.480799999998</v>
      </c>
      <c r="F45" s="107">
        <f>B45-C45+D45+E45</f>
        <v>172506.04079999999</v>
      </c>
      <c r="G45" s="291">
        <v>144970</v>
      </c>
      <c r="H45" s="61">
        <v>1000</v>
      </c>
      <c r="I45" s="265">
        <v>2199.1200000000003</v>
      </c>
      <c r="J45" s="51">
        <f t="shared" si="4"/>
        <v>26310.441599999998</v>
      </c>
      <c r="K45" s="107">
        <f t="shared" si="5"/>
        <v>172479.56159999999</v>
      </c>
      <c r="L45" s="291">
        <v>145210</v>
      </c>
      <c r="M45" s="61">
        <v>1000</v>
      </c>
      <c r="N45" s="173">
        <v>2751.75</v>
      </c>
      <c r="O45" s="51">
        <f t="shared" si="12"/>
        <v>26453.114999999998</v>
      </c>
      <c r="P45" s="107">
        <f t="shared" si="13"/>
        <v>173414.86499999999</v>
      </c>
      <c r="Q45" s="291">
        <v>147760</v>
      </c>
      <c r="R45" s="256">
        <v>1000</v>
      </c>
      <c r="S45" s="173">
        <v>1851.8500000000001</v>
      </c>
      <c r="T45" s="258">
        <f t="shared" si="0"/>
        <v>26750.133000000002</v>
      </c>
      <c r="U45" s="106">
        <f t="shared" si="6"/>
        <v>175361.98300000001</v>
      </c>
      <c r="V45" s="291">
        <v>147250</v>
      </c>
      <c r="W45" s="61">
        <v>1000</v>
      </c>
      <c r="X45" s="173">
        <v>1836.9</v>
      </c>
      <c r="Y45" s="51">
        <f t="shared" si="7"/>
        <v>26655.641999999996</v>
      </c>
      <c r="Z45" s="107">
        <f t="shared" si="8"/>
        <v>174742.54199999999</v>
      </c>
      <c r="AA45" s="291">
        <v>145840</v>
      </c>
      <c r="AB45" s="256">
        <v>1000</v>
      </c>
      <c r="AC45" s="173">
        <v>2534.2199999999998</v>
      </c>
      <c r="AD45" s="256">
        <f>(AA45-AB45+AC45)*18%</f>
        <v>26527.3596</v>
      </c>
      <c r="AE45" s="106">
        <f>AA45-AB45+AC45+AD45</f>
        <v>173901.5796</v>
      </c>
      <c r="AF45" s="291">
        <v>146200</v>
      </c>
      <c r="AG45" s="61">
        <v>1000</v>
      </c>
      <c r="AH45" s="173">
        <v>3381.75</v>
      </c>
      <c r="AI45" s="51">
        <f>(AF45-AG45+AH45)*18%</f>
        <v>26744.715</v>
      </c>
      <c r="AJ45" s="107">
        <f>AF45-AG45+AH45+AI45</f>
        <v>175326.465</v>
      </c>
      <c r="AK45" s="8"/>
      <c r="AL45" s="8"/>
      <c r="AM45" s="8"/>
      <c r="AN45" s="8"/>
      <c r="AO45" s="8"/>
      <c r="AP45" s="8"/>
      <c r="AQ45" s="8"/>
      <c r="AR45" s="8"/>
    </row>
    <row r="46" spans="1:44" x14ac:dyDescent="0.2">
      <c r="A46" s="130" t="s">
        <v>45</v>
      </c>
      <c r="B46" s="138"/>
      <c r="C46" s="140"/>
      <c r="D46" s="50"/>
      <c r="E46" s="137"/>
      <c r="F46" s="47"/>
      <c r="G46" s="138"/>
      <c r="H46" s="140"/>
      <c r="I46" s="176"/>
      <c r="J46" s="137"/>
      <c r="K46" s="47"/>
      <c r="L46" s="138"/>
      <c r="M46" s="140"/>
      <c r="N46" s="176"/>
      <c r="O46" s="137"/>
      <c r="P46" s="108"/>
      <c r="Q46" s="138"/>
      <c r="R46" s="140"/>
      <c r="S46" s="183"/>
      <c r="T46" s="137"/>
      <c r="U46" s="108"/>
      <c r="V46" s="138"/>
      <c r="W46" s="140"/>
      <c r="X46" s="176"/>
      <c r="Y46" s="137"/>
      <c r="Z46" s="108"/>
      <c r="AA46" s="138"/>
      <c r="AB46" s="140"/>
      <c r="AC46" s="176"/>
      <c r="AD46" s="50"/>
      <c r="AE46" s="108"/>
      <c r="AF46" s="138"/>
      <c r="AG46" s="140"/>
      <c r="AH46" s="176"/>
      <c r="AI46" s="137"/>
      <c r="AJ46" s="108"/>
      <c r="AK46" s="8"/>
      <c r="AL46" s="8"/>
      <c r="AM46" s="8"/>
      <c r="AN46" s="8"/>
      <c r="AO46" s="8"/>
      <c r="AP46" s="8"/>
      <c r="AQ46" s="8"/>
      <c r="AR46" s="8"/>
    </row>
    <row r="47" spans="1:44" x14ac:dyDescent="0.2">
      <c r="A47" s="131" t="s">
        <v>46</v>
      </c>
      <c r="B47" s="358">
        <v>134330</v>
      </c>
      <c r="C47" s="347">
        <v>1000</v>
      </c>
      <c r="D47" s="348">
        <v>2221.56</v>
      </c>
      <c r="E47" s="349">
        <f t="shared" si="2"/>
        <v>24399.2808</v>
      </c>
      <c r="F47" s="106">
        <f t="shared" si="3"/>
        <v>159950.84080000001</v>
      </c>
      <c r="G47" s="359">
        <v>134380</v>
      </c>
      <c r="H47" s="347">
        <v>1000</v>
      </c>
      <c r="I47" s="348">
        <v>2199.1200000000003</v>
      </c>
      <c r="J47" s="349">
        <f t="shared" si="4"/>
        <v>24404.241599999998</v>
      </c>
      <c r="K47" s="106">
        <f t="shared" si="5"/>
        <v>159983.3616</v>
      </c>
      <c r="L47" s="359">
        <v>133530</v>
      </c>
      <c r="M47" s="347">
        <v>1000</v>
      </c>
      <c r="N47" s="350">
        <v>2751.75</v>
      </c>
      <c r="O47" s="349">
        <f t="shared" si="12"/>
        <v>24350.715</v>
      </c>
      <c r="P47" s="106">
        <f t="shared" si="13"/>
        <v>159632.465</v>
      </c>
      <c r="Q47" s="359">
        <v>136530</v>
      </c>
      <c r="R47" s="347">
        <v>1000</v>
      </c>
      <c r="S47" s="350">
        <v>1851.8500000000001</v>
      </c>
      <c r="T47" s="349">
        <f t="shared" si="0"/>
        <v>24728.733</v>
      </c>
      <c r="U47" s="106">
        <f t="shared" si="6"/>
        <v>162110.58300000001</v>
      </c>
      <c r="V47" s="359">
        <v>135670</v>
      </c>
      <c r="W47" s="347">
        <v>1000</v>
      </c>
      <c r="X47" s="350">
        <v>1836.9</v>
      </c>
      <c r="Y47" s="349">
        <f t="shared" si="7"/>
        <v>24571.241999999998</v>
      </c>
      <c r="Z47" s="106">
        <f t="shared" si="8"/>
        <v>161078.14199999999</v>
      </c>
      <c r="AA47" s="359">
        <v>134900</v>
      </c>
      <c r="AB47" s="347">
        <v>1000</v>
      </c>
      <c r="AC47" s="350">
        <v>2534.2199999999998</v>
      </c>
      <c r="AD47" s="347">
        <f>(AA47-AB47+AC47)*18%</f>
        <v>24558.159599999999</v>
      </c>
      <c r="AE47" s="106">
        <f>AA47-AB47+AC47+AD47</f>
        <v>160992.37959999999</v>
      </c>
      <c r="AF47" s="359">
        <v>135310</v>
      </c>
      <c r="AG47" s="347">
        <v>1000</v>
      </c>
      <c r="AH47" s="350">
        <v>3381.75</v>
      </c>
      <c r="AI47" s="349">
        <f>(AF47-AG47+AH47)*18%</f>
        <v>24784.514999999999</v>
      </c>
      <c r="AJ47" s="106">
        <f>AF47-AG47+AH47+AI47</f>
        <v>162476.26500000001</v>
      </c>
      <c r="AK47" s="8"/>
      <c r="AL47" s="8"/>
      <c r="AM47" s="8"/>
      <c r="AN47" s="8"/>
      <c r="AO47" s="8"/>
      <c r="AP47" s="8"/>
      <c r="AQ47" s="8"/>
      <c r="AR47" s="8"/>
    </row>
    <row r="48" spans="1:44" ht="13.5" thickBot="1" x14ac:dyDescent="0.25">
      <c r="A48" s="132"/>
      <c r="B48" s="159"/>
      <c r="C48" s="61"/>
      <c r="D48" s="61"/>
      <c r="E48" s="51"/>
      <c r="F48" s="63"/>
      <c r="G48" s="159"/>
      <c r="H48" s="61"/>
      <c r="I48" s="173"/>
      <c r="J48" s="51"/>
      <c r="K48" s="63"/>
      <c r="L48" s="159"/>
      <c r="M48" s="61"/>
      <c r="N48" s="173"/>
      <c r="O48" s="51"/>
      <c r="P48" s="107"/>
      <c r="Q48" s="159"/>
      <c r="R48" s="61"/>
      <c r="S48" s="181"/>
      <c r="T48" s="51"/>
      <c r="U48" s="107"/>
      <c r="V48" s="159"/>
      <c r="W48" s="61"/>
      <c r="X48" s="173"/>
      <c r="Y48" s="51"/>
      <c r="Z48" s="107"/>
      <c r="AA48" s="159"/>
      <c r="AB48" s="61"/>
      <c r="AC48" s="173"/>
      <c r="AD48" s="61"/>
      <c r="AE48" s="107"/>
      <c r="AF48" s="159"/>
      <c r="AG48" s="61"/>
      <c r="AH48" s="173"/>
      <c r="AI48" s="51"/>
      <c r="AJ48" s="107"/>
      <c r="AK48" s="8"/>
      <c r="AL48" s="8"/>
      <c r="AM48" s="8"/>
      <c r="AN48" s="8"/>
      <c r="AO48" s="8"/>
      <c r="AP48" s="8"/>
      <c r="AQ48" s="8"/>
      <c r="AR48" s="8"/>
    </row>
    <row r="49" spans="1:44" x14ac:dyDescent="0.2">
      <c r="A49" s="128" t="s">
        <v>47</v>
      </c>
      <c r="B49" s="204">
        <v>146320</v>
      </c>
      <c r="C49" s="50">
        <v>1000</v>
      </c>
      <c r="D49" s="348">
        <v>2221.56</v>
      </c>
      <c r="E49" s="137">
        <f t="shared" si="2"/>
        <v>26557.480799999998</v>
      </c>
      <c r="F49" s="108">
        <f t="shared" si="3"/>
        <v>174099.04079999999</v>
      </c>
      <c r="G49" s="351">
        <v>146320</v>
      </c>
      <c r="H49" s="50">
        <v>1000</v>
      </c>
      <c r="I49" s="266">
        <v>2199.1200000000003</v>
      </c>
      <c r="J49" s="137">
        <f t="shared" si="4"/>
        <v>26553.441599999998</v>
      </c>
      <c r="K49" s="108">
        <f t="shared" si="5"/>
        <v>174072.56159999999</v>
      </c>
      <c r="L49" s="351">
        <v>146770</v>
      </c>
      <c r="M49" s="50">
        <v>1000</v>
      </c>
      <c r="N49" s="266">
        <v>2751.75</v>
      </c>
      <c r="O49" s="137">
        <f t="shared" si="12"/>
        <v>26733.914999999997</v>
      </c>
      <c r="P49" s="108">
        <f t="shared" si="13"/>
        <v>175255.66500000001</v>
      </c>
      <c r="Q49" s="351">
        <v>148610</v>
      </c>
      <c r="R49" s="347">
        <v>1000</v>
      </c>
      <c r="S49" s="266">
        <v>1851.8500000000001</v>
      </c>
      <c r="T49" s="349">
        <f t="shared" si="0"/>
        <v>26903.133000000002</v>
      </c>
      <c r="U49" s="106">
        <f t="shared" si="6"/>
        <v>176364.98300000001</v>
      </c>
      <c r="V49" s="351">
        <v>149810</v>
      </c>
      <c r="W49" s="50">
        <v>1000</v>
      </c>
      <c r="X49" s="176">
        <v>1836.9</v>
      </c>
      <c r="Y49" s="137">
        <f t="shared" si="7"/>
        <v>27116.441999999999</v>
      </c>
      <c r="Z49" s="108">
        <f t="shared" si="8"/>
        <v>177763.342</v>
      </c>
      <c r="AA49" s="351">
        <v>148390</v>
      </c>
      <c r="AB49" s="347">
        <v>1000</v>
      </c>
      <c r="AC49" s="350">
        <v>2534.2199999999998</v>
      </c>
      <c r="AD49" s="347">
        <f>(AA49-AB49+AC49)*18%</f>
        <v>26986.3596</v>
      </c>
      <c r="AE49" s="106">
        <f>AA49-AB49+AC49+AD49</f>
        <v>176910.5796</v>
      </c>
      <c r="AF49" s="351">
        <v>147750</v>
      </c>
      <c r="AG49" s="50">
        <v>1000</v>
      </c>
      <c r="AH49" s="176">
        <v>3381.75</v>
      </c>
      <c r="AI49" s="137">
        <f t="shared" si="1"/>
        <v>27023.715</v>
      </c>
      <c r="AJ49" s="108">
        <f t="shared" si="9"/>
        <v>177155.465</v>
      </c>
      <c r="AK49" s="8"/>
      <c r="AL49" s="8"/>
      <c r="AM49" s="8"/>
      <c r="AN49" s="8"/>
      <c r="AO49" s="8"/>
      <c r="AP49" s="8"/>
      <c r="AQ49" s="8"/>
      <c r="AR49" s="8"/>
    </row>
    <row r="50" spans="1:44" ht="13.5" thickBot="1" x14ac:dyDescent="0.25">
      <c r="A50" s="126" t="s">
        <v>48</v>
      </c>
      <c r="B50" s="159"/>
      <c r="C50" s="61"/>
      <c r="D50" s="61"/>
      <c r="E50" s="51"/>
      <c r="F50" s="63"/>
      <c r="G50" s="159"/>
      <c r="H50" s="61"/>
      <c r="I50" s="173"/>
      <c r="J50" s="51"/>
      <c r="K50" s="63"/>
      <c r="L50" s="159"/>
      <c r="M50" s="61"/>
      <c r="N50" s="173"/>
      <c r="O50" s="51"/>
      <c r="P50" s="107"/>
      <c r="Q50" s="158"/>
      <c r="R50" s="347"/>
      <c r="S50" s="180"/>
      <c r="T50" s="349"/>
      <c r="U50" s="106"/>
      <c r="V50" s="159"/>
      <c r="W50" s="61"/>
      <c r="X50" s="173"/>
      <c r="Y50" s="51"/>
      <c r="Z50" s="107"/>
      <c r="AA50" s="159"/>
      <c r="AB50" s="61"/>
      <c r="AC50" s="173"/>
      <c r="AD50" s="61"/>
      <c r="AE50" s="107"/>
      <c r="AF50" s="159"/>
      <c r="AG50" s="61"/>
      <c r="AH50" s="173"/>
      <c r="AI50" s="51"/>
      <c r="AJ50" s="107"/>
      <c r="AK50" s="8"/>
      <c r="AL50" s="8"/>
      <c r="AM50" s="8"/>
      <c r="AN50" s="8"/>
      <c r="AO50" s="8"/>
      <c r="AP50" s="8"/>
      <c r="AQ50" s="8"/>
      <c r="AR50" s="8"/>
    </row>
    <row r="51" spans="1:44" x14ac:dyDescent="0.2">
      <c r="A51" s="127" t="s">
        <v>49</v>
      </c>
      <c r="B51" s="138"/>
      <c r="C51" s="50"/>
      <c r="D51" s="50"/>
      <c r="E51" s="137"/>
      <c r="F51" s="47"/>
      <c r="G51" s="138"/>
      <c r="H51" s="50"/>
      <c r="I51" s="176"/>
      <c r="J51" s="137"/>
      <c r="K51" s="108"/>
      <c r="L51" s="139"/>
      <c r="M51" s="50"/>
      <c r="N51" s="176"/>
      <c r="O51" s="137"/>
      <c r="P51" s="108"/>
      <c r="Q51" s="139"/>
      <c r="R51" s="50"/>
      <c r="S51" s="183"/>
      <c r="T51" s="137"/>
      <c r="U51" s="108"/>
      <c r="V51" s="139"/>
      <c r="W51" s="50"/>
      <c r="X51" s="176"/>
      <c r="Y51" s="137"/>
      <c r="Z51" s="232"/>
      <c r="AA51" s="138"/>
      <c r="AB51" s="50"/>
      <c r="AC51" s="176"/>
      <c r="AD51" s="50"/>
      <c r="AE51" s="108"/>
      <c r="AF51" s="139"/>
      <c r="AG51" s="50"/>
      <c r="AH51" s="176"/>
      <c r="AI51" s="137"/>
      <c r="AJ51" s="108"/>
      <c r="AK51" s="8"/>
      <c r="AL51" s="8"/>
      <c r="AM51" s="8"/>
      <c r="AN51" s="8"/>
      <c r="AO51" s="8"/>
      <c r="AP51" s="8"/>
      <c r="AQ51" s="8"/>
      <c r="AR51" s="8"/>
    </row>
    <row r="52" spans="1:44" ht="13.9" customHeight="1" x14ac:dyDescent="0.2">
      <c r="A52" s="131" t="s">
        <v>50</v>
      </c>
      <c r="B52" s="358">
        <v>134580</v>
      </c>
      <c r="C52" s="347">
        <v>1000</v>
      </c>
      <c r="D52" s="348">
        <v>2221.56</v>
      </c>
      <c r="E52" s="349">
        <f t="shared" si="2"/>
        <v>24444.2808</v>
      </c>
      <c r="F52" s="106">
        <f t="shared" si="3"/>
        <v>160245.84080000001</v>
      </c>
      <c r="G52" s="359">
        <v>134430</v>
      </c>
      <c r="H52" s="347">
        <v>1000</v>
      </c>
      <c r="I52" s="348">
        <v>2199.1200000000003</v>
      </c>
      <c r="J52" s="349">
        <f t="shared" si="4"/>
        <v>24413.241599999998</v>
      </c>
      <c r="K52" s="106">
        <f t="shared" si="5"/>
        <v>160042.3616</v>
      </c>
      <c r="L52" s="359">
        <v>133880</v>
      </c>
      <c r="M52" s="347">
        <v>1000</v>
      </c>
      <c r="N52" s="350">
        <v>2751.75</v>
      </c>
      <c r="O52" s="349">
        <f t="shared" si="12"/>
        <v>24413.715</v>
      </c>
      <c r="P52" s="106">
        <f t="shared" si="13"/>
        <v>160045.465</v>
      </c>
      <c r="Q52" s="359">
        <v>136280</v>
      </c>
      <c r="R52" s="347">
        <v>1000</v>
      </c>
      <c r="S52" s="350">
        <v>1851.8500000000001</v>
      </c>
      <c r="T52" s="349">
        <f t="shared" si="0"/>
        <v>24683.733</v>
      </c>
      <c r="U52" s="106">
        <f t="shared" si="6"/>
        <v>161815.58300000001</v>
      </c>
      <c r="V52" s="359">
        <v>136420</v>
      </c>
      <c r="W52" s="347">
        <v>1000</v>
      </c>
      <c r="X52" s="350">
        <v>1836.9</v>
      </c>
      <c r="Y52" s="349">
        <f t="shared" si="7"/>
        <v>24706.241999999998</v>
      </c>
      <c r="Z52" s="352">
        <f t="shared" si="8"/>
        <v>161963.14199999999</v>
      </c>
      <c r="AA52" s="359">
        <v>134650</v>
      </c>
      <c r="AB52" s="347">
        <v>1000</v>
      </c>
      <c r="AC52" s="350">
        <v>2534.2199999999998</v>
      </c>
      <c r="AD52" s="347">
        <f>(AA52-AB52+AC52)*18%</f>
        <v>24513.159599999999</v>
      </c>
      <c r="AE52" s="106">
        <f>AA52-AB52+AC52+AD52</f>
        <v>160697.37959999999</v>
      </c>
      <c r="AF52" s="359">
        <v>135060</v>
      </c>
      <c r="AG52" s="347">
        <v>1000</v>
      </c>
      <c r="AH52" s="350">
        <v>3381.75</v>
      </c>
      <c r="AI52" s="349">
        <f>(AF52-AG52+AH52)*18%</f>
        <v>24739.514999999999</v>
      </c>
      <c r="AJ52" s="106">
        <f>AF52-AG52+AH52+AI52</f>
        <v>162181.26500000001</v>
      </c>
      <c r="AK52" s="8"/>
      <c r="AL52" s="8"/>
      <c r="AM52" s="8"/>
      <c r="AN52" s="8"/>
      <c r="AO52" s="185"/>
      <c r="AP52" s="8"/>
      <c r="AQ52" s="8"/>
      <c r="AR52" s="8"/>
    </row>
    <row r="53" spans="1:44" x14ac:dyDescent="0.2">
      <c r="A53" s="131" t="s">
        <v>51</v>
      </c>
      <c r="B53" s="158"/>
      <c r="C53" s="347"/>
      <c r="D53" s="347"/>
      <c r="E53" s="349"/>
      <c r="F53" s="106"/>
      <c r="G53" s="158"/>
      <c r="H53" s="347"/>
      <c r="I53" s="350"/>
      <c r="J53" s="349"/>
      <c r="K53" s="60"/>
      <c r="L53" s="353"/>
      <c r="M53" s="347"/>
      <c r="N53" s="350"/>
      <c r="O53" s="349"/>
      <c r="P53" s="106"/>
      <c r="Q53" s="354"/>
      <c r="R53" s="347"/>
      <c r="S53" s="180"/>
      <c r="T53" s="349"/>
      <c r="U53" s="106"/>
      <c r="V53" s="353"/>
      <c r="W53" s="347"/>
      <c r="X53" s="350"/>
      <c r="Y53" s="349"/>
      <c r="Z53" s="352"/>
      <c r="AA53" s="158"/>
      <c r="AB53" s="347"/>
      <c r="AC53" s="350"/>
      <c r="AD53" s="347"/>
      <c r="AE53" s="106"/>
      <c r="AF53" s="353"/>
      <c r="AG53" s="347"/>
      <c r="AH53" s="350"/>
      <c r="AI53" s="349"/>
      <c r="AJ53" s="106"/>
      <c r="AK53" s="8"/>
      <c r="AL53" s="8"/>
      <c r="AM53" s="8"/>
      <c r="AN53" s="8"/>
      <c r="AO53" s="8"/>
      <c r="AP53" s="8"/>
      <c r="AQ53" s="8"/>
      <c r="AR53" s="8"/>
    </row>
    <row r="54" spans="1:44" ht="13.5" thickBot="1" x14ac:dyDescent="0.25">
      <c r="A54" s="132" t="s">
        <v>52</v>
      </c>
      <c r="B54" s="355">
        <v>134880</v>
      </c>
      <c r="C54" s="61">
        <v>1000</v>
      </c>
      <c r="D54" s="265">
        <v>2221.56</v>
      </c>
      <c r="E54" s="51">
        <f t="shared" si="2"/>
        <v>24498.2808</v>
      </c>
      <c r="F54" s="107">
        <f t="shared" si="3"/>
        <v>160599.84080000001</v>
      </c>
      <c r="G54" s="356">
        <v>134780</v>
      </c>
      <c r="H54" s="61">
        <v>1000</v>
      </c>
      <c r="I54" s="265">
        <v>2199.1200000000003</v>
      </c>
      <c r="J54" s="51">
        <f t="shared" si="4"/>
        <v>24476.241599999998</v>
      </c>
      <c r="K54" s="107">
        <f t="shared" si="5"/>
        <v>160455.3616</v>
      </c>
      <c r="L54" s="356">
        <v>134580</v>
      </c>
      <c r="M54" s="61">
        <v>1000</v>
      </c>
      <c r="N54" s="173">
        <v>2751.75</v>
      </c>
      <c r="O54" s="51">
        <f t="shared" si="12"/>
        <v>24539.715</v>
      </c>
      <c r="P54" s="107">
        <f t="shared" si="13"/>
        <v>160871.465</v>
      </c>
      <c r="Q54" s="356">
        <v>137730</v>
      </c>
      <c r="R54" s="61">
        <v>1000</v>
      </c>
      <c r="S54" s="173">
        <v>1851.8500000000001</v>
      </c>
      <c r="T54" s="51">
        <f t="shared" si="0"/>
        <v>24944.733</v>
      </c>
      <c r="U54" s="107">
        <f t="shared" si="6"/>
        <v>163526.58300000001</v>
      </c>
      <c r="V54" s="356">
        <v>135320</v>
      </c>
      <c r="W54" s="61">
        <v>1000</v>
      </c>
      <c r="X54" s="173">
        <v>1836.9</v>
      </c>
      <c r="Y54" s="51">
        <f t="shared" si="7"/>
        <v>24508.241999999998</v>
      </c>
      <c r="Z54" s="357">
        <f t="shared" si="8"/>
        <v>160665.14199999999</v>
      </c>
      <c r="AA54" s="356">
        <v>133800</v>
      </c>
      <c r="AB54" s="61">
        <v>1000</v>
      </c>
      <c r="AC54" s="173">
        <v>2534.2199999999998</v>
      </c>
      <c r="AD54" s="61">
        <f>(AA54-AB54+AC54)*18%</f>
        <v>24360.159599999999</v>
      </c>
      <c r="AE54" s="107">
        <f>AA54-AB54+AC54+AD54</f>
        <v>159694.37959999999</v>
      </c>
      <c r="AF54" s="356">
        <v>135060</v>
      </c>
      <c r="AG54" s="61">
        <v>1000</v>
      </c>
      <c r="AH54" s="173">
        <v>3381.75</v>
      </c>
      <c r="AI54" s="51">
        <f>(AF54-AG54+AH54)*18%</f>
        <v>24739.514999999999</v>
      </c>
      <c r="AJ54" s="107">
        <f>AF54-AG54+AH54+AI54</f>
        <v>162181.26500000001</v>
      </c>
      <c r="AK54" s="8"/>
      <c r="AL54" s="8"/>
      <c r="AM54" s="8"/>
      <c r="AN54" s="8"/>
      <c r="AO54" s="8"/>
      <c r="AP54" s="8"/>
      <c r="AQ54" s="8"/>
      <c r="AR54" s="8"/>
    </row>
    <row r="55" spans="1:44" x14ac:dyDescent="0.2">
      <c r="A55" s="127" t="s">
        <v>53</v>
      </c>
      <c r="B55" s="138"/>
      <c r="C55" s="50"/>
      <c r="D55" s="50"/>
      <c r="E55" s="137"/>
      <c r="F55" s="47"/>
      <c r="G55" s="138"/>
      <c r="H55" s="50"/>
      <c r="I55" s="176"/>
      <c r="J55" s="137"/>
      <c r="K55" s="47"/>
      <c r="L55" s="138"/>
      <c r="M55" s="50"/>
      <c r="N55" s="176"/>
      <c r="O55" s="137"/>
      <c r="P55" s="47"/>
      <c r="Q55" s="138"/>
      <c r="R55" s="50"/>
      <c r="S55" s="183"/>
      <c r="T55" s="137"/>
      <c r="U55" s="108"/>
      <c r="V55" s="138"/>
      <c r="W55" s="50"/>
      <c r="X55" s="252"/>
      <c r="Y55" s="137"/>
      <c r="Z55" s="108"/>
      <c r="AA55" s="138"/>
      <c r="AB55" s="50"/>
      <c r="AC55" s="176"/>
      <c r="AD55" s="50"/>
      <c r="AE55" s="108"/>
      <c r="AF55" s="138"/>
      <c r="AG55" s="50"/>
      <c r="AH55" s="176"/>
      <c r="AI55" s="137"/>
      <c r="AJ55" s="108"/>
      <c r="AK55" s="8"/>
      <c r="AL55" s="8"/>
      <c r="AM55" s="8"/>
      <c r="AN55" s="8"/>
      <c r="AO55" s="8"/>
      <c r="AP55" s="8"/>
      <c r="AQ55" s="8"/>
      <c r="AR55" s="8"/>
    </row>
    <row r="56" spans="1:44" x14ac:dyDescent="0.2">
      <c r="A56" s="125" t="s">
        <v>54</v>
      </c>
      <c r="B56" s="283">
        <v>143950</v>
      </c>
      <c r="C56" s="256">
        <v>1000</v>
      </c>
      <c r="D56" s="301">
        <v>2221.56</v>
      </c>
      <c r="E56" s="258">
        <f t="shared" si="2"/>
        <v>26130.880799999999</v>
      </c>
      <c r="F56" s="106">
        <f t="shared" si="3"/>
        <v>171302.44079999998</v>
      </c>
      <c r="G56" s="291">
        <v>143060</v>
      </c>
      <c r="H56" s="256">
        <v>1000</v>
      </c>
      <c r="I56" s="301">
        <v>2199.1200000000003</v>
      </c>
      <c r="J56" s="258">
        <f t="shared" si="4"/>
        <v>25966.641599999999</v>
      </c>
      <c r="K56" s="106">
        <f t="shared" si="5"/>
        <v>170225.7616</v>
      </c>
      <c r="L56" s="291">
        <v>143120</v>
      </c>
      <c r="M56" s="256">
        <v>1000</v>
      </c>
      <c r="N56" s="252">
        <v>2751.75</v>
      </c>
      <c r="O56" s="258">
        <f t="shared" si="12"/>
        <v>26076.914999999997</v>
      </c>
      <c r="P56" s="106">
        <f t="shared" si="13"/>
        <v>170948.66500000001</v>
      </c>
      <c r="Q56" s="291">
        <v>146750</v>
      </c>
      <c r="R56" s="256">
        <v>1000</v>
      </c>
      <c r="S56" s="252">
        <v>1851.8500000000001</v>
      </c>
      <c r="T56" s="258">
        <f t="shared" si="0"/>
        <v>26568.332999999999</v>
      </c>
      <c r="U56" s="106">
        <f t="shared" si="6"/>
        <v>174170.18300000002</v>
      </c>
      <c r="V56" s="291">
        <v>144990</v>
      </c>
      <c r="W56" s="256">
        <v>1000</v>
      </c>
      <c r="X56" s="252">
        <v>1836.9</v>
      </c>
      <c r="Y56" s="258">
        <f t="shared" si="7"/>
        <v>26248.841999999997</v>
      </c>
      <c r="Z56" s="106">
        <f t="shared" si="8"/>
        <v>172075.742</v>
      </c>
      <c r="AA56" s="291">
        <v>143660</v>
      </c>
      <c r="AB56" s="256">
        <v>1000</v>
      </c>
      <c r="AC56" s="252">
        <v>2534.2199999999998</v>
      </c>
      <c r="AD56" s="256">
        <f>(AA56-AB56+AC56)*18%</f>
        <v>26134.959599999998</v>
      </c>
      <c r="AE56" s="106">
        <f>AA56-AB56+AC56+AD56</f>
        <v>171329.1796</v>
      </c>
      <c r="AF56" s="283">
        <v>143940</v>
      </c>
      <c r="AG56" s="256">
        <v>1000</v>
      </c>
      <c r="AH56" s="252">
        <v>3381.75</v>
      </c>
      <c r="AI56" s="258">
        <f t="shared" si="1"/>
        <v>26337.914999999997</v>
      </c>
      <c r="AJ56" s="106">
        <f t="shared" si="9"/>
        <v>172659.66500000001</v>
      </c>
      <c r="AK56" s="8"/>
      <c r="AL56" s="8"/>
      <c r="AM56" s="8"/>
      <c r="AN56" s="8"/>
      <c r="AO56" s="8"/>
      <c r="AP56" s="8"/>
      <c r="AQ56" s="8"/>
      <c r="AR56" s="8"/>
    </row>
    <row r="57" spans="1:44" ht="13.5" thickBot="1" x14ac:dyDescent="0.25">
      <c r="A57" s="126" t="s">
        <v>55</v>
      </c>
      <c r="B57" s="290">
        <v>146060</v>
      </c>
      <c r="C57" s="61">
        <v>1000</v>
      </c>
      <c r="D57" s="265">
        <v>2221.56</v>
      </c>
      <c r="E57" s="51">
        <f>(B57-C57+D57)*18%</f>
        <v>26510.680799999998</v>
      </c>
      <c r="F57" s="107">
        <f>B57-C57+D57+E57</f>
        <v>173792.2408</v>
      </c>
      <c r="G57" s="294">
        <v>145170</v>
      </c>
      <c r="H57" s="61">
        <v>1000</v>
      </c>
      <c r="I57" s="265">
        <v>2199.1200000000003</v>
      </c>
      <c r="J57" s="51">
        <f t="shared" si="4"/>
        <v>26346.441599999998</v>
      </c>
      <c r="K57" s="107">
        <f t="shared" si="5"/>
        <v>172715.56159999999</v>
      </c>
      <c r="L57" s="294">
        <v>145480</v>
      </c>
      <c r="M57" s="61">
        <v>1000</v>
      </c>
      <c r="N57" s="173">
        <v>2751.75</v>
      </c>
      <c r="O57" s="51">
        <f t="shared" si="12"/>
        <v>26501.715</v>
      </c>
      <c r="P57" s="107">
        <f t="shared" si="13"/>
        <v>173733.465</v>
      </c>
      <c r="Q57" s="294">
        <v>148610</v>
      </c>
      <c r="R57" s="61">
        <v>1000</v>
      </c>
      <c r="S57" s="173">
        <v>1851.8500000000001</v>
      </c>
      <c r="T57" s="51">
        <f t="shared" si="0"/>
        <v>26903.133000000002</v>
      </c>
      <c r="U57" s="107">
        <f t="shared" si="6"/>
        <v>176364.98300000001</v>
      </c>
      <c r="V57" s="294">
        <v>147350</v>
      </c>
      <c r="W57" s="61">
        <v>1000</v>
      </c>
      <c r="X57" s="173">
        <v>1836.9</v>
      </c>
      <c r="Y57" s="51">
        <f t="shared" si="7"/>
        <v>26673.641999999996</v>
      </c>
      <c r="Z57" s="107">
        <f t="shared" si="8"/>
        <v>174860.54199999999</v>
      </c>
      <c r="AA57" s="294">
        <v>146020</v>
      </c>
      <c r="AB57" s="61">
        <v>1000</v>
      </c>
      <c r="AC57" s="173">
        <v>2534.2199999999998</v>
      </c>
      <c r="AD57" s="61">
        <f>(AA57-AB57+AC57)*18%</f>
        <v>26559.759599999998</v>
      </c>
      <c r="AE57" s="107">
        <f>AA57-AB57+AC57+AD57</f>
        <v>174113.97959999999</v>
      </c>
      <c r="AF57" s="290">
        <v>146300</v>
      </c>
      <c r="AG57" s="61">
        <v>1000</v>
      </c>
      <c r="AH57" s="173">
        <v>3381.75</v>
      </c>
      <c r="AI57" s="51">
        <f t="shared" si="1"/>
        <v>26762.715</v>
      </c>
      <c r="AJ57" s="107">
        <f t="shared" si="9"/>
        <v>175444.465</v>
      </c>
      <c r="AK57" s="8"/>
      <c r="AL57" s="8"/>
      <c r="AM57" s="8"/>
      <c r="AN57" s="8"/>
      <c r="AO57" s="8"/>
      <c r="AP57" s="8"/>
      <c r="AQ57" s="8"/>
      <c r="AR57" s="8"/>
    </row>
    <row r="58" spans="1:44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186"/>
      <c r="R58" s="8"/>
      <c r="S58" s="8"/>
      <c r="T58" s="8"/>
      <c r="U58" s="109"/>
      <c r="V58" s="185"/>
      <c r="W58" s="8"/>
      <c r="X58" s="8"/>
      <c r="Y58" s="8"/>
      <c r="Z58" s="8"/>
      <c r="AA58" s="186"/>
      <c r="AB58" s="19"/>
      <c r="AC58" s="8"/>
      <c r="AD58" s="8"/>
      <c r="AE58" s="109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</row>
    <row r="59" spans="1:44" s="122" customFormat="1" ht="21.75" thickBot="1" x14ac:dyDescent="0.4">
      <c r="A59" s="320" t="s">
        <v>131</v>
      </c>
      <c r="B59" s="320"/>
      <c r="C59" s="320"/>
      <c r="D59" s="320"/>
      <c r="E59" s="320"/>
      <c r="F59" s="320"/>
      <c r="G59" s="320"/>
      <c r="H59" s="320"/>
      <c r="I59" s="320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20"/>
      <c r="V59" s="187"/>
      <c r="W59" s="119"/>
      <c r="X59" s="119"/>
      <c r="Y59" s="119"/>
      <c r="Z59" s="119"/>
      <c r="AA59" s="188"/>
      <c r="AB59" s="121"/>
      <c r="AC59" s="119"/>
      <c r="AD59" s="119"/>
      <c r="AE59" s="120"/>
      <c r="AF59" s="119"/>
      <c r="AG59" s="119"/>
      <c r="AH59" s="119"/>
      <c r="AI59" s="119"/>
      <c r="AJ59" s="119"/>
      <c r="AK59" s="119"/>
      <c r="AL59" s="119"/>
      <c r="AM59" s="119"/>
      <c r="AN59" s="119"/>
      <c r="AO59" s="119"/>
      <c r="AP59" s="119"/>
      <c r="AQ59" s="119"/>
      <c r="AR59" s="119"/>
    </row>
    <row r="60" spans="1:44" s="123" customFormat="1" ht="20.25" thickBot="1" x14ac:dyDescent="0.3">
      <c r="A60" s="321" t="s">
        <v>133</v>
      </c>
      <c r="B60" s="322"/>
      <c r="C60" s="150" t="s">
        <v>134</v>
      </c>
      <c r="D60" s="150" t="s">
        <v>135</v>
      </c>
      <c r="E60" s="150" t="s">
        <v>136</v>
      </c>
      <c r="F60" s="150" t="s">
        <v>139</v>
      </c>
      <c r="G60" s="150" t="s">
        <v>140</v>
      </c>
      <c r="H60" s="150" t="s">
        <v>137</v>
      </c>
      <c r="I60" s="150" t="s">
        <v>141</v>
      </c>
      <c r="J60" s="243" t="s">
        <v>161</v>
      </c>
      <c r="K60" s="327" t="s">
        <v>138</v>
      </c>
      <c r="L60" s="328"/>
      <c r="M60" s="328"/>
      <c r="N60" s="329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</row>
    <row r="61" spans="1:44" s="123" customFormat="1" ht="20.25" thickBot="1" x14ac:dyDescent="0.3">
      <c r="A61" s="323" t="s">
        <v>128</v>
      </c>
      <c r="B61" s="324"/>
      <c r="C61" s="151">
        <v>500</v>
      </c>
      <c r="D61" s="151">
        <v>500</v>
      </c>
      <c r="E61" s="151">
        <v>500</v>
      </c>
      <c r="F61" s="151">
        <v>500</v>
      </c>
      <c r="G61" s="151">
        <v>500</v>
      </c>
      <c r="H61" s="151">
        <v>500</v>
      </c>
      <c r="I61" s="151">
        <v>500</v>
      </c>
      <c r="J61" s="151">
        <v>500</v>
      </c>
      <c r="K61" s="151">
        <v>500</v>
      </c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</row>
    <row r="62" spans="1:44" s="122" customFormat="1" ht="21.75" thickBot="1" x14ac:dyDescent="0.4">
      <c r="A62" s="325" t="s">
        <v>129</v>
      </c>
      <c r="B62" s="326"/>
      <c r="C62" s="152">
        <v>6500</v>
      </c>
      <c r="D62" s="152">
        <v>6500</v>
      </c>
      <c r="E62" s="152">
        <v>9500</v>
      </c>
      <c r="F62" s="152">
        <v>6500</v>
      </c>
      <c r="G62" s="152">
        <v>6500</v>
      </c>
      <c r="H62" s="152">
        <v>6500</v>
      </c>
      <c r="I62" s="152">
        <v>6500</v>
      </c>
      <c r="J62" s="152">
        <v>9500</v>
      </c>
      <c r="K62" s="151">
        <v>6500</v>
      </c>
      <c r="L62" s="119"/>
      <c r="M62" s="119"/>
      <c r="N62" s="119"/>
      <c r="O62" s="119"/>
      <c r="P62" s="121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/>
      <c r="AC62" s="119"/>
      <c r="AD62" s="119"/>
      <c r="AE62" s="119"/>
      <c r="AF62" s="119"/>
    </row>
    <row r="63" spans="1:44" s="122" customFormat="1" ht="21" x14ac:dyDescent="0.35">
      <c r="A63" s="119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21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</row>
    <row r="64" spans="1:44" s="122" customFormat="1" ht="21" x14ac:dyDescent="0.35">
      <c r="A64" s="119"/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21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</row>
    <row r="65" spans="1:44" s="122" customFormat="1" ht="21" x14ac:dyDescent="0.35">
      <c r="A65" s="17"/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21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</row>
    <row r="66" spans="1:44" x14ac:dyDescent="0.2">
      <c r="A66" s="9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19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4" x14ac:dyDescent="0.2">
      <c r="A67" s="9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19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</row>
    <row r="68" spans="1:44" x14ac:dyDescent="0.2">
      <c r="A68" s="9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19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</row>
    <row r="69" spans="1:44" x14ac:dyDescent="0.2">
      <c r="A69" s="9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19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</row>
    <row r="70" spans="1:44" x14ac:dyDescent="0.2">
      <c r="A70" s="9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</row>
    <row r="71" spans="1:44" x14ac:dyDescent="0.2">
      <c r="A71" s="9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</row>
    <row r="72" spans="1:44" x14ac:dyDescent="0.2">
      <c r="A72" s="17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</row>
    <row r="73" spans="1:44" x14ac:dyDescent="0.2">
      <c r="A73" s="9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</row>
    <row r="74" spans="1:44" x14ac:dyDescent="0.2">
      <c r="A74" s="9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</row>
    <row r="75" spans="1:44" x14ac:dyDescent="0.2">
      <c r="A75" s="17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</row>
    <row r="76" spans="1:44" x14ac:dyDescent="0.2">
      <c r="A76" s="9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</row>
    <row r="77" spans="1:44" x14ac:dyDescent="0.2">
      <c r="A77" s="9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</row>
    <row r="78" spans="1:44" x14ac:dyDescent="0.2">
      <c r="A78" s="9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</row>
    <row r="79" spans="1:44" x14ac:dyDescent="0.2">
      <c r="A79" s="9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</row>
    <row r="80" spans="1:44" x14ac:dyDescent="0.2">
      <c r="A80" s="17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</row>
    <row r="81" spans="1:44" x14ac:dyDescent="0.2">
      <c r="A81" s="9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</row>
    <row r="82" spans="1:44" x14ac:dyDescent="0.2">
      <c r="A82" s="9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</row>
    <row r="83" spans="1:44" x14ac:dyDescent="0.2">
      <c r="A83" s="17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</row>
    <row r="84" spans="1:44" x14ac:dyDescent="0.2">
      <c r="A84" s="9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</row>
    <row r="85" spans="1:44" x14ac:dyDescent="0.2">
      <c r="A85" s="9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</row>
    <row r="86" spans="1:44" x14ac:dyDescent="0.2">
      <c r="A86" s="17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</row>
    <row r="87" spans="1:44" x14ac:dyDescent="0.2">
      <c r="A87" s="9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</row>
    <row r="88" spans="1:44" x14ac:dyDescent="0.2">
      <c r="A88" s="9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</row>
    <row r="89" spans="1:44" x14ac:dyDescent="0.2">
      <c r="A89" s="17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</row>
    <row r="90" spans="1:44" x14ac:dyDescent="0.2">
      <c r="A90" s="9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</row>
    <row r="91" spans="1:44" x14ac:dyDescent="0.2">
      <c r="A91" s="9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</row>
    <row r="92" spans="1:44" x14ac:dyDescent="0.2">
      <c r="A92" s="17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</row>
    <row r="93" spans="1:44" x14ac:dyDescent="0.2">
      <c r="A93" s="9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</row>
    <row r="94" spans="1:44" x14ac:dyDescent="0.2">
      <c r="A94" s="17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</row>
    <row r="95" spans="1:44" x14ac:dyDescent="0.2">
      <c r="A95" s="9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</row>
    <row r="96" spans="1:44" x14ac:dyDescent="0.2">
      <c r="A96" s="17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</row>
    <row r="97" spans="1:44" x14ac:dyDescent="0.2">
      <c r="A97" s="9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</row>
    <row r="98" spans="1:44" x14ac:dyDescent="0.2">
      <c r="A98" s="9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</row>
    <row r="99" spans="1:44" x14ac:dyDescent="0.2">
      <c r="A99" s="17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</row>
    <row r="100" spans="1:44" x14ac:dyDescent="0.2">
      <c r="A100" s="9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</row>
    <row r="101" spans="1:44" x14ac:dyDescent="0.2">
      <c r="A101" s="9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</row>
    <row r="102" spans="1:44" x14ac:dyDescent="0.2">
      <c r="A102" s="9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</row>
    <row r="103" spans="1:44" x14ac:dyDescent="0.2">
      <c r="A103" s="9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</row>
    <row r="104" spans="1:44" x14ac:dyDescent="0.2">
      <c r="A104" s="1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</row>
    <row r="105" spans="1:44" x14ac:dyDescent="0.2">
      <c r="A105" s="19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</row>
    <row r="106" spans="1:44" x14ac:dyDescent="0.2">
      <c r="A106" s="19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</row>
    <row r="107" spans="1:44" x14ac:dyDescent="0.2">
      <c r="A107" s="9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</row>
    <row r="108" spans="1:44" x14ac:dyDescent="0.2">
      <c r="A108" s="9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</row>
    <row r="109" spans="1:44" x14ac:dyDescent="0.2">
      <c r="A109" s="1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</row>
    <row r="110" spans="1:44" x14ac:dyDescent="0.2">
      <c r="A110" s="19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</row>
    <row r="111" spans="1:44" x14ac:dyDescent="0.2">
      <c r="A111" s="19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</row>
    <row r="112" spans="1:44" x14ac:dyDescent="0.2">
      <c r="A112" s="1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</row>
    <row r="113" spans="1:44" x14ac:dyDescent="0.2">
      <c r="A113" s="9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</row>
    <row r="114" spans="1:44" x14ac:dyDescent="0.2">
      <c r="A114" s="9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</row>
    <row r="115" spans="1:44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</row>
    <row r="116" spans="1:44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</row>
    <row r="117" spans="1:44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</row>
    <row r="118" spans="1:44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</row>
    <row r="119" spans="1:44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</row>
    <row r="120" spans="1:44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</row>
    <row r="121" spans="1:44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</row>
    <row r="122" spans="1:44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</row>
    <row r="123" spans="1:44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</row>
    <row r="124" spans="1:44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</row>
    <row r="125" spans="1:44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</row>
    <row r="126" spans="1:44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</row>
    <row r="127" spans="1:44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</row>
    <row r="128" spans="1:44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</row>
    <row r="129" spans="1:44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</row>
    <row r="130" spans="1:44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</row>
    <row r="131" spans="1:44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</row>
    <row r="132" spans="1:44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</row>
    <row r="133" spans="1:44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</row>
    <row r="134" spans="1:44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</row>
    <row r="135" spans="1:44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</row>
    <row r="136" spans="1:44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</row>
    <row r="137" spans="1:44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</row>
    <row r="138" spans="1:44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</row>
    <row r="139" spans="1:44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</row>
    <row r="140" spans="1:44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</row>
    <row r="141" spans="1:44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</row>
    <row r="142" spans="1:44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</row>
    <row r="143" spans="1:44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</row>
    <row r="144" spans="1:44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</row>
    <row r="145" spans="1:44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</row>
    <row r="146" spans="1:44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</row>
    <row r="147" spans="1:44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</row>
    <row r="148" spans="1:44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</row>
    <row r="149" spans="1:44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</row>
    <row r="150" spans="1:44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</row>
    <row r="151" spans="1:44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</row>
    <row r="152" spans="1:44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</row>
    <row r="153" spans="1:44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</row>
    <row r="154" spans="1:44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</row>
    <row r="155" spans="1:44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</row>
    <row r="156" spans="1:44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</row>
    <row r="157" spans="1:44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</row>
    <row r="158" spans="1:44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</row>
    <row r="159" spans="1:44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</row>
    <row r="160" spans="1:44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</row>
    <row r="161" spans="1:44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</row>
    <row r="162" spans="1:44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</row>
    <row r="163" spans="1:44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</row>
    <row r="164" spans="1:44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</row>
    <row r="165" spans="1:44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</row>
    <row r="166" spans="1:44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</row>
    <row r="167" spans="1:44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</row>
    <row r="168" spans="1:44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</row>
    <row r="169" spans="1:44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</row>
    <row r="170" spans="1:44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</row>
    <row r="171" spans="1:44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</row>
    <row r="172" spans="1:44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</row>
    <row r="173" spans="1:44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</row>
    <row r="174" spans="1:44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</row>
    <row r="175" spans="1:44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</row>
    <row r="176" spans="1:44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</row>
    <row r="177" spans="1:44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</row>
    <row r="178" spans="1:44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</row>
    <row r="179" spans="1:44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</row>
    <row r="180" spans="1:44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</row>
    <row r="181" spans="1:44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</row>
    <row r="182" spans="1:44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</row>
    <row r="183" spans="1:44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</row>
    <row r="184" spans="1:44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</row>
    <row r="185" spans="1:44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</row>
    <row r="186" spans="1:44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</row>
    <row r="187" spans="1:44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</row>
    <row r="188" spans="1:44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</row>
    <row r="189" spans="1:44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</row>
    <row r="190" spans="1:44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</row>
    <row r="191" spans="1:44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</row>
    <row r="192" spans="1:44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</row>
    <row r="193" spans="1:44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</row>
    <row r="194" spans="1:44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</row>
    <row r="195" spans="1:44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</row>
    <row r="196" spans="1:44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</row>
    <row r="197" spans="1:44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</row>
    <row r="198" spans="1:44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</row>
    <row r="199" spans="1:44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</row>
    <row r="200" spans="1:44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</row>
    <row r="201" spans="1:44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</row>
    <row r="202" spans="1:44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</row>
    <row r="203" spans="1:44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</row>
    <row r="204" spans="1:44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</row>
    <row r="205" spans="1:44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</row>
    <row r="206" spans="1:44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</row>
    <row r="207" spans="1:44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</row>
    <row r="208" spans="1:44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</row>
    <row r="209" spans="1:44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</row>
    <row r="210" spans="1:44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</row>
    <row r="211" spans="1:44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</row>
    <row r="212" spans="1:44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</row>
    <row r="213" spans="1:44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</row>
    <row r="214" spans="1:44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</row>
    <row r="215" spans="1:44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</row>
    <row r="216" spans="1:44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</row>
    <row r="217" spans="1:44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</row>
    <row r="218" spans="1:44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</row>
    <row r="219" spans="1:44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</row>
    <row r="220" spans="1:44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</row>
    <row r="221" spans="1:44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</row>
    <row r="222" spans="1:44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</row>
    <row r="223" spans="1:44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</row>
    <row r="224" spans="1:44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</row>
    <row r="225" spans="1:44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</row>
    <row r="226" spans="1:44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</row>
    <row r="227" spans="1:44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</row>
    <row r="228" spans="1:44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</row>
    <row r="229" spans="1:44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</row>
    <row r="230" spans="1:44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</row>
    <row r="231" spans="1:44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</row>
    <row r="232" spans="1:44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</row>
    <row r="233" spans="1:44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</row>
    <row r="234" spans="1:44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</row>
    <row r="235" spans="1:44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</row>
    <row r="236" spans="1:44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</row>
    <row r="237" spans="1:44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</row>
    <row r="238" spans="1:44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</row>
    <row r="239" spans="1:44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</row>
    <row r="240" spans="1:44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</row>
    <row r="241" spans="1:44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</row>
    <row r="242" spans="1:44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</row>
    <row r="243" spans="1:44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</row>
    <row r="244" spans="1:44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</row>
    <row r="245" spans="1:44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</row>
    <row r="246" spans="1:44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</row>
    <row r="247" spans="1:44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</row>
    <row r="248" spans="1:44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</row>
    <row r="249" spans="1:44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</row>
    <row r="250" spans="1:44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</row>
    <row r="251" spans="1:44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</row>
    <row r="252" spans="1:44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</row>
    <row r="253" spans="1:44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</row>
    <row r="254" spans="1:44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</row>
    <row r="255" spans="1:44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</row>
    <row r="256" spans="1:44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</row>
    <row r="257" spans="1:44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</row>
    <row r="258" spans="1:44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</row>
    <row r="259" spans="1:44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</row>
    <row r="260" spans="1:44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</row>
    <row r="261" spans="1:44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</row>
    <row r="262" spans="1:44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</row>
    <row r="263" spans="1:44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</row>
    <row r="264" spans="1:44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</row>
    <row r="265" spans="1:44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</row>
    <row r="266" spans="1:44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</row>
    <row r="267" spans="1:44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</row>
    <row r="268" spans="1:44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</row>
    <row r="269" spans="1:44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</row>
    <row r="270" spans="1:44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</row>
    <row r="271" spans="1:44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</row>
    <row r="272" spans="1:44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</row>
    <row r="273" spans="1:44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</row>
    <row r="274" spans="1:44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</row>
    <row r="275" spans="1:44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</row>
    <row r="276" spans="1:44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</row>
    <row r="277" spans="1:44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</row>
    <row r="278" spans="1:44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</row>
    <row r="279" spans="1:44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</row>
    <row r="280" spans="1:44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</row>
    <row r="281" spans="1:44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</row>
    <row r="282" spans="1:44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</row>
    <row r="283" spans="1:44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</row>
    <row r="284" spans="1:44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</row>
    <row r="285" spans="1:44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</row>
    <row r="286" spans="1:44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</row>
    <row r="287" spans="1:44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</row>
    <row r="288" spans="1:44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</row>
    <row r="289" spans="1:44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</row>
    <row r="290" spans="1:44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</row>
    <row r="291" spans="1:44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</row>
    <row r="292" spans="1:44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</row>
    <row r="293" spans="1:44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</row>
    <row r="294" spans="1:44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</row>
    <row r="295" spans="1:44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</row>
    <row r="296" spans="1:44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</row>
    <row r="297" spans="1:44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</row>
    <row r="298" spans="1:44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</row>
    <row r="299" spans="1:44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</row>
    <row r="300" spans="1:44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</row>
    <row r="301" spans="1:44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</row>
    <row r="302" spans="1:44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</row>
    <row r="303" spans="1:44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</row>
    <row r="304" spans="1:44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</row>
    <row r="305" spans="1:44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</row>
    <row r="306" spans="1:44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</row>
    <row r="307" spans="1:44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</row>
    <row r="308" spans="1:44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</row>
    <row r="309" spans="1:44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</row>
    <row r="310" spans="1:44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</row>
    <row r="311" spans="1:44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</row>
    <row r="312" spans="1:44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</row>
    <row r="313" spans="1:44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</row>
    <row r="314" spans="1:44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</row>
    <row r="315" spans="1:44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</row>
    <row r="316" spans="1:44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</row>
    <row r="317" spans="1:44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</row>
    <row r="318" spans="1:44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</row>
    <row r="319" spans="1:44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</row>
    <row r="320" spans="1:44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</row>
    <row r="321" spans="1:44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</row>
    <row r="322" spans="1:44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</row>
    <row r="323" spans="1:44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</row>
    <row r="324" spans="1:44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</row>
    <row r="325" spans="1:44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</row>
    <row r="326" spans="1:44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</row>
    <row r="327" spans="1:44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</row>
    <row r="328" spans="1:44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</row>
    <row r="329" spans="1:44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</row>
    <row r="330" spans="1:44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</row>
    <row r="331" spans="1:44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</row>
    <row r="332" spans="1:44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</row>
    <row r="333" spans="1:44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</row>
    <row r="334" spans="1:44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</row>
    <row r="335" spans="1:44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</row>
    <row r="336" spans="1:44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</row>
    <row r="337" spans="1:44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</row>
    <row r="338" spans="1:44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</row>
    <row r="339" spans="1:44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</row>
    <row r="340" spans="1:44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</row>
    <row r="341" spans="1:44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</row>
    <row r="342" spans="1:44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</row>
    <row r="343" spans="1:44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</row>
    <row r="344" spans="1:44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</row>
    <row r="345" spans="1:44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</row>
    <row r="346" spans="1:44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</row>
    <row r="347" spans="1:44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</row>
    <row r="348" spans="1:44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</row>
    <row r="349" spans="1:44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</row>
    <row r="350" spans="1:44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</row>
    <row r="351" spans="1:44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</row>
    <row r="352" spans="1:44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</row>
    <row r="353" spans="1:44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</row>
    <row r="354" spans="1:44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</row>
    <row r="355" spans="1:44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</row>
    <row r="356" spans="1:44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</row>
    <row r="357" spans="1:44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</row>
    <row r="358" spans="1:44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</row>
    <row r="359" spans="1:44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</row>
    <row r="360" spans="1:44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</row>
    <row r="361" spans="1:44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</row>
    <row r="362" spans="1:44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</row>
    <row r="363" spans="1:44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</row>
    <row r="364" spans="1:44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</row>
    <row r="365" spans="1:44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</row>
    <row r="366" spans="1:44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</row>
    <row r="367" spans="1:44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</row>
    <row r="368" spans="1:44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</row>
    <row r="369" spans="1:44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</row>
    <row r="370" spans="1:44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</row>
    <row r="371" spans="1:44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</row>
    <row r="372" spans="1:44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</row>
    <row r="373" spans="1:44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</row>
    <row r="374" spans="1:44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</row>
    <row r="375" spans="1:44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</row>
    <row r="376" spans="1:44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</row>
    <row r="377" spans="1:44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</row>
    <row r="378" spans="1:44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</row>
    <row r="379" spans="1:44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</row>
    <row r="380" spans="1:44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</row>
    <row r="381" spans="1:44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</row>
    <row r="382" spans="1:44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</row>
    <row r="383" spans="1:44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</row>
    <row r="384" spans="1:44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</row>
    <row r="385" spans="1:44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</row>
    <row r="386" spans="1:44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</row>
    <row r="387" spans="1:44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</row>
    <row r="388" spans="1:44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</row>
    <row r="389" spans="1:44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</row>
    <row r="390" spans="1:44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</row>
    <row r="391" spans="1:44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</row>
    <row r="392" spans="1:44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</row>
    <row r="393" spans="1:44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</row>
    <row r="394" spans="1:44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</row>
    <row r="395" spans="1:44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</row>
    <row r="396" spans="1:44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</row>
    <row r="397" spans="1:44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</row>
    <row r="398" spans="1:44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</row>
    <row r="399" spans="1:44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</row>
    <row r="400" spans="1:44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</row>
    <row r="401" spans="1:44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</row>
    <row r="402" spans="1:44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</row>
    <row r="403" spans="1:44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</row>
    <row r="404" spans="1:44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</row>
    <row r="405" spans="1:44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</row>
    <row r="406" spans="1:44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</row>
    <row r="407" spans="1:44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</row>
    <row r="408" spans="1:44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</row>
    <row r="409" spans="1:44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</row>
    <row r="410" spans="1:44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</row>
    <row r="411" spans="1:44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</row>
    <row r="412" spans="1:44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</row>
    <row r="413" spans="1:44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</row>
    <row r="414" spans="1:44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</row>
    <row r="415" spans="1:44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</row>
    <row r="416" spans="1:44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</row>
    <row r="417" spans="1:44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</row>
    <row r="418" spans="1:44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</row>
    <row r="419" spans="1:44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</row>
    <row r="420" spans="1:44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</row>
    <row r="421" spans="1:44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</row>
    <row r="422" spans="1:44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</row>
    <row r="423" spans="1:44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</row>
    <row r="424" spans="1:44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</row>
    <row r="425" spans="1:44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</row>
    <row r="426" spans="1:44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</row>
    <row r="427" spans="1:44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</row>
    <row r="428" spans="1:44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</row>
    <row r="429" spans="1:44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</row>
    <row r="430" spans="1:44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</row>
    <row r="431" spans="1:44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</row>
    <row r="432" spans="1:44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</row>
    <row r="433" spans="1:44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</row>
    <row r="434" spans="1:44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</row>
    <row r="435" spans="1:44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</row>
    <row r="436" spans="1:44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</row>
    <row r="437" spans="1:44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</row>
    <row r="438" spans="1:44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</row>
    <row r="439" spans="1:44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</row>
    <row r="440" spans="1:44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</row>
    <row r="441" spans="1:44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</row>
    <row r="442" spans="1:44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</row>
    <row r="443" spans="1:44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</row>
    <row r="444" spans="1:44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</row>
    <row r="445" spans="1:44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</row>
    <row r="446" spans="1:44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</row>
    <row r="447" spans="1:44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</row>
    <row r="448" spans="1:44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</row>
    <row r="449" spans="1:44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</row>
    <row r="450" spans="1:44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</row>
    <row r="451" spans="1:44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</row>
    <row r="452" spans="1:44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</row>
    <row r="453" spans="1:44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</row>
    <row r="454" spans="1:44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</row>
    <row r="455" spans="1:44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</row>
    <row r="456" spans="1:44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</row>
    <row r="457" spans="1:44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</row>
    <row r="458" spans="1:44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</row>
    <row r="459" spans="1:44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</row>
    <row r="460" spans="1:44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</row>
    <row r="461" spans="1:44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</row>
    <row r="462" spans="1:44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</row>
    <row r="463" spans="1:44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</row>
    <row r="464" spans="1:44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</row>
    <row r="465" spans="1:44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</row>
    <row r="466" spans="1:44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</row>
    <row r="467" spans="1:44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</row>
    <row r="468" spans="1:44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</row>
    <row r="469" spans="1:44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</row>
    <row r="470" spans="1:44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</row>
    <row r="471" spans="1:44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</row>
    <row r="472" spans="1:44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</row>
    <row r="473" spans="1:44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</row>
    <row r="474" spans="1:44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</row>
    <row r="475" spans="1:44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</row>
    <row r="476" spans="1:44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</row>
    <row r="477" spans="1:44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</row>
    <row r="478" spans="1:44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</row>
    <row r="479" spans="1:44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</row>
    <row r="480" spans="1:44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</row>
    <row r="481" spans="1:44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</row>
    <row r="482" spans="1:44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</row>
    <row r="483" spans="1:44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</row>
    <row r="484" spans="1:44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</row>
    <row r="485" spans="1:44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</row>
    <row r="486" spans="1:44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</row>
    <row r="487" spans="1:44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</row>
    <row r="488" spans="1:44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</row>
    <row r="489" spans="1:44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</row>
    <row r="490" spans="1:44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</row>
    <row r="491" spans="1:44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</row>
    <row r="492" spans="1:44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</row>
    <row r="493" spans="1:44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</row>
    <row r="494" spans="1:44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</row>
    <row r="495" spans="1:44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</row>
    <row r="496" spans="1:44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</row>
    <row r="497" spans="1:44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</row>
    <row r="498" spans="1:44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</row>
    <row r="499" spans="1:44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</row>
    <row r="500" spans="1:44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</row>
    <row r="501" spans="1:44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</row>
    <row r="502" spans="1:44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</row>
    <row r="503" spans="1:44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</row>
    <row r="504" spans="1:44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</row>
    <row r="505" spans="1:44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</row>
    <row r="506" spans="1:44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</row>
    <row r="507" spans="1:44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</row>
    <row r="508" spans="1:44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</row>
    <row r="509" spans="1:44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</row>
    <row r="510" spans="1:44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</row>
    <row r="511" spans="1:44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</row>
    <row r="512" spans="1:44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</row>
    <row r="513" spans="1:44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</row>
    <row r="514" spans="1:44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</row>
    <row r="515" spans="1:44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</row>
    <row r="516" spans="1:44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</row>
    <row r="517" spans="1:44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</row>
    <row r="518" spans="1:44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</row>
    <row r="519" spans="1:44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</row>
    <row r="520" spans="1:44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</row>
    <row r="521" spans="1:44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</row>
    <row r="522" spans="1:44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</row>
    <row r="523" spans="1:44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</row>
    <row r="524" spans="1:44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</row>
    <row r="525" spans="1:44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</row>
    <row r="526" spans="1:44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</row>
    <row r="527" spans="1:44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</row>
    <row r="528" spans="1:44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</row>
    <row r="529" spans="1:44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</row>
    <row r="530" spans="1:44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</row>
    <row r="531" spans="1:44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</row>
    <row r="532" spans="1:44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</row>
    <row r="533" spans="1:44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</row>
    <row r="534" spans="1:44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</row>
    <row r="535" spans="1:44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</row>
    <row r="536" spans="1:44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</row>
    <row r="537" spans="1:44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</row>
    <row r="538" spans="1:44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</row>
    <row r="539" spans="1:44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</row>
    <row r="540" spans="1:44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</row>
    <row r="541" spans="1:44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</row>
    <row r="542" spans="1:44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</row>
    <row r="543" spans="1:44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</row>
    <row r="544" spans="1:44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</row>
    <row r="545" spans="1:44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</row>
    <row r="546" spans="1:44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</row>
    <row r="547" spans="1:44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</row>
    <row r="548" spans="1:44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</row>
    <row r="549" spans="1:44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</row>
    <row r="550" spans="1:44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</row>
    <row r="551" spans="1:44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</row>
    <row r="552" spans="1:44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</row>
    <row r="553" spans="1:44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</row>
    <row r="554" spans="1:44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</row>
    <row r="555" spans="1:44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</row>
    <row r="556" spans="1:44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</row>
    <row r="557" spans="1:44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</row>
    <row r="558" spans="1:44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</row>
    <row r="559" spans="1:44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</row>
    <row r="560" spans="1:44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</row>
    <row r="561" spans="1:44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</row>
    <row r="562" spans="1:44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</row>
    <row r="563" spans="1:44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</row>
    <row r="564" spans="1:44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</row>
    <row r="565" spans="1:44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</row>
    <row r="566" spans="1:44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</row>
    <row r="567" spans="1:44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</row>
    <row r="568" spans="1:44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</row>
    <row r="569" spans="1:44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</row>
    <row r="570" spans="1:44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</row>
    <row r="571" spans="1:44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</row>
    <row r="572" spans="1:44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</row>
    <row r="573" spans="1:44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</row>
    <row r="574" spans="1:44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</row>
    <row r="575" spans="1:44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</row>
    <row r="576" spans="1:44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</row>
    <row r="577" spans="1:44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</row>
    <row r="578" spans="1:44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</row>
    <row r="579" spans="1:44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</row>
    <row r="580" spans="1:44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</row>
    <row r="581" spans="1:44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</row>
    <row r="582" spans="1:44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</row>
    <row r="583" spans="1:44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</row>
    <row r="584" spans="1:44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</row>
    <row r="585" spans="1:44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</row>
    <row r="586" spans="1:44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</row>
    <row r="587" spans="1:44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</row>
    <row r="588" spans="1:44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</row>
    <row r="589" spans="1:44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</row>
    <row r="590" spans="1:44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</row>
    <row r="591" spans="1:44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</row>
    <row r="592" spans="1:44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</row>
    <row r="593" spans="1:44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</row>
    <row r="594" spans="1:44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</row>
    <row r="595" spans="1:44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</row>
    <row r="596" spans="1:44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</row>
    <row r="597" spans="1:44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</row>
    <row r="598" spans="1:44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</row>
    <row r="599" spans="1:44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</row>
    <row r="600" spans="1:44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</row>
    <row r="601" spans="1:44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</row>
    <row r="602" spans="1:44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</row>
    <row r="603" spans="1:44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</row>
    <row r="604" spans="1:44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</row>
    <row r="605" spans="1:44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</row>
    <row r="606" spans="1:44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</row>
    <row r="607" spans="1:44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</row>
    <row r="608" spans="1:44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</row>
    <row r="609" spans="1:44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</row>
    <row r="610" spans="1:44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</row>
    <row r="611" spans="1:44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</row>
    <row r="612" spans="1:44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</row>
    <row r="613" spans="1:44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</row>
    <row r="614" spans="1:44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</row>
    <row r="615" spans="1:44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</row>
    <row r="616" spans="1:44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</row>
    <row r="617" spans="1:44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</row>
    <row r="618" spans="1:44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</row>
    <row r="619" spans="1:44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</row>
    <row r="620" spans="1:44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</row>
    <row r="621" spans="1:44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</row>
    <row r="622" spans="1:44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</row>
    <row r="623" spans="1:44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</row>
    <row r="624" spans="1:44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</row>
    <row r="625" spans="1:44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</row>
    <row r="626" spans="1:44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</row>
    <row r="627" spans="1:44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</row>
    <row r="628" spans="1:44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</row>
    <row r="629" spans="1:44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</row>
    <row r="630" spans="1:44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</row>
    <row r="631" spans="1:44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</row>
    <row r="632" spans="1:44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</row>
    <row r="633" spans="1:44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</row>
    <row r="634" spans="1:44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</row>
    <row r="635" spans="1:44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</row>
    <row r="636" spans="1:44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</row>
    <row r="637" spans="1:44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</row>
    <row r="638" spans="1:44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</row>
    <row r="639" spans="1:44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</row>
    <row r="640" spans="1:44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</row>
    <row r="641" spans="1:44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</row>
    <row r="642" spans="1:44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</row>
    <row r="643" spans="1:44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</row>
    <row r="644" spans="1:44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</row>
    <row r="645" spans="1:44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</row>
    <row r="646" spans="1:44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</row>
    <row r="647" spans="1:44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</row>
    <row r="648" spans="1:44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</row>
    <row r="649" spans="1:44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</row>
    <row r="650" spans="1:44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</row>
    <row r="651" spans="1:44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</row>
    <row r="652" spans="1:44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</row>
    <row r="653" spans="1:44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</row>
    <row r="654" spans="1:44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</row>
    <row r="655" spans="1:44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</row>
    <row r="656" spans="1:44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</row>
    <row r="657" spans="1:44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</row>
    <row r="658" spans="1:44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</row>
    <row r="659" spans="1:44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</row>
    <row r="660" spans="1:44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</row>
    <row r="661" spans="1:44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</row>
    <row r="662" spans="1:44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</row>
    <row r="663" spans="1:44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</row>
    <row r="664" spans="1:44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</row>
    <row r="665" spans="1:44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</row>
    <row r="666" spans="1:44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</row>
    <row r="667" spans="1:44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</row>
    <row r="668" spans="1:44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</row>
    <row r="669" spans="1:44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</row>
    <row r="670" spans="1:44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</row>
    <row r="671" spans="1:44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</row>
    <row r="672" spans="1:44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</row>
    <row r="673" spans="1:44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</row>
    <row r="674" spans="1:44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</row>
    <row r="675" spans="1:44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</row>
    <row r="676" spans="1:44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</row>
    <row r="677" spans="1:44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</row>
    <row r="678" spans="1:44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</row>
    <row r="679" spans="1:44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</row>
    <row r="680" spans="1:44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</row>
    <row r="681" spans="1:44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</row>
    <row r="682" spans="1:44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</row>
    <row r="683" spans="1:44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</row>
    <row r="684" spans="1:44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</row>
    <row r="685" spans="1:44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</row>
    <row r="686" spans="1:44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</row>
    <row r="687" spans="1:44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</row>
    <row r="688" spans="1:44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</row>
    <row r="689" spans="1:44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</row>
    <row r="690" spans="1:44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</row>
    <row r="691" spans="1:44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</row>
    <row r="692" spans="1:44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</row>
    <row r="693" spans="1:44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</row>
    <row r="694" spans="1:44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</row>
    <row r="695" spans="1:44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</row>
    <row r="696" spans="1:44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</row>
    <row r="697" spans="1:44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</row>
    <row r="698" spans="1:44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</row>
    <row r="699" spans="1:44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</row>
    <row r="700" spans="1:44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</row>
    <row r="701" spans="1:44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</row>
    <row r="702" spans="1:44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</row>
    <row r="703" spans="1:44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</row>
    <row r="704" spans="1:44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</row>
    <row r="705" spans="1:44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</row>
    <row r="706" spans="1:44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</row>
    <row r="707" spans="1:44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</row>
    <row r="708" spans="1:44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</row>
    <row r="709" spans="1:44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</row>
    <row r="710" spans="1:44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</row>
    <row r="711" spans="1:44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</row>
    <row r="712" spans="1:44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</row>
    <row r="713" spans="1:44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</row>
    <row r="714" spans="1:44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</row>
    <row r="715" spans="1:44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</row>
    <row r="716" spans="1:44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</row>
    <row r="717" spans="1:44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</row>
    <row r="718" spans="1:44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</row>
    <row r="719" spans="1:44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</row>
    <row r="720" spans="1:44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</row>
    <row r="721" spans="1:44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</row>
    <row r="722" spans="1:44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</row>
    <row r="723" spans="1:44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</row>
    <row r="724" spans="1:44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</row>
    <row r="725" spans="1:44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</row>
    <row r="726" spans="1:44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</row>
    <row r="727" spans="1:44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</row>
    <row r="728" spans="1:44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</row>
    <row r="729" spans="1:44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</row>
    <row r="730" spans="1:44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</row>
    <row r="731" spans="1:44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</row>
    <row r="732" spans="1:44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</row>
    <row r="733" spans="1:44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</row>
    <row r="734" spans="1:44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</row>
    <row r="735" spans="1:44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</row>
    <row r="736" spans="1:44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</row>
    <row r="737" spans="1:44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</row>
    <row r="738" spans="1:44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</row>
    <row r="739" spans="1:44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</row>
    <row r="740" spans="1:44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</row>
    <row r="741" spans="1:44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</row>
    <row r="742" spans="1:44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</row>
    <row r="743" spans="1:44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</row>
    <row r="744" spans="1:44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</row>
    <row r="745" spans="1:44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</row>
    <row r="746" spans="1:44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</row>
    <row r="747" spans="1:44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</row>
    <row r="748" spans="1:44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</row>
    <row r="749" spans="1:44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</row>
    <row r="750" spans="1:44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</row>
    <row r="751" spans="1:44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</row>
    <row r="752" spans="1:44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</row>
    <row r="753" spans="1:44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</row>
    <row r="754" spans="1:44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</row>
    <row r="755" spans="1:44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</row>
    <row r="756" spans="1:44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</row>
    <row r="757" spans="1:44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</row>
    <row r="758" spans="1:44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</row>
    <row r="759" spans="1:44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</row>
    <row r="760" spans="1:44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</row>
    <row r="761" spans="1:44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</row>
    <row r="762" spans="1:44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</row>
    <row r="763" spans="1:44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</row>
    <row r="764" spans="1:44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</row>
    <row r="765" spans="1:44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</row>
    <row r="766" spans="1:44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</row>
    <row r="767" spans="1:44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</row>
    <row r="768" spans="1:44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</row>
    <row r="769" spans="1:44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</row>
    <row r="770" spans="1:44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</row>
    <row r="771" spans="1:44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</row>
    <row r="772" spans="1:44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</row>
    <row r="773" spans="1:44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</row>
    <row r="774" spans="1:44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</row>
    <row r="775" spans="1:44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</row>
    <row r="776" spans="1:44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</row>
    <row r="777" spans="1:44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</row>
    <row r="778" spans="1:44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</row>
    <row r="779" spans="1:44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</row>
    <row r="780" spans="1:44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</row>
    <row r="781" spans="1:44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</row>
    <row r="782" spans="1:44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</row>
    <row r="783" spans="1:44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</row>
    <row r="784" spans="1:44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</row>
    <row r="785" spans="1:44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</row>
    <row r="786" spans="1:44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</row>
    <row r="787" spans="1:44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</row>
    <row r="788" spans="1:44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</row>
    <row r="789" spans="1:44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</row>
    <row r="790" spans="1:44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</row>
    <row r="791" spans="1:44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</row>
    <row r="792" spans="1:44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</row>
    <row r="793" spans="1:44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</row>
    <row r="794" spans="1:44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</row>
    <row r="795" spans="1:44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</row>
    <row r="796" spans="1:44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</row>
    <row r="797" spans="1:44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</row>
    <row r="798" spans="1:44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</row>
    <row r="799" spans="1:44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</row>
    <row r="800" spans="1:44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</row>
    <row r="801" spans="1:44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</row>
    <row r="802" spans="1:44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</row>
    <row r="803" spans="1:44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</row>
    <row r="804" spans="1:44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</row>
    <row r="805" spans="1:44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</row>
    <row r="806" spans="1:44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</row>
    <row r="807" spans="1:44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</row>
    <row r="808" spans="1:44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</row>
    <row r="809" spans="1:44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</row>
    <row r="810" spans="1:44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</row>
    <row r="811" spans="1:44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</row>
    <row r="812" spans="1:44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</row>
    <row r="813" spans="1:44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</row>
    <row r="814" spans="1:44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</row>
    <row r="815" spans="1:44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</row>
    <row r="816" spans="1:44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</row>
    <row r="817" spans="1:44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</row>
    <row r="818" spans="1:44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</row>
    <row r="819" spans="1:44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</row>
    <row r="820" spans="1:44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</row>
    <row r="821" spans="1:44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</row>
    <row r="822" spans="1:44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</row>
    <row r="823" spans="1:44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</row>
    <row r="824" spans="1:44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</row>
    <row r="825" spans="1:44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</row>
    <row r="826" spans="1:44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</row>
    <row r="827" spans="1:44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</row>
    <row r="828" spans="1:44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</row>
    <row r="829" spans="1:44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</row>
    <row r="830" spans="1:44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</row>
    <row r="831" spans="1:44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</row>
    <row r="832" spans="1:44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</row>
    <row r="833" spans="1:44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</row>
    <row r="834" spans="1:44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</row>
    <row r="835" spans="1:44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</row>
    <row r="836" spans="1:44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</row>
    <row r="837" spans="1:44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</row>
    <row r="838" spans="1:44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</row>
    <row r="839" spans="1:44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</row>
    <row r="840" spans="1:44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</row>
    <row r="841" spans="1:44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</row>
    <row r="842" spans="1:44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</row>
    <row r="843" spans="1:44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</row>
    <row r="844" spans="1:44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</row>
    <row r="845" spans="1:44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</row>
    <row r="846" spans="1:44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</row>
    <row r="847" spans="1:44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</row>
    <row r="848" spans="1:44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</row>
    <row r="849" spans="1:44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</row>
    <row r="850" spans="1:44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</row>
    <row r="851" spans="1:44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</row>
    <row r="852" spans="1:44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</row>
    <row r="853" spans="1:44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</row>
    <row r="854" spans="1:44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</row>
    <row r="855" spans="1:44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</row>
    <row r="856" spans="1:44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</row>
    <row r="857" spans="1:44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</row>
    <row r="858" spans="1:44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</row>
    <row r="859" spans="1:44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</row>
    <row r="860" spans="1:44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</row>
    <row r="861" spans="1:44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</row>
    <row r="862" spans="1:44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</row>
    <row r="863" spans="1:44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</row>
    <row r="864" spans="1:44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</row>
    <row r="865" spans="1:44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</row>
    <row r="866" spans="1:44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</row>
    <row r="867" spans="1:44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</row>
    <row r="868" spans="1:44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</row>
    <row r="869" spans="1:44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</row>
    <row r="870" spans="1:44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</row>
    <row r="871" spans="1:44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</row>
    <row r="872" spans="1:44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</row>
    <row r="873" spans="1:44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</row>
    <row r="874" spans="1:44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</row>
    <row r="875" spans="1:44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</row>
    <row r="876" spans="1:44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</row>
    <row r="877" spans="1:44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</row>
    <row r="878" spans="1:44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</row>
    <row r="879" spans="1:44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</row>
    <row r="880" spans="1:44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</row>
    <row r="881" spans="1:44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</row>
    <row r="882" spans="1:44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</row>
    <row r="883" spans="1:44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</row>
    <row r="884" spans="1:44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</row>
    <row r="885" spans="1:44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</row>
    <row r="886" spans="1:44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</row>
    <row r="887" spans="1:44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</row>
    <row r="888" spans="1:44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</row>
    <row r="889" spans="1:44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</row>
    <row r="890" spans="1:44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</row>
    <row r="891" spans="1:44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</row>
    <row r="892" spans="1:44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</row>
    <row r="893" spans="1:44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</row>
    <row r="894" spans="1:44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</row>
    <row r="895" spans="1:44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</row>
    <row r="896" spans="1:44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</row>
    <row r="897" spans="1:44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</row>
    <row r="898" spans="1:44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</row>
    <row r="899" spans="1:44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</row>
    <row r="900" spans="1:44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</row>
    <row r="901" spans="1:44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</row>
    <row r="902" spans="1:44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</row>
    <row r="903" spans="1:44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</row>
    <row r="904" spans="1:44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</row>
    <row r="905" spans="1:44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</row>
    <row r="906" spans="1:44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</row>
    <row r="907" spans="1:44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</row>
    <row r="908" spans="1:44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</row>
    <row r="909" spans="1:44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</row>
    <row r="910" spans="1:44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</row>
    <row r="911" spans="1:44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</row>
    <row r="912" spans="1:44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</row>
    <row r="913" spans="1:44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</row>
    <row r="914" spans="1:44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</row>
    <row r="915" spans="1:44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</row>
    <row r="916" spans="1:44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</row>
    <row r="917" spans="1:44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</row>
    <row r="918" spans="1:44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</row>
    <row r="919" spans="1:44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</row>
    <row r="920" spans="1:44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</row>
    <row r="921" spans="1:44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</row>
    <row r="922" spans="1:44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</row>
    <row r="923" spans="1:44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</row>
    <row r="924" spans="1:44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</row>
    <row r="925" spans="1:44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</row>
    <row r="926" spans="1:44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</row>
    <row r="927" spans="1:44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</row>
    <row r="928" spans="1:44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</row>
    <row r="929" spans="1:44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</row>
    <row r="930" spans="1:44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</row>
    <row r="931" spans="1:44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</row>
    <row r="932" spans="1:44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</row>
    <row r="933" spans="1:44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</row>
    <row r="934" spans="1:44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</row>
    <row r="935" spans="1:44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</row>
    <row r="936" spans="1:44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</row>
    <row r="937" spans="1:44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</row>
    <row r="938" spans="1:44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</row>
    <row r="939" spans="1:44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</row>
    <row r="940" spans="1:44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</row>
    <row r="941" spans="1:44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</row>
    <row r="942" spans="1:44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</row>
    <row r="943" spans="1:44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</row>
    <row r="944" spans="1:44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</row>
    <row r="945" spans="1:44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</row>
    <row r="946" spans="1:44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</row>
    <row r="947" spans="1:44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</row>
    <row r="948" spans="1:44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</row>
    <row r="949" spans="1:44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</row>
    <row r="950" spans="1:44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</row>
    <row r="951" spans="1:44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</row>
    <row r="952" spans="1:44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</row>
    <row r="953" spans="1:44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</row>
    <row r="954" spans="1:44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</row>
    <row r="955" spans="1:44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</row>
    <row r="956" spans="1:44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</row>
    <row r="957" spans="1:44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</row>
    <row r="958" spans="1:44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</row>
    <row r="959" spans="1:44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</row>
    <row r="960" spans="1:44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</row>
    <row r="961" spans="1:44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</row>
    <row r="962" spans="1:44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</row>
    <row r="963" spans="1:44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</row>
    <row r="964" spans="1:44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</row>
    <row r="965" spans="1:44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</row>
    <row r="966" spans="1:44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</row>
    <row r="967" spans="1:44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</row>
    <row r="968" spans="1:44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</row>
    <row r="969" spans="1:44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</row>
    <row r="970" spans="1:44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</row>
    <row r="971" spans="1:44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</row>
    <row r="972" spans="1:44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</row>
    <row r="973" spans="1:44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</row>
    <row r="974" spans="1:44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</row>
    <row r="975" spans="1:44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</row>
    <row r="976" spans="1:44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</row>
    <row r="977" spans="1:44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</row>
    <row r="978" spans="1:44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</row>
    <row r="979" spans="1:44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</row>
    <row r="980" spans="1:44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</row>
    <row r="981" spans="1:44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</row>
    <row r="982" spans="1:44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</row>
    <row r="983" spans="1:44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</row>
    <row r="984" spans="1:44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</row>
    <row r="985" spans="1:44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</row>
    <row r="986" spans="1:44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</row>
    <row r="987" spans="1:44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</row>
    <row r="988" spans="1:44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</row>
    <row r="989" spans="1:44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</row>
    <row r="990" spans="1:44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</row>
    <row r="991" spans="1:44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</row>
    <row r="992" spans="1:44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</row>
    <row r="993" spans="1:44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</row>
    <row r="994" spans="1:44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</row>
    <row r="995" spans="1:44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</row>
    <row r="996" spans="1:44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</row>
    <row r="997" spans="1:44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</row>
    <row r="998" spans="1:44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</row>
    <row r="999" spans="1:44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</row>
    <row r="1000" spans="1:44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</row>
    <row r="1001" spans="1:44" x14ac:dyDescent="0.2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</row>
    <row r="1002" spans="1:44" x14ac:dyDescent="0.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</row>
    <row r="1003" spans="1:44" x14ac:dyDescent="0.2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</row>
    <row r="1004" spans="1:44" x14ac:dyDescent="0.2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</row>
    <row r="1005" spans="1:44" x14ac:dyDescent="0.2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</row>
    <row r="1006" spans="1:44" x14ac:dyDescent="0.2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</row>
    <row r="1007" spans="1:44" x14ac:dyDescent="0.2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</row>
    <row r="1008" spans="1:44" x14ac:dyDescent="0.2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</row>
    <row r="1009" spans="1:44" x14ac:dyDescent="0.2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</row>
    <row r="1010" spans="1:44" x14ac:dyDescent="0.2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</row>
    <row r="1011" spans="1:44" x14ac:dyDescent="0.2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</row>
    <row r="1012" spans="1:44" x14ac:dyDescent="0.2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</row>
    <row r="1013" spans="1:44" x14ac:dyDescent="0.2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</row>
    <row r="1014" spans="1:44" x14ac:dyDescent="0.2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</row>
    <row r="1015" spans="1:44" x14ac:dyDescent="0.2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</row>
    <row r="1016" spans="1:44" x14ac:dyDescent="0.2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</row>
    <row r="1017" spans="1:44" x14ac:dyDescent="0.2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</row>
    <row r="1018" spans="1:44" x14ac:dyDescent="0.2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</row>
    <row r="1019" spans="1:44" x14ac:dyDescent="0.2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</row>
    <row r="1020" spans="1:44" x14ac:dyDescent="0.2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</row>
    <row r="1021" spans="1:44" x14ac:dyDescent="0.2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</row>
    <row r="1022" spans="1:44" x14ac:dyDescent="0.2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</row>
    <row r="1023" spans="1:44" x14ac:dyDescent="0.2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</row>
    <row r="1024" spans="1:44" x14ac:dyDescent="0.2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</row>
    <row r="1025" spans="1:44" x14ac:dyDescent="0.2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</row>
    <row r="1026" spans="1:44" x14ac:dyDescent="0.2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</row>
    <row r="1027" spans="1:44" x14ac:dyDescent="0.2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</row>
    <row r="1028" spans="1:44" x14ac:dyDescent="0.2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</row>
    <row r="1029" spans="1:44" x14ac:dyDescent="0.2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</row>
    <row r="1030" spans="1:44" x14ac:dyDescent="0.2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</row>
    <row r="1031" spans="1:44" x14ac:dyDescent="0.2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</row>
    <row r="1032" spans="1:44" x14ac:dyDescent="0.2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</row>
    <row r="1033" spans="1:44" x14ac:dyDescent="0.2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</row>
    <row r="1034" spans="1:44" x14ac:dyDescent="0.2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</row>
    <row r="1035" spans="1:44" x14ac:dyDescent="0.2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</row>
    <row r="1036" spans="1:44" x14ac:dyDescent="0.2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</row>
    <row r="1037" spans="1:44" x14ac:dyDescent="0.2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</row>
    <row r="1038" spans="1:44" x14ac:dyDescent="0.2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</row>
    <row r="1039" spans="1:44" x14ac:dyDescent="0.2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</row>
    <row r="1040" spans="1:44" x14ac:dyDescent="0.2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</row>
    <row r="1041" spans="1:44" x14ac:dyDescent="0.2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</row>
    <row r="1042" spans="1:44" x14ac:dyDescent="0.2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</row>
    <row r="1043" spans="1:44" x14ac:dyDescent="0.2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</row>
    <row r="1044" spans="1:44" x14ac:dyDescent="0.2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</row>
    <row r="1045" spans="1:44" x14ac:dyDescent="0.2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</row>
    <row r="1046" spans="1:44" x14ac:dyDescent="0.2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</row>
    <row r="1047" spans="1:44" x14ac:dyDescent="0.2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</row>
    <row r="1048" spans="1:44" x14ac:dyDescent="0.2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</row>
    <row r="1049" spans="1:44" x14ac:dyDescent="0.2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</row>
    <row r="1050" spans="1:44" x14ac:dyDescent="0.2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</row>
    <row r="1051" spans="1:44" x14ac:dyDescent="0.2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</row>
    <row r="1052" spans="1:44" x14ac:dyDescent="0.2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</row>
    <row r="1053" spans="1:44" x14ac:dyDescent="0.2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</row>
    <row r="1054" spans="1:44" x14ac:dyDescent="0.2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</row>
    <row r="1055" spans="1:44" x14ac:dyDescent="0.2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</row>
    <row r="1056" spans="1:44" x14ac:dyDescent="0.2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</row>
    <row r="1057" spans="1:44" x14ac:dyDescent="0.2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</row>
    <row r="1058" spans="1:44" x14ac:dyDescent="0.2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</row>
    <row r="1059" spans="1:44" x14ac:dyDescent="0.2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</row>
    <row r="1060" spans="1:44" x14ac:dyDescent="0.2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</row>
    <row r="1061" spans="1:44" x14ac:dyDescent="0.2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</row>
    <row r="1062" spans="1:44" x14ac:dyDescent="0.2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</row>
    <row r="1063" spans="1:44" x14ac:dyDescent="0.2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</row>
    <row r="1064" spans="1:44" x14ac:dyDescent="0.2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</row>
    <row r="1065" spans="1:44" x14ac:dyDescent="0.2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</row>
    <row r="1066" spans="1:44" x14ac:dyDescent="0.2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</row>
    <row r="1067" spans="1:44" x14ac:dyDescent="0.2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</row>
    <row r="1068" spans="1:44" x14ac:dyDescent="0.2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</row>
    <row r="1069" spans="1:44" x14ac:dyDescent="0.2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</row>
    <row r="1070" spans="1:44" x14ac:dyDescent="0.2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</row>
    <row r="1071" spans="1:44" x14ac:dyDescent="0.2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</row>
    <row r="1072" spans="1:44" x14ac:dyDescent="0.2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</row>
    <row r="1073" spans="1:44" x14ac:dyDescent="0.2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</row>
    <row r="1074" spans="1:44" x14ac:dyDescent="0.2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</row>
    <row r="1075" spans="1:44" x14ac:dyDescent="0.2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</row>
    <row r="1076" spans="1:44" x14ac:dyDescent="0.2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</row>
    <row r="1077" spans="1:44" x14ac:dyDescent="0.2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</row>
    <row r="1078" spans="1:44" x14ac:dyDescent="0.2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</row>
    <row r="1079" spans="1:44" x14ac:dyDescent="0.2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</row>
    <row r="1080" spans="1:44" x14ac:dyDescent="0.2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</row>
    <row r="1081" spans="1:44" x14ac:dyDescent="0.2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</row>
    <row r="1082" spans="1:44" x14ac:dyDescent="0.2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</row>
    <row r="1083" spans="1:44" x14ac:dyDescent="0.2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</row>
    <row r="1084" spans="1:44" x14ac:dyDescent="0.2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</row>
    <row r="1085" spans="1:44" x14ac:dyDescent="0.2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</row>
    <row r="1086" spans="1:44" x14ac:dyDescent="0.2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</row>
    <row r="1087" spans="1:44" x14ac:dyDescent="0.2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</row>
    <row r="1088" spans="1:44" x14ac:dyDescent="0.2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</row>
    <row r="1089" spans="1:44" x14ac:dyDescent="0.2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</row>
    <row r="1090" spans="1:44" x14ac:dyDescent="0.2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</row>
    <row r="1091" spans="1:44" x14ac:dyDescent="0.2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</row>
    <row r="1092" spans="1:44" x14ac:dyDescent="0.2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</row>
    <row r="1093" spans="1:44" x14ac:dyDescent="0.2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</row>
    <row r="1094" spans="1:44" x14ac:dyDescent="0.2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</row>
    <row r="1095" spans="1:44" x14ac:dyDescent="0.2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</row>
    <row r="1096" spans="1:44" x14ac:dyDescent="0.2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</row>
    <row r="1097" spans="1:44" x14ac:dyDescent="0.2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</row>
    <row r="1098" spans="1:44" x14ac:dyDescent="0.2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</row>
    <row r="1099" spans="1:44" x14ac:dyDescent="0.2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</row>
    <row r="1100" spans="1:44" x14ac:dyDescent="0.2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</row>
    <row r="1101" spans="1:44" x14ac:dyDescent="0.2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</row>
    <row r="1102" spans="1:44" x14ac:dyDescent="0.2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</row>
    <row r="1103" spans="1:44" x14ac:dyDescent="0.2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</row>
    <row r="1104" spans="1:44" x14ac:dyDescent="0.2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</row>
    <row r="1105" spans="1:44" x14ac:dyDescent="0.2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</row>
    <row r="1106" spans="1:44" x14ac:dyDescent="0.2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</row>
    <row r="1107" spans="1:44" x14ac:dyDescent="0.2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</row>
    <row r="1108" spans="1:44" x14ac:dyDescent="0.2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</row>
    <row r="1109" spans="1:44" x14ac:dyDescent="0.2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</row>
    <row r="1110" spans="1:44" x14ac:dyDescent="0.2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</row>
    <row r="1111" spans="1:44" x14ac:dyDescent="0.2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</row>
    <row r="1112" spans="1:44" x14ac:dyDescent="0.2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</row>
    <row r="1113" spans="1:44" x14ac:dyDescent="0.2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</row>
    <row r="1114" spans="1:44" x14ac:dyDescent="0.2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</row>
    <row r="1115" spans="1:44" x14ac:dyDescent="0.2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</row>
    <row r="1116" spans="1:44" x14ac:dyDescent="0.2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</row>
    <row r="1117" spans="1:44" x14ac:dyDescent="0.2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</row>
    <row r="1118" spans="1:44" x14ac:dyDescent="0.2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</row>
    <row r="1119" spans="1:44" x14ac:dyDescent="0.2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</row>
    <row r="1120" spans="1:44" x14ac:dyDescent="0.2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</row>
    <row r="1121" spans="1:44" x14ac:dyDescent="0.2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</row>
    <row r="1122" spans="1:44" x14ac:dyDescent="0.2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</row>
    <row r="1123" spans="1:44" x14ac:dyDescent="0.2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</row>
    <row r="1124" spans="1:44" x14ac:dyDescent="0.2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</row>
    <row r="1125" spans="1:44" x14ac:dyDescent="0.2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</row>
    <row r="1126" spans="1:44" x14ac:dyDescent="0.2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</row>
    <row r="1127" spans="1:44" x14ac:dyDescent="0.2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</row>
    <row r="1128" spans="1:44" x14ac:dyDescent="0.2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</row>
    <row r="1129" spans="1:44" x14ac:dyDescent="0.2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</row>
    <row r="1130" spans="1:44" x14ac:dyDescent="0.2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</row>
    <row r="1131" spans="1:44" x14ac:dyDescent="0.2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</row>
    <row r="1132" spans="1:44" x14ac:dyDescent="0.2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</row>
    <row r="1133" spans="1:44" x14ac:dyDescent="0.2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</row>
    <row r="1134" spans="1:44" x14ac:dyDescent="0.2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</row>
    <row r="1135" spans="1:44" x14ac:dyDescent="0.2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</row>
    <row r="1136" spans="1:44" x14ac:dyDescent="0.2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</row>
    <row r="1137" spans="1:44" x14ac:dyDescent="0.2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</row>
    <row r="1138" spans="1:44" x14ac:dyDescent="0.2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</row>
    <row r="1139" spans="1:44" x14ac:dyDescent="0.2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</row>
    <row r="1140" spans="1:44" x14ac:dyDescent="0.2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</row>
    <row r="1141" spans="1:44" x14ac:dyDescent="0.2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</row>
    <row r="1142" spans="1:44" x14ac:dyDescent="0.2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</row>
    <row r="1143" spans="1:44" x14ac:dyDescent="0.2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</row>
    <row r="1144" spans="1:44" x14ac:dyDescent="0.2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</row>
    <row r="1145" spans="1:44" x14ac:dyDescent="0.2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</row>
    <row r="1146" spans="1:44" x14ac:dyDescent="0.2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</row>
    <row r="1147" spans="1:44" x14ac:dyDescent="0.2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</row>
    <row r="1148" spans="1:44" x14ac:dyDescent="0.2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</row>
    <row r="1149" spans="1:44" x14ac:dyDescent="0.2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</row>
    <row r="1150" spans="1:44" x14ac:dyDescent="0.2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</row>
    <row r="1151" spans="1:44" x14ac:dyDescent="0.2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</row>
    <row r="1152" spans="1:44" x14ac:dyDescent="0.2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</row>
    <row r="1153" spans="1:44" x14ac:dyDescent="0.2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</row>
    <row r="1154" spans="1:44" x14ac:dyDescent="0.2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</row>
    <row r="1155" spans="1:44" x14ac:dyDescent="0.2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</row>
    <row r="1156" spans="1:44" x14ac:dyDescent="0.2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</row>
    <row r="1157" spans="1:44" x14ac:dyDescent="0.2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</row>
    <row r="1158" spans="1:44" x14ac:dyDescent="0.2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</row>
    <row r="1159" spans="1:44" x14ac:dyDescent="0.2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</row>
    <row r="1160" spans="1:44" x14ac:dyDescent="0.2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</row>
    <row r="1161" spans="1:44" x14ac:dyDescent="0.2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</row>
    <row r="1162" spans="1:44" x14ac:dyDescent="0.2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</row>
    <row r="1163" spans="1:44" x14ac:dyDescent="0.2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</row>
    <row r="1164" spans="1:44" x14ac:dyDescent="0.2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</row>
    <row r="1165" spans="1:44" x14ac:dyDescent="0.2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</row>
    <row r="1166" spans="1:44" x14ac:dyDescent="0.2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</row>
    <row r="1167" spans="1:44" x14ac:dyDescent="0.2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</row>
    <row r="1168" spans="1:44" x14ac:dyDescent="0.2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</row>
    <row r="1169" spans="1:44" x14ac:dyDescent="0.2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</row>
    <row r="1170" spans="1:44" x14ac:dyDescent="0.2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</row>
    <row r="1171" spans="1:44" x14ac:dyDescent="0.2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</row>
    <row r="1172" spans="1:44" x14ac:dyDescent="0.2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</row>
    <row r="1173" spans="1:44" x14ac:dyDescent="0.2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</row>
    <row r="1174" spans="1:44" x14ac:dyDescent="0.2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</row>
    <row r="1175" spans="1:44" x14ac:dyDescent="0.2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</row>
    <row r="1176" spans="1:44" x14ac:dyDescent="0.2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</row>
    <row r="1177" spans="1:44" x14ac:dyDescent="0.2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</row>
    <row r="1178" spans="1:44" x14ac:dyDescent="0.2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</row>
    <row r="1179" spans="1:44" x14ac:dyDescent="0.2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</row>
    <row r="1180" spans="1:44" x14ac:dyDescent="0.2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</row>
    <row r="1181" spans="1:44" x14ac:dyDescent="0.2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</row>
    <row r="1182" spans="1:44" x14ac:dyDescent="0.2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</row>
    <row r="1183" spans="1:44" x14ac:dyDescent="0.2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</row>
    <row r="1184" spans="1:44" x14ac:dyDescent="0.2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</row>
    <row r="1185" spans="1:44" x14ac:dyDescent="0.2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</row>
    <row r="1186" spans="1:44" x14ac:dyDescent="0.2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</row>
    <row r="1187" spans="1:44" x14ac:dyDescent="0.2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</row>
    <row r="1188" spans="1:44" x14ac:dyDescent="0.2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</row>
    <row r="1189" spans="1:44" x14ac:dyDescent="0.2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</row>
    <row r="1190" spans="1:44" x14ac:dyDescent="0.2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</row>
    <row r="1191" spans="1:44" x14ac:dyDescent="0.2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</row>
    <row r="1192" spans="1:44" x14ac:dyDescent="0.2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</row>
    <row r="1193" spans="1:44" x14ac:dyDescent="0.2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</row>
    <row r="1194" spans="1:44" x14ac:dyDescent="0.2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</row>
    <row r="1195" spans="1:44" x14ac:dyDescent="0.2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</row>
    <row r="1196" spans="1:44" x14ac:dyDescent="0.2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</row>
    <row r="1197" spans="1:44" x14ac:dyDescent="0.2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</row>
    <row r="1198" spans="1:44" x14ac:dyDescent="0.2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</row>
    <row r="1199" spans="1:44" x14ac:dyDescent="0.2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</row>
    <row r="1200" spans="1:44" x14ac:dyDescent="0.2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</row>
    <row r="1201" spans="1:44" x14ac:dyDescent="0.2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</row>
    <row r="1202" spans="1:44" x14ac:dyDescent="0.2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</row>
    <row r="1203" spans="1:44" x14ac:dyDescent="0.2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</row>
    <row r="1204" spans="1:44" x14ac:dyDescent="0.2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</row>
    <row r="1205" spans="1:44" x14ac:dyDescent="0.2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</row>
    <row r="1206" spans="1:44" x14ac:dyDescent="0.2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</row>
    <row r="1207" spans="1:44" x14ac:dyDescent="0.2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</row>
    <row r="1208" spans="1:44" x14ac:dyDescent="0.2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</row>
    <row r="1209" spans="1:44" x14ac:dyDescent="0.2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</row>
    <row r="1210" spans="1:44" x14ac:dyDescent="0.2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</row>
    <row r="1211" spans="1:44" x14ac:dyDescent="0.2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</row>
    <row r="1212" spans="1:44" x14ac:dyDescent="0.2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</row>
    <row r="1213" spans="1:44" x14ac:dyDescent="0.2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</row>
    <row r="1214" spans="1:44" x14ac:dyDescent="0.2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</row>
    <row r="1215" spans="1:44" x14ac:dyDescent="0.2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</row>
    <row r="1216" spans="1:44" x14ac:dyDescent="0.2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</row>
    <row r="1217" spans="1:44" x14ac:dyDescent="0.2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</row>
    <row r="1218" spans="1:44" x14ac:dyDescent="0.2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</row>
    <row r="1219" spans="1:44" x14ac:dyDescent="0.2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</row>
    <row r="1220" spans="1:44" x14ac:dyDescent="0.2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</row>
    <row r="1221" spans="1:44" x14ac:dyDescent="0.2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</row>
    <row r="1222" spans="1:44" x14ac:dyDescent="0.2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</row>
    <row r="1223" spans="1:44" x14ac:dyDescent="0.2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</row>
    <row r="1224" spans="1:44" x14ac:dyDescent="0.2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</row>
    <row r="1225" spans="1:44" x14ac:dyDescent="0.2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</row>
    <row r="1226" spans="1:44" x14ac:dyDescent="0.2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</row>
    <row r="1227" spans="1:44" x14ac:dyDescent="0.2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</row>
    <row r="1228" spans="1:44" x14ac:dyDescent="0.2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</row>
    <row r="1229" spans="1:44" x14ac:dyDescent="0.2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</row>
    <row r="1230" spans="1:44" x14ac:dyDescent="0.2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</row>
    <row r="1231" spans="1:44" x14ac:dyDescent="0.2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</row>
    <row r="1232" spans="1:44" x14ac:dyDescent="0.2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</row>
    <row r="1233" spans="1:44" x14ac:dyDescent="0.2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</row>
    <row r="1234" spans="1:44" x14ac:dyDescent="0.2">
      <c r="A1234" s="8"/>
      <c r="B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</row>
    <row r="1235" spans="1:44" x14ac:dyDescent="0.2">
      <c r="A1235" s="8"/>
      <c r="B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</row>
    <row r="1236" spans="1:44" x14ac:dyDescent="0.2">
      <c r="A1236" s="8"/>
      <c r="B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</row>
    <row r="1237" spans="1:44" x14ac:dyDescent="0.2">
      <c r="A1237" s="8"/>
      <c r="B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</row>
    <row r="1238" spans="1:44" x14ac:dyDescent="0.2">
      <c r="A1238" s="8"/>
      <c r="B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</row>
    <row r="1239" spans="1:44" x14ac:dyDescent="0.2">
      <c r="A1239" s="8"/>
      <c r="B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</row>
    <row r="1240" spans="1:44" x14ac:dyDescent="0.2">
      <c r="B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8"/>
      <c r="AO1240" s="8"/>
      <c r="AP1240" s="8"/>
      <c r="AQ1240" s="8"/>
      <c r="AR1240" s="8"/>
    </row>
  </sheetData>
  <mergeCells count="18">
    <mergeCell ref="AF8:AJ8"/>
    <mergeCell ref="B8:F8"/>
    <mergeCell ref="G8:K8"/>
    <mergeCell ref="L8:P8"/>
    <mergeCell ref="Q8:U8"/>
    <mergeCell ref="V8:Z8"/>
    <mergeCell ref="AA8:AE8"/>
    <mergeCell ref="A59:I59"/>
    <mergeCell ref="A60:B60"/>
    <mergeCell ref="A61:B61"/>
    <mergeCell ref="A62:B62"/>
    <mergeCell ref="K60:N60"/>
    <mergeCell ref="A6:Z6"/>
    <mergeCell ref="A1:Z1"/>
    <mergeCell ref="A2:Z2"/>
    <mergeCell ref="A3:Z3"/>
    <mergeCell ref="A4:Z4"/>
    <mergeCell ref="A5:Z5"/>
  </mergeCells>
  <pageMargins left="0.23622047244094491" right="0.23622047244094491" top="0.23622047244094491" bottom="0" header="0.31496062992125984" footer="0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H238"/>
  <sheetViews>
    <sheetView view="pageBreakPreview" topLeftCell="A40" zoomScaleSheetLayoutView="100" workbookViewId="0">
      <selection activeCell="B36" sqref="B36"/>
    </sheetView>
  </sheetViews>
  <sheetFormatPr defaultRowHeight="15" x14ac:dyDescent="0.25"/>
  <cols>
    <col min="1" max="1" width="15.28515625" customWidth="1"/>
    <col min="2" max="2" width="9.7109375" customWidth="1"/>
    <col min="3" max="3" width="7.42578125" customWidth="1"/>
    <col min="4" max="4" width="11.42578125" customWidth="1"/>
    <col min="5" max="5" width="12.7109375" customWidth="1"/>
    <col min="6" max="6" width="9.5703125" bestFit="1" customWidth="1"/>
    <col min="7" max="7" width="9.140625" customWidth="1"/>
    <col min="8" max="8" width="6.7109375" customWidth="1"/>
    <col min="9" max="9" width="10.85546875" bestFit="1" customWidth="1"/>
    <col min="10" max="10" width="13.85546875" customWidth="1"/>
    <col min="11" max="11" width="9.5703125" bestFit="1" customWidth="1"/>
    <col min="12" max="12" width="9.140625" customWidth="1"/>
    <col min="13" max="13" width="7.28515625" customWidth="1"/>
    <col min="14" max="14" width="12.42578125" customWidth="1"/>
    <col min="15" max="15" width="13.140625" customWidth="1"/>
    <col min="16" max="16" width="9.5703125" bestFit="1" customWidth="1"/>
    <col min="17" max="17" width="8.85546875" customWidth="1"/>
    <col min="18" max="18" width="6.7109375" customWidth="1"/>
    <col min="19" max="19" width="11.28515625" customWidth="1"/>
    <col min="20" max="20" width="13.85546875" customWidth="1"/>
    <col min="21" max="21" width="11.7109375" customWidth="1"/>
    <col min="22" max="22" width="9" customWidth="1"/>
    <col min="23" max="23" width="6.140625" customWidth="1"/>
    <col min="24" max="24" width="10.28515625" customWidth="1"/>
    <col min="25" max="25" width="13.85546875" customWidth="1"/>
    <col min="26" max="26" width="10.28515625" customWidth="1"/>
    <col min="27" max="27" width="9.42578125" customWidth="1"/>
    <col min="28" max="28" width="7" customWidth="1"/>
    <col min="29" max="29" width="10.85546875" customWidth="1"/>
    <col min="30" max="30" width="13.85546875" customWidth="1"/>
    <col min="31" max="31" width="9.5703125" bestFit="1" customWidth="1"/>
    <col min="32" max="32" width="8.85546875" customWidth="1"/>
    <col min="33" max="33" width="7.85546875" customWidth="1"/>
    <col min="34" max="34" width="10.5703125" customWidth="1"/>
    <col min="35" max="35" width="13.85546875" customWidth="1"/>
    <col min="36" max="36" width="9.5703125" bestFit="1" customWidth="1"/>
    <col min="37" max="37" width="8.85546875" customWidth="1"/>
    <col min="38" max="38" width="7.85546875" customWidth="1"/>
    <col min="39" max="39" width="10.7109375" bestFit="1" customWidth="1"/>
    <col min="40" max="40" width="12.5703125" customWidth="1"/>
    <col min="41" max="41" width="9.5703125" bestFit="1" customWidth="1"/>
  </cols>
  <sheetData>
    <row r="1" spans="1:41" ht="18" x14ac:dyDescent="0.25">
      <c r="A1" s="317" t="s">
        <v>0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</row>
    <row r="2" spans="1:41" x14ac:dyDescent="0.25">
      <c r="A2" s="316" t="s">
        <v>1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</row>
    <row r="3" spans="1:41" x14ac:dyDescent="0.25">
      <c r="A3" s="315" t="s">
        <v>2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315"/>
    </row>
    <row r="4" spans="1:41" x14ac:dyDescent="0.25">
      <c r="A4" s="313" t="s">
        <v>166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</row>
    <row r="5" spans="1:41" x14ac:dyDescent="0.25">
      <c r="A5" s="319" t="s">
        <v>169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</row>
    <row r="6" spans="1:41" x14ac:dyDescent="0.25">
      <c r="A6" s="318" t="s">
        <v>3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 t="s">
        <v>56</v>
      </c>
    </row>
    <row r="7" spans="1:41" s="38" customFormat="1" ht="12.75" thickBot="1" x14ac:dyDescent="0.25">
      <c r="A7" s="15"/>
      <c r="B7" s="15"/>
      <c r="C7" s="15"/>
      <c r="D7" s="37"/>
      <c r="E7" s="15"/>
      <c r="F7" s="15"/>
      <c r="G7" s="15"/>
      <c r="H7" s="15"/>
      <c r="I7" s="37"/>
      <c r="J7" s="15"/>
      <c r="K7" s="15"/>
      <c r="L7" s="15"/>
      <c r="M7" s="15"/>
      <c r="N7" s="15"/>
      <c r="O7" s="15"/>
      <c r="P7" s="15"/>
      <c r="Q7" s="15"/>
      <c r="R7" s="15"/>
      <c r="S7" s="37"/>
      <c r="T7" s="15"/>
      <c r="U7" s="115"/>
      <c r="V7" s="15"/>
      <c r="W7" s="15"/>
      <c r="X7" s="37"/>
      <c r="Y7" s="15"/>
      <c r="Z7" s="15"/>
      <c r="AA7" s="15"/>
      <c r="AB7" s="33"/>
      <c r="AC7" s="32"/>
      <c r="AE7" s="117"/>
      <c r="AF7" s="15"/>
      <c r="AG7" s="33"/>
      <c r="AH7" s="32"/>
      <c r="AK7" s="32"/>
      <c r="AL7" s="189"/>
      <c r="AM7" s="32"/>
      <c r="AO7" s="117"/>
    </row>
    <row r="8" spans="1:41" ht="15.75" thickBot="1" x14ac:dyDescent="0.3">
      <c r="A8" s="52"/>
      <c r="B8" s="330" t="s">
        <v>58</v>
      </c>
      <c r="C8" s="331"/>
      <c r="D8" s="331"/>
      <c r="E8" s="331"/>
      <c r="F8" s="332"/>
      <c r="G8" s="333" t="s">
        <v>103</v>
      </c>
      <c r="H8" s="334"/>
      <c r="I8" s="334"/>
      <c r="J8" s="334"/>
      <c r="K8" s="335"/>
      <c r="L8" s="330" t="s">
        <v>60</v>
      </c>
      <c r="M8" s="331"/>
      <c r="N8" s="331"/>
      <c r="O8" s="331"/>
      <c r="P8" s="332"/>
      <c r="Q8" s="333" t="s">
        <v>61</v>
      </c>
      <c r="R8" s="334"/>
      <c r="S8" s="334"/>
      <c r="T8" s="334"/>
      <c r="U8" s="335"/>
      <c r="V8" s="330" t="s">
        <v>62</v>
      </c>
      <c r="W8" s="331"/>
      <c r="X8" s="331"/>
      <c r="Y8" s="331"/>
      <c r="Z8" s="332"/>
      <c r="AA8" s="333" t="s">
        <v>63</v>
      </c>
      <c r="AB8" s="334"/>
      <c r="AC8" s="334"/>
      <c r="AD8" s="334"/>
      <c r="AE8" s="335"/>
      <c r="AF8" s="330" t="s">
        <v>64</v>
      </c>
      <c r="AG8" s="331"/>
      <c r="AH8" s="331"/>
      <c r="AI8" s="331"/>
      <c r="AJ8" s="332"/>
      <c r="AK8" s="333" t="s">
        <v>142</v>
      </c>
      <c r="AL8" s="334"/>
      <c r="AM8" s="334"/>
      <c r="AN8" s="334"/>
      <c r="AO8" s="335"/>
    </row>
    <row r="9" spans="1:41" ht="15.75" thickBot="1" x14ac:dyDescent="0.3">
      <c r="A9" s="29"/>
      <c r="B9" s="46" t="s">
        <v>10</v>
      </c>
      <c r="C9" s="50" t="s">
        <v>11</v>
      </c>
      <c r="D9" s="50" t="s">
        <v>57</v>
      </c>
      <c r="E9" s="50" t="s">
        <v>105</v>
      </c>
      <c r="F9" s="47" t="s">
        <v>12</v>
      </c>
      <c r="G9" s="46" t="s">
        <v>10</v>
      </c>
      <c r="H9" s="50" t="s">
        <v>11</v>
      </c>
      <c r="I9" s="50" t="s">
        <v>57</v>
      </c>
      <c r="J9" s="50" t="s">
        <v>105</v>
      </c>
      <c r="K9" s="108" t="s">
        <v>12</v>
      </c>
      <c r="L9" s="46" t="s">
        <v>10</v>
      </c>
      <c r="M9" s="50" t="s">
        <v>11</v>
      </c>
      <c r="N9" s="50" t="s">
        <v>57</v>
      </c>
      <c r="O9" s="50" t="s">
        <v>105</v>
      </c>
      <c r="P9" s="47" t="s">
        <v>12</v>
      </c>
      <c r="Q9" s="46" t="s">
        <v>10</v>
      </c>
      <c r="R9" s="50" t="s">
        <v>11</v>
      </c>
      <c r="S9" s="50" t="s">
        <v>57</v>
      </c>
      <c r="T9" s="50" t="s">
        <v>105</v>
      </c>
      <c r="U9" s="108" t="s">
        <v>12</v>
      </c>
      <c r="V9" s="46" t="s">
        <v>10</v>
      </c>
      <c r="W9" s="50" t="s">
        <v>11</v>
      </c>
      <c r="X9" s="50" t="s">
        <v>57</v>
      </c>
      <c r="Y9" s="50" t="s">
        <v>105</v>
      </c>
      <c r="Z9" s="47" t="s">
        <v>12</v>
      </c>
      <c r="AA9" s="46" t="s">
        <v>10</v>
      </c>
      <c r="AB9" s="50" t="s">
        <v>11</v>
      </c>
      <c r="AC9" s="50" t="s">
        <v>57</v>
      </c>
      <c r="AD9" s="50" t="s">
        <v>105</v>
      </c>
      <c r="AE9" s="108" t="s">
        <v>12</v>
      </c>
      <c r="AF9" s="46" t="s">
        <v>10</v>
      </c>
      <c r="AG9" s="50" t="s">
        <v>11</v>
      </c>
      <c r="AH9" s="50" t="s">
        <v>57</v>
      </c>
      <c r="AI9" s="50" t="s">
        <v>105</v>
      </c>
      <c r="AJ9" s="47" t="s">
        <v>12</v>
      </c>
      <c r="AK9" s="46" t="s">
        <v>10</v>
      </c>
      <c r="AL9" s="50" t="s">
        <v>11</v>
      </c>
      <c r="AM9" s="50" t="s">
        <v>57</v>
      </c>
      <c r="AN9" s="50" t="s">
        <v>105</v>
      </c>
      <c r="AO9" s="108" t="s">
        <v>12</v>
      </c>
    </row>
    <row r="10" spans="1:41" ht="15.75" thickBot="1" x14ac:dyDescent="0.3">
      <c r="A10" s="127" t="s">
        <v>13</v>
      </c>
      <c r="B10" s="52"/>
      <c r="C10" s="53"/>
      <c r="D10" s="53"/>
      <c r="E10" s="53"/>
      <c r="F10" s="54"/>
      <c r="G10" s="52"/>
      <c r="H10" s="53"/>
      <c r="I10" s="53"/>
      <c r="J10" s="53"/>
      <c r="K10" s="281"/>
      <c r="L10" s="52"/>
      <c r="M10" s="53"/>
      <c r="N10" s="53"/>
      <c r="O10" s="53"/>
      <c r="P10" s="281"/>
      <c r="Q10" s="52"/>
      <c r="R10" s="53"/>
      <c r="S10" s="53"/>
      <c r="T10" s="53"/>
      <c r="U10" s="281"/>
      <c r="V10" s="52"/>
      <c r="W10" s="53"/>
      <c r="X10" s="53"/>
      <c r="Y10" s="53"/>
      <c r="Z10" s="54"/>
      <c r="AA10" s="52"/>
      <c r="AB10" s="53"/>
      <c r="AC10" s="53"/>
      <c r="AD10" s="53"/>
      <c r="AE10" s="281"/>
      <c r="AF10" s="52"/>
      <c r="AG10" s="53"/>
      <c r="AH10" s="53"/>
      <c r="AI10" s="53"/>
      <c r="AJ10" s="54"/>
      <c r="AK10" s="52"/>
      <c r="AL10" s="53"/>
      <c r="AM10" s="53"/>
      <c r="AN10" s="53"/>
      <c r="AO10" s="281"/>
    </row>
    <row r="11" spans="1:41" x14ac:dyDescent="0.25">
      <c r="A11" s="125" t="s">
        <v>14</v>
      </c>
      <c r="B11" s="299">
        <v>138980</v>
      </c>
      <c r="C11" s="53">
        <v>1000</v>
      </c>
      <c r="D11" s="176">
        <v>3127.5</v>
      </c>
      <c r="E11" s="39">
        <f>(B11-C11+D11)*18%</f>
        <v>25399.35</v>
      </c>
      <c r="F11" s="281">
        <f>B11-C11+D11+E11</f>
        <v>166506.85</v>
      </c>
      <c r="G11" s="300">
        <v>138470</v>
      </c>
      <c r="H11" s="53">
        <v>1000</v>
      </c>
      <c r="I11" s="176">
        <v>2192.4</v>
      </c>
      <c r="J11" s="39">
        <f>(G11-H11+I11)*18%</f>
        <v>25139.231999999996</v>
      </c>
      <c r="K11" s="281">
        <f>G11-H11+I11+J11</f>
        <v>164801.63199999998</v>
      </c>
      <c r="L11" s="300">
        <v>138710</v>
      </c>
      <c r="M11" s="53">
        <v>1000</v>
      </c>
      <c r="N11" s="167">
        <v>2839.5</v>
      </c>
      <c r="O11" s="39">
        <f>(L11-M11+N11)*18%</f>
        <v>25298.91</v>
      </c>
      <c r="P11" s="281">
        <f>L11-M11+N11+O11</f>
        <v>165848.41</v>
      </c>
      <c r="Q11" s="300">
        <v>138710</v>
      </c>
      <c r="R11" s="53">
        <v>1000</v>
      </c>
      <c r="S11" s="192">
        <v>3048.75</v>
      </c>
      <c r="T11" s="39">
        <f>(Q11-R11+S11)*18%</f>
        <v>25336.575000000001</v>
      </c>
      <c r="U11" s="281">
        <f>Q11-R11+S11+T11</f>
        <v>166095.32500000001</v>
      </c>
      <c r="V11" s="300">
        <v>139390</v>
      </c>
      <c r="W11" s="53">
        <v>1000</v>
      </c>
      <c r="X11" s="176">
        <v>2545.92</v>
      </c>
      <c r="Y11" s="39">
        <f>(V11-W11+X11)*18%</f>
        <v>25368.465600000003</v>
      </c>
      <c r="Z11" s="281">
        <f>V11-W11+X11+Y11</f>
        <v>166304.38560000001</v>
      </c>
      <c r="AA11" s="300">
        <v>138810</v>
      </c>
      <c r="AB11" s="53">
        <v>1000</v>
      </c>
      <c r="AC11" s="167">
        <v>3377.25</v>
      </c>
      <c r="AD11" s="39">
        <f>(AA11-AB11+AC11)*18%</f>
        <v>25413.704999999998</v>
      </c>
      <c r="AE11" s="281">
        <f>AA11-AB11+AC11+AD11</f>
        <v>166600.95499999999</v>
      </c>
      <c r="AF11" s="300">
        <v>139860</v>
      </c>
      <c r="AG11" s="53">
        <v>1000</v>
      </c>
      <c r="AH11" s="167">
        <v>2607.75</v>
      </c>
      <c r="AI11" s="39">
        <f>(AF11-AG11+AH11)*18%</f>
        <v>25464.195</v>
      </c>
      <c r="AJ11" s="281">
        <f t="shared" ref="AJ11:AJ56" si="0">AF11-AG11+AH11+AI11</f>
        <v>166931.94500000001</v>
      </c>
      <c r="AK11" s="300">
        <v>140720</v>
      </c>
      <c r="AL11" s="53">
        <v>1000</v>
      </c>
      <c r="AM11" s="193">
        <v>1201.2</v>
      </c>
      <c r="AN11" s="39">
        <f>(AK11-AL11+AM11)*18%</f>
        <v>25365.816000000003</v>
      </c>
      <c r="AO11" s="281">
        <f t="shared" ref="AO11:AO56" si="1">AK11-AL11+AM11+AN11</f>
        <v>166287.016</v>
      </c>
    </row>
    <row r="12" spans="1:41" x14ac:dyDescent="0.25">
      <c r="A12" s="125" t="s">
        <v>15</v>
      </c>
      <c r="B12" s="283">
        <v>138980</v>
      </c>
      <c r="C12" s="55">
        <v>1000</v>
      </c>
      <c r="D12" s="252">
        <v>3127.5</v>
      </c>
      <c r="E12" s="6">
        <f>(B12-C12+D12)*18%</f>
        <v>25399.35</v>
      </c>
      <c r="F12" s="111">
        <f>B12-C12+D12+E12</f>
        <v>166506.85</v>
      </c>
      <c r="G12" s="291">
        <v>138470</v>
      </c>
      <c r="H12" s="55">
        <v>1000</v>
      </c>
      <c r="I12" s="252">
        <v>2192.4</v>
      </c>
      <c r="J12" s="6">
        <f t="shared" ref="J12:J56" si="2">(G12-H12+I12)*18%</f>
        <v>25139.231999999996</v>
      </c>
      <c r="K12" s="111">
        <f t="shared" ref="K12:K56" si="3">G12-H12+I12+J12</f>
        <v>164801.63199999998</v>
      </c>
      <c r="L12" s="291">
        <v>138710</v>
      </c>
      <c r="M12" s="55">
        <v>1000</v>
      </c>
      <c r="N12" s="254">
        <v>2839.5</v>
      </c>
      <c r="O12" s="6">
        <f t="shared" ref="O12:O56" si="4">(L12-M12+N12)*18%</f>
        <v>25298.91</v>
      </c>
      <c r="P12" s="111">
        <f t="shared" ref="P12:P56" si="5">L12-M12+N12+O12</f>
        <v>165848.41</v>
      </c>
      <c r="Q12" s="291">
        <v>138710</v>
      </c>
      <c r="R12" s="55">
        <v>1000</v>
      </c>
      <c r="S12" s="255">
        <v>3048.75</v>
      </c>
      <c r="T12" s="6">
        <f t="shared" ref="T12:T56" si="6">(Q12-R12+S12)*18%</f>
        <v>25336.575000000001</v>
      </c>
      <c r="U12" s="111">
        <f t="shared" ref="U12:U56" si="7">Q12-R12+S12+T12</f>
        <v>166095.32500000001</v>
      </c>
      <c r="V12" s="291">
        <v>139390</v>
      </c>
      <c r="W12" s="55">
        <v>1000</v>
      </c>
      <c r="X12" s="252">
        <v>2545.92</v>
      </c>
      <c r="Y12" s="6">
        <f t="shared" ref="Y12:Y56" si="8">(V12-W12+X12)*18%</f>
        <v>25368.465600000003</v>
      </c>
      <c r="Z12" s="111">
        <f t="shared" ref="Z12:Z56" si="9">V12-W12+X12+Y12</f>
        <v>166304.38560000001</v>
      </c>
      <c r="AA12" s="291">
        <v>138810</v>
      </c>
      <c r="AB12" s="55">
        <v>1000</v>
      </c>
      <c r="AC12" s="254">
        <v>3377.25</v>
      </c>
      <c r="AD12" s="6">
        <f t="shared" ref="AD12:AD55" si="10">(AA12-AB12+AC12)*18%</f>
        <v>25413.704999999998</v>
      </c>
      <c r="AE12" s="111">
        <f t="shared" ref="AE12:AE55" si="11">AA12-AB12+AC12+AD12</f>
        <v>166600.95499999999</v>
      </c>
      <c r="AF12" s="291">
        <v>139860</v>
      </c>
      <c r="AG12" s="55">
        <v>1000</v>
      </c>
      <c r="AH12" s="254">
        <v>2607.75</v>
      </c>
      <c r="AI12" s="6">
        <f t="shared" ref="AI12:AI56" si="12">(AF12-AG12+AH12)*18%</f>
        <v>25464.195</v>
      </c>
      <c r="AJ12" s="111">
        <f t="shared" si="0"/>
        <v>166931.94500000001</v>
      </c>
      <c r="AK12" s="291">
        <v>140720</v>
      </c>
      <c r="AL12" s="55">
        <v>1000</v>
      </c>
      <c r="AM12" s="182">
        <v>1201.2</v>
      </c>
      <c r="AN12" s="6">
        <f t="shared" ref="AN12:AN56" si="13">(AK12-AL12+AM12)*18%</f>
        <v>25365.816000000003</v>
      </c>
      <c r="AO12" s="111">
        <f t="shared" si="1"/>
        <v>166287.016</v>
      </c>
    </row>
    <row r="13" spans="1:41" ht="15.75" thickBot="1" x14ac:dyDescent="0.3">
      <c r="A13" s="126" t="s">
        <v>16</v>
      </c>
      <c r="B13" s="283">
        <v>141140</v>
      </c>
      <c r="C13" s="1">
        <v>1000</v>
      </c>
      <c r="D13" s="173">
        <v>3127.5</v>
      </c>
      <c r="E13" s="2">
        <f t="shared" ref="E13:E56" si="14">(B13-C13+D13)*18%</f>
        <v>25788.149999999998</v>
      </c>
      <c r="F13" s="110">
        <f t="shared" ref="F13:F56" si="15">B13-C13+D13+E13</f>
        <v>169055.65</v>
      </c>
      <c r="G13" s="291">
        <v>142040</v>
      </c>
      <c r="H13" s="1">
        <v>1000</v>
      </c>
      <c r="I13" s="173">
        <v>2192.4</v>
      </c>
      <c r="J13" s="2">
        <f t="shared" si="2"/>
        <v>25781.831999999999</v>
      </c>
      <c r="K13" s="110">
        <f t="shared" si="3"/>
        <v>169014.23199999999</v>
      </c>
      <c r="L13" s="291">
        <v>141490</v>
      </c>
      <c r="M13" s="1">
        <v>1000</v>
      </c>
      <c r="N13" s="165">
        <v>2839.5</v>
      </c>
      <c r="O13" s="2">
        <f t="shared" si="4"/>
        <v>25799.309999999998</v>
      </c>
      <c r="P13" s="110">
        <f t="shared" si="5"/>
        <v>169128.81</v>
      </c>
      <c r="Q13" s="291">
        <v>141490</v>
      </c>
      <c r="R13" s="1">
        <v>1000</v>
      </c>
      <c r="S13" s="190">
        <v>3048.75</v>
      </c>
      <c r="T13" s="2">
        <f t="shared" si="6"/>
        <v>25836.974999999999</v>
      </c>
      <c r="U13" s="110">
        <f t="shared" si="7"/>
        <v>169375.72500000001</v>
      </c>
      <c r="V13" s="291">
        <v>141590</v>
      </c>
      <c r="W13" s="1">
        <v>1000</v>
      </c>
      <c r="X13" s="173">
        <v>2545.92</v>
      </c>
      <c r="Y13" s="2">
        <f t="shared" si="8"/>
        <v>25764.4656</v>
      </c>
      <c r="Z13" s="110">
        <f t="shared" si="9"/>
        <v>168900.38560000001</v>
      </c>
      <c r="AA13" s="291">
        <v>141030</v>
      </c>
      <c r="AB13" s="1">
        <v>1000</v>
      </c>
      <c r="AC13" s="165">
        <v>3377.25</v>
      </c>
      <c r="AD13" s="2">
        <f t="shared" si="10"/>
        <v>25813.305</v>
      </c>
      <c r="AE13" s="110">
        <f t="shared" si="11"/>
        <v>169220.55499999999</v>
      </c>
      <c r="AF13" s="291">
        <v>143110</v>
      </c>
      <c r="AG13" s="1">
        <v>1000</v>
      </c>
      <c r="AH13" s="165">
        <v>2607.75</v>
      </c>
      <c r="AI13" s="2">
        <f t="shared" si="12"/>
        <v>26049.195</v>
      </c>
      <c r="AJ13" s="110">
        <f t="shared" si="0"/>
        <v>170766.94500000001</v>
      </c>
      <c r="AK13" s="291">
        <v>141900</v>
      </c>
      <c r="AL13" s="1">
        <v>1000</v>
      </c>
      <c r="AM13" s="191">
        <v>1201.2</v>
      </c>
      <c r="AN13" s="2">
        <f t="shared" si="13"/>
        <v>25578.216</v>
      </c>
      <c r="AO13" s="110">
        <f t="shared" si="1"/>
        <v>167679.41600000003</v>
      </c>
    </row>
    <row r="14" spans="1:41" x14ac:dyDescent="0.25">
      <c r="A14" s="125"/>
      <c r="B14" s="162"/>
      <c r="C14" s="53"/>
      <c r="D14" s="176"/>
      <c r="E14" s="39"/>
      <c r="F14" s="281"/>
      <c r="G14" s="162"/>
      <c r="H14" s="53"/>
      <c r="I14" s="176"/>
      <c r="J14" s="39"/>
      <c r="K14" s="281"/>
      <c r="L14" s="162"/>
      <c r="M14" s="53"/>
      <c r="N14" s="167"/>
      <c r="O14" s="39"/>
      <c r="P14" s="281"/>
      <c r="Q14" s="162"/>
      <c r="R14" s="53"/>
      <c r="S14" s="192"/>
      <c r="T14" s="39"/>
      <c r="U14" s="281"/>
      <c r="V14" s="162"/>
      <c r="W14" s="53"/>
      <c r="X14" s="176"/>
      <c r="Y14" s="39"/>
      <c r="Z14" s="281"/>
      <c r="AA14" s="162"/>
      <c r="AB14" s="53"/>
      <c r="AC14" s="167"/>
      <c r="AD14" s="39"/>
      <c r="AE14" s="281"/>
      <c r="AF14" s="162"/>
      <c r="AG14" s="53"/>
      <c r="AH14" s="167"/>
      <c r="AI14" s="39"/>
      <c r="AJ14" s="281"/>
      <c r="AK14" s="162"/>
      <c r="AL14" s="53"/>
      <c r="AM14" s="193"/>
      <c r="AN14" s="39"/>
      <c r="AO14" s="281"/>
    </row>
    <row r="15" spans="1:41" x14ac:dyDescent="0.25">
      <c r="A15" s="125" t="s">
        <v>147</v>
      </c>
      <c r="B15" s="283">
        <v>140540</v>
      </c>
      <c r="C15" s="55">
        <v>1000</v>
      </c>
      <c r="D15" s="252">
        <v>3127.5</v>
      </c>
      <c r="E15" s="6">
        <f>(B15-C15+D15)*18%</f>
        <v>25680.149999999998</v>
      </c>
      <c r="F15" s="111">
        <f>B15-C15+D15+E15</f>
        <v>168347.65</v>
      </c>
      <c r="G15" s="291">
        <v>140290</v>
      </c>
      <c r="H15" s="55">
        <v>1000</v>
      </c>
      <c r="I15" s="252">
        <v>2192.4</v>
      </c>
      <c r="J15" s="6">
        <f>(G15-H15+I15)*18%</f>
        <v>25466.831999999999</v>
      </c>
      <c r="K15" s="111">
        <f>G15-H15+I15+J15</f>
        <v>166949.23199999999</v>
      </c>
      <c r="L15" s="291">
        <v>140090</v>
      </c>
      <c r="M15" s="55">
        <v>1000</v>
      </c>
      <c r="N15" s="254">
        <v>2839.5</v>
      </c>
      <c r="O15" s="6">
        <f>(L15-M15+N15)*18%</f>
        <v>25547.309999999998</v>
      </c>
      <c r="P15" s="111">
        <f>L15-M15+N15+O15</f>
        <v>167476.81</v>
      </c>
      <c r="Q15" s="291">
        <v>140090</v>
      </c>
      <c r="R15" s="55">
        <v>1000</v>
      </c>
      <c r="S15" s="255">
        <v>3048.75</v>
      </c>
      <c r="T15" s="6">
        <f>(Q15-R15+S15)*18%</f>
        <v>25584.974999999999</v>
      </c>
      <c r="U15" s="111">
        <f>Q15-R15+S15+T15</f>
        <v>167723.72500000001</v>
      </c>
      <c r="V15" s="291">
        <v>140440</v>
      </c>
      <c r="W15" s="55">
        <v>1000</v>
      </c>
      <c r="X15" s="252">
        <v>2545.92</v>
      </c>
      <c r="Y15" s="6">
        <f>(V15-W15+X15)*18%</f>
        <v>25557.465600000003</v>
      </c>
      <c r="Z15" s="111">
        <f>V15-W15+X15+Y15</f>
        <v>167543.38560000001</v>
      </c>
      <c r="AA15" s="291">
        <v>140280</v>
      </c>
      <c r="AB15" s="55">
        <v>1000</v>
      </c>
      <c r="AC15" s="254">
        <v>3377.25</v>
      </c>
      <c r="AD15" s="6">
        <f>(AA15-AB15+AC15)*18%</f>
        <v>25678.305</v>
      </c>
      <c r="AE15" s="111">
        <f>AA15-AB15+AC15+AD15</f>
        <v>168335.55499999999</v>
      </c>
      <c r="AF15" s="291">
        <v>140960</v>
      </c>
      <c r="AG15" s="55">
        <v>1000</v>
      </c>
      <c r="AH15" s="254">
        <v>2607.75</v>
      </c>
      <c r="AI15" s="6">
        <f>(AF15-AG15+AH15)*18%</f>
        <v>25662.195</v>
      </c>
      <c r="AJ15" s="111">
        <f t="shared" ref="AJ15" si="16">AF15-AG15+AH15+AI15</f>
        <v>168229.94500000001</v>
      </c>
      <c r="AK15" s="291">
        <v>143300</v>
      </c>
      <c r="AL15" s="55">
        <v>1000</v>
      </c>
      <c r="AM15" s="182">
        <v>1201.2</v>
      </c>
      <c r="AN15" s="6">
        <f>(AK15-AL15+AM15)*18%</f>
        <v>25830.216</v>
      </c>
      <c r="AO15" s="111">
        <f t="shared" ref="AO15" si="17">AK15-AL15+AM15+AN15</f>
        <v>169331.41600000003</v>
      </c>
    </row>
    <row r="16" spans="1:41" ht="15.75" thickBot="1" x14ac:dyDescent="0.3">
      <c r="A16" s="125"/>
      <c r="B16" s="164"/>
      <c r="C16" s="1"/>
      <c r="D16" s="173"/>
      <c r="E16" s="2"/>
      <c r="F16" s="110"/>
      <c r="G16" s="164"/>
      <c r="H16" s="1"/>
      <c r="I16" s="173"/>
      <c r="J16" s="2"/>
      <c r="K16" s="110"/>
      <c r="L16" s="164"/>
      <c r="M16" s="1"/>
      <c r="N16" s="165"/>
      <c r="O16" s="2"/>
      <c r="P16" s="110"/>
      <c r="Q16" s="164"/>
      <c r="R16" s="1"/>
      <c r="S16" s="190"/>
      <c r="T16" s="2"/>
      <c r="U16" s="110"/>
      <c r="V16" s="164"/>
      <c r="W16" s="1"/>
      <c r="X16" s="173"/>
      <c r="Y16" s="2"/>
      <c r="Z16" s="110"/>
      <c r="AA16" s="164"/>
      <c r="AB16" s="1"/>
      <c r="AC16" s="165"/>
      <c r="AD16" s="2"/>
      <c r="AE16" s="110"/>
      <c r="AF16" s="164"/>
      <c r="AG16" s="1"/>
      <c r="AH16" s="165"/>
      <c r="AI16" s="2"/>
      <c r="AJ16" s="110"/>
      <c r="AK16" s="164"/>
      <c r="AL16" s="1"/>
      <c r="AM16" s="191"/>
      <c r="AN16" s="2"/>
      <c r="AO16" s="110"/>
    </row>
    <row r="17" spans="1:41" x14ac:dyDescent="0.25">
      <c r="A17" s="127" t="s">
        <v>17</v>
      </c>
      <c r="B17" s="52"/>
      <c r="C17" s="53"/>
      <c r="D17" s="176"/>
      <c r="E17" s="39"/>
      <c r="F17" s="281"/>
      <c r="G17" s="79"/>
      <c r="H17" s="53"/>
      <c r="I17" s="176"/>
      <c r="J17" s="39"/>
      <c r="K17" s="281"/>
      <c r="L17" s="79"/>
      <c r="M17" s="53"/>
      <c r="N17" s="167"/>
      <c r="O17" s="39"/>
      <c r="P17" s="281"/>
      <c r="Q17" s="79"/>
      <c r="R17" s="53"/>
      <c r="S17" s="192"/>
      <c r="T17" s="39"/>
      <c r="U17" s="281"/>
      <c r="V17" s="79"/>
      <c r="W17" s="53"/>
      <c r="X17" s="176"/>
      <c r="Y17" s="39"/>
      <c r="Z17" s="281"/>
      <c r="AA17" s="79"/>
      <c r="AB17" s="53"/>
      <c r="AC17" s="167"/>
      <c r="AD17" s="39"/>
      <c r="AE17" s="281"/>
      <c r="AF17" s="79"/>
      <c r="AG17" s="53"/>
      <c r="AH17" s="167"/>
      <c r="AI17" s="39"/>
      <c r="AJ17" s="281"/>
      <c r="AK17" s="79"/>
      <c r="AL17" s="53"/>
      <c r="AM17" s="193"/>
      <c r="AN17" s="39"/>
      <c r="AO17" s="281"/>
    </row>
    <row r="18" spans="1:41" x14ac:dyDescent="0.25">
      <c r="A18" s="125" t="s">
        <v>18</v>
      </c>
      <c r="B18" s="283">
        <v>129600</v>
      </c>
      <c r="C18" s="55">
        <v>1000</v>
      </c>
      <c r="D18" s="252">
        <v>3127.5</v>
      </c>
      <c r="E18" s="6">
        <f t="shared" si="14"/>
        <v>23710.95</v>
      </c>
      <c r="F18" s="111">
        <f t="shared" si="15"/>
        <v>155438.45000000001</v>
      </c>
      <c r="G18" s="291">
        <v>130130</v>
      </c>
      <c r="H18" s="55">
        <v>1000</v>
      </c>
      <c r="I18" s="252">
        <v>2192.4</v>
      </c>
      <c r="J18" s="6">
        <f>(G18-H18+I18)*18%</f>
        <v>23638.031999999999</v>
      </c>
      <c r="K18" s="111">
        <f>G18-H18+I18+J18</f>
        <v>154960.432</v>
      </c>
      <c r="L18" s="291">
        <v>129370</v>
      </c>
      <c r="M18" s="55">
        <v>1000</v>
      </c>
      <c r="N18" s="254">
        <v>2839.5</v>
      </c>
      <c r="O18" s="6">
        <f t="shared" si="4"/>
        <v>23617.71</v>
      </c>
      <c r="P18" s="111">
        <f t="shared" si="5"/>
        <v>154827.21</v>
      </c>
      <c r="Q18" s="291">
        <v>129370</v>
      </c>
      <c r="R18" s="55">
        <v>1000</v>
      </c>
      <c r="S18" s="255">
        <v>3048.75</v>
      </c>
      <c r="T18" s="6">
        <f t="shared" si="6"/>
        <v>23655.375</v>
      </c>
      <c r="U18" s="111">
        <f t="shared" si="7"/>
        <v>155074.125</v>
      </c>
      <c r="V18" s="291">
        <v>129270</v>
      </c>
      <c r="W18" s="55">
        <v>1000</v>
      </c>
      <c r="X18" s="252">
        <v>2545.92</v>
      </c>
      <c r="Y18" s="6">
        <f t="shared" si="8"/>
        <v>23546.865599999997</v>
      </c>
      <c r="Z18" s="111">
        <f t="shared" si="9"/>
        <v>154362.7856</v>
      </c>
      <c r="AA18" s="291">
        <v>129300</v>
      </c>
      <c r="AB18" s="55">
        <v>1000</v>
      </c>
      <c r="AC18" s="254">
        <v>3377.25</v>
      </c>
      <c r="AD18" s="6">
        <f t="shared" si="10"/>
        <v>23701.904999999999</v>
      </c>
      <c r="AE18" s="111">
        <f t="shared" si="11"/>
        <v>155379.155</v>
      </c>
      <c r="AF18" s="291">
        <v>130630</v>
      </c>
      <c r="AG18" s="55">
        <v>1000</v>
      </c>
      <c r="AH18" s="254">
        <v>2607.75</v>
      </c>
      <c r="AI18" s="6">
        <f t="shared" si="12"/>
        <v>23802.794999999998</v>
      </c>
      <c r="AJ18" s="111">
        <f t="shared" si="0"/>
        <v>156040.54499999998</v>
      </c>
      <c r="AK18" s="291">
        <v>133010</v>
      </c>
      <c r="AL18" s="55">
        <v>1000</v>
      </c>
      <c r="AM18" s="182">
        <v>1201.2</v>
      </c>
      <c r="AN18" s="6">
        <f t="shared" si="13"/>
        <v>23978.016</v>
      </c>
      <c r="AO18" s="111">
        <f t="shared" si="1"/>
        <v>157189.21600000001</v>
      </c>
    </row>
    <row r="19" spans="1:41" ht="15.75" thickBot="1" x14ac:dyDescent="0.3">
      <c r="A19" s="126"/>
      <c r="B19" s="133"/>
      <c r="C19" s="1"/>
      <c r="D19" s="173"/>
      <c r="E19" s="2"/>
      <c r="F19" s="110"/>
      <c r="G19" s="41"/>
      <c r="H19" s="1"/>
      <c r="I19" s="173"/>
      <c r="J19" s="2"/>
      <c r="K19" s="110"/>
      <c r="L19" s="41"/>
      <c r="M19" s="1"/>
      <c r="N19" s="165"/>
      <c r="O19" s="2"/>
      <c r="P19" s="110"/>
      <c r="Q19" s="41"/>
      <c r="R19" s="1"/>
      <c r="S19" s="190"/>
      <c r="T19" s="2"/>
      <c r="U19" s="110"/>
      <c r="V19" s="41"/>
      <c r="W19" s="1"/>
      <c r="X19" s="173"/>
      <c r="Y19" s="2"/>
      <c r="Z19" s="110"/>
      <c r="AA19" s="41"/>
      <c r="AB19" s="1"/>
      <c r="AC19" s="165"/>
      <c r="AD19" s="2"/>
      <c r="AE19" s="110"/>
      <c r="AF19" s="41"/>
      <c r="AG19" s="1"/>
      <c r="AH19" s="165"/>
      <c r="AI19" s="2"/>
      <c r="AJ19" s="110"/>
      <c r="AK19" s="154"/>
      <c r="AL19" s="1"/>
      <c r="AM19" s="191"/>
      <c r="AN19" s="2"/>
      <c r="AO19" s="110"/>
    </row>
    <row r="20" spans="1:41" x14ac:dyDescent="0.25">
      <c r="A20" s="128" t="s">
        <v>19</v>
      </c>
      <c r="B20" s="283">
        <v>134230</v>
      </c>
      <c r="C20" s="53">
        <v>1000</v>
      </c>
      <c r="D20" s="252">
        <v>3127.5</v>
      </c>
      <c r="E20" s="39">
        <f t="shared" si="14"/>
        <v>24544.35</v>
      </c>
      <c r="F20" s="281">
        <f t="shared" si="15"/>
        <v>160901.85</v>
      </c>
      <c r="G20" s="291">
        <v>133410</v>
      </c>
      <c r="H20" s="53">
        <v>1000</v>
      </c>
      <c r="I20" s="252">
        <v>2192.4</v>
      </c>
      <c r="J20" s="39">
        <f t="shared" si="2"/>
        <v>24228.431999999997</v>
      </c>
      <c r="K20" s="281">
        <f t="shared" si="3"/>
        <v>158830.83199999999</v>
      </c>
      <c r="L20" s="291">
        <v>133400</v>
      </c>
      <c r="M20" s="53">
        <v>1000</v>
      </c>
      <c r="N20" s="254">
        <v>2839.5</v>
      </c>
      <c r="O20" s="39">
        <f t="shared" si="4"/>
        <v>24343.11</v>
      </c>
      <c r="P20" s="281">
        <f t="shared" si="5"/>
        <v>159582.60999999999</v>
      </c>
      <c r="Q20" s="291">
        <v>133400</v>
      </c>
      <c r="R20" s="55">
        <v>1000</v>
      </c>
      <c r="S20" s="255">
        <v>3048.75</v>
      </c>
      <c r="T20" s="6">
        <f t="shared" si="6"/>
        <v>24380.774999999998</v>
      </c>
      <c r="U20" s="111">
        <f t="shared" si="7"/>
        <v>159829.52499999999</v>
      </c>
      <c r="V20" s="291">
        <v>133750</v>
      </c>
      <c r="W20" s="55">
        <v>1000</v>
      </c>
      <c r="X20" s="252">
        <v>2545.92</v>
      </c>
      <c r="Y20" s="6">
        <f>(V20-W20+X20)*18%</f>
        <v>24353.265600000002</v>
      </c>
      <c r="Z20" s="111">
        <f>V20-W20+X20+Y20</f>
        <v>159649.18560000003</v>
      </c>
      <c r="AA20" s="291">
        <v>133930</v>
      </c>
      <c r="AB20" s="53">
        <v>1000</v>
      </c>
      <c r="AC20" s="254">
        <v>3377.25</v>
      </c>
      <c r="AD20" s="39">
        <f t="shared" si="10"/>
        <v>24535.305</v>
      </c>
      <c r="AE20" s="281">
        <f t="shared" si="11"/>
        <v>160842.55499999999</v>
      </c>
      <c r="AF20" s="291">
        <v>134210</v>
      </c>
      <c r="AG20" s="55">
        <v>1000</v>
      </c>
      <c r="AH20" s="254">
        <v>2607.75</v>
      </c>
      <c r="AI20" s="6">
        <f>(AF20-AG20+AH20)*18%</f>
        <v>24447.195</v>
      </c>
      <c r="AJ20" s="111">
        <f>AF20-AG20+AH20+AI20</f>
        <v>160264.94500000001</v>
      </c>
      <c r="AK20" s="291">
        <v>135790</v>
      </c>
      <c r="AL20" s="53">
        <v>1000</v>
      </c>
      <c r="AM20" s="182">
        <v>1201.2</v>
      </c>
      <c r="AN20" s="39">
        <f t="shared" si="13"/>
        <v>24478.416000000001</v>
      </c>
      <c r="AO20" s="281">
        <f t="shared" si="1"/>
        <v>160469.61600000001</v>
      </c>
    </row>
    <row r="21" spans="1:41" ht="15.75" thickBot="1" x14ac:dyDescent="0.3">
      <c r="A21" s="126"/>
      <c r="B21" s="133"/>
      <c r="C21" s="1"/>
      <c r="D21" s="173"/>
      <c r="E21" s="2"/>
      <c r="F21" s="110"/>
      <c r="G21" s="41"/>
      <c r="H21" s="1"/>
      <c r="I21" s="173"/>
      <c r="J21" s="2"/>
      <c r="K21" s="110"/>
      <c r="L21" s="41"/>
      <c r="M21" s="1"/>
      <c r="N21" s="165"/>
      <c r="O21" s="2"/>
      <c r="P21" s="110"/>
      <c r="Q21" s="41"/>
      <c r="R21" s="1"/>
      <c r="S21" s="190"/>
      <c r="T21" s="2"/>
      <c r="U21" s="110"/>
      <c r="V21" s="41"/>
      <c r="W21" s="1"/>
      <c r="X21" s="173"/>
      <c r="Y21" s="2"/>
      <c r="Z21" s="110"/>
      <c r="AA21" s="41"/>
      <c r="AB21" s="1"/>
      <c r="AC21" s="165"/>
      <c r="AD21" s="2"/>
      <c r="AE21" s="110"/>
      <c r="AF21" s="78"/>
      <c r="AG21" s="55"/>
      <c r="AH21" s="254"/>
      <c r="AI21" s="6"/>
      <c r="AJ21" s="111"/>
      <c r="AK21" s="41"/>
      <c r="AL21" s="1"/>
      <c r="AM21" s="191"/>
      <c r="AN21" s="2"/>
      <c r="AO21" s="110"/>
    </row>
    <row r="22" spans="1:41" x14ac:dyDescent="0.25">
      <c r="A22" s="127" t="s">
        <v>21</v>
      </c>
      <c r="B22" s="52"/>
      <c r="C22" s="53"/>
      <c r="D22" s="176"/>
      <c r="E22" s="39"/>
      <c r="F22" s="281"/>
      <c r="G22" s="79"/>
      <c r="H22" s="53"/>
      <c r="I22" s="176"/>
      <c r="J22" s="39"/>
      <c r="K22" s="281"/>
      <c r="L22" s="79"/>
      <c r="M22" s="53"/>
      <c r="N22" s="167"/>
      <c r="O22" s="39"/>
      <c r="P22" s="281"/>
      <c r="Q22" s="78"/>
      <c r="R22" s="55"/>
      <c r="S22" s="255"/>
      <c r="T22" s="6"/>
      <c r="U22" s="111"/>
      <c r="V22" s="78"/>
      <c r="W22" s="55"/>
      <c r="X22" s="252"/>
      <c r="Y22" s="6"/>
      <c r="Z22" s="111"/>
      <c r="AA22" s="79"/>
      <c r="AB22" s="53"/>
      <c r="AC22" s="167"/>
      <c r="AD22" s="39"/>
      <c r="AE22" s="281"/>
      <c r="AF22" s="79"/>
      <c r="AG22" s="53"/>
      <c r="AH22" s="167"/>
      <c r="AI22" s="39"/>
      <c r="AJ22" s="281"/>
      <c r="AK22" s="79"/>
      <c r="AL22" s="53"/>
      <c r="AM22" s="193"/>
      <c r="AN22" s="39"/>
      <c r="AO22" s="281"/>
    </row>
    <row r="23" spans="1:41" x14ac:dyDescent="0.25">
      <c r="A23" s="125" t="s">
        <v>22</v>
      </c>
      <c r="B23" s="204">
        <v>140740</v>
      </c>
      <c r="C23" s="55">
        <v>1000</v>
      </c>
      <c r="D23" s="252">
        <v>3127.5</v>
      </c>
      <c r="E23" s="6">
        <f t="shared" si="14"/>
        <v>25716.149999999998</v>
      </c>
      <c r="F23" s="111">
        <f t="shared" si="15"/>
        <v>168583.65</v>
      </c>
      <c r="G23" s="260">
        <v>140090</v>
      </c>
      <c r="H23" s="55">
        <v>1000</v>
      </c>
      <c r="I23" s="252">
        <v>2192.4</v>
      </c>
      <c r="J23" s="6">
        <f>(G23-H23+I23)*18%</f>
        <v>25430.831999999999</v>
      </c>
      <c r="K23" s="111">
        <f>G23-H23+I23+J23</f>
        <v>166713.23199999999</v>
      </c>
      <c r="L23" s="291">
        <v>141040</v>
      </c>
      <c r="M23" s="55">
        <v>1000</v>
      </c>
      <c r="N23" s="254">
        <v>2839.5</v>
      </c>
      <c r="O23" s="6">
        <f t="shared" si="4"/>
        <v>25718.309999999998</v>
      </c>
      <c r="P23" s="111">
        <f t="shared" si="5"/>
        <v>168597.81</v>
      </c>
      <c r="Q23" s="291">
        <v>141040</v>
      </c>
      <c r="R23" s="55">
        <v>1000</v>
      </c>
      <c r="S23" s="255">
        <v>3048.75</v>
      </c>
      <c r="T23" s="6">
        <f>(Q23-R23+S23)*18%</f>
        <v>25755.974999999999</v>
      </c>
      <c r="U23" s="111">
        <f>Q23-R23+S23+T23</f>
        <v>168844.72500000001</v>
      </c>
      <c r="V23" s="291">
        <v>140890</v>
      </c>
      <c r="W23" s="55">
        <v>1000</v>
      </c>
      <c r="X23" s="252">
        <v>2545.92</v>
      </c>
      <c r="Y23" s="6">
        <f>(V23-W23+X23)*18%</f>
        <v>25638.4656</v>
      </c>
      <c r="Z23" s="111">
        <f>V23-W23+X23+Y23</f>
        <v>168074.38560000001</v>
      </c>
      <c r="AA23" s="291">
        <v>140530</v>
      </c>
      <c r="AB23" s="55">
        <v>1000</v>
      </c>
      <c r="AC23" s="254">
        <v>3377.25</v>
      </c>
      <c r="AD23" s="6">
        <f t="shared" si="10"/>
        <v>25723.305</v>
      </c>
      <c r="AE23" s="111">
        <f t="shared" si="11"/>
        <v>168630.55499999999</v>
      </c>
      <c r="AF23" s="291">
        <v>141960</v>
      </c>
      <c r="AG23" s="55">
        <v>1000</v>
      </c>
      <c r="AH23" s="254">
        <v>2607.75</v>
      </c>
      <c r="AI23" s="6">
        <f t="shared" si="12"/>
        <v>25842.195</v>
      </c>
      <c r="AJ23" s="111">
        <f t="shared" si="0"/>
        <v>169409.94500000001</v>
      </c>
      <c r="AK23" s="291">
        <v>142750</v>
      </c>
      <c r="AL23" s="55">
        <v>1000</v>
      </c>
      <c r="AM23" s="182">
        <v>1201.2</v>
      </c>
      <c r="AN23" s="6">
        <f t="shared" si="13"/>
        <v>25731.216</v>
      </c>
      <c r="AO23" s="111">
        <f t="shared" si="1"/>
        <v>168682.41600000003</v>
      </c>
    </row>
    <row r="24" spans="1:41" ht="15.75" thickBot="1" x14ac:dyDescent="0.3">
      <c r="A24" s="126"/>
      <c r="B24" s="133"/>
      <c r="C24" s="1"/>
      <c r="D24" s="173"/>
      <c r="E24" s="2"/>
      <c r="F24" s="110"/>
      <c r="G24" s="41"/>
      <c r="H24" s="1"/>
      <c r="I24" s="173"/>
      <c r="J24" s="2"/>
      <c r="K24" s="110"/>
      <c r="L24" s="41"/>
      <c r="M24" s="1"/>
      <c r="N24" s="165"/>
      <c r="O24" s="2"/>
      <c r="P24" s="110"/>
      <c r="Q24" s="78"/>
      <c r="R24" s="55"/>
      <c r="S24" s="255"/>
      <c r="T24" s="6"/>
      <c r="U24" s="111"/>
      <c r="V24" s="78"/>
      <c r="W24" s="55"/>
      <c r="X24" s="252"/>
      <c r="Y24" s="6"/>
      <c r="Z24" s="111"/>
      <c r="AA24" s="41"/>
      <c r="AB24" s="1"/>
      <c r="AC24" s="165"/>
      <c r="AD24" s="2"/>
      <c r="AE24" s="110"/>
      <c r="AF24" s="41"/>
      <c r="AG24" s="1"/>
      <c r="AH24" s="165"/>
      <c r="AI24" s="2"/>
      <c r="AJ24" s="110"/>
      <c r="AK24" s="41"/>
      <c r="AL24" s="1"/>
      <c r="AM24" s="191"/>
      <c r="AN24" s="2"/>
      <c r="AO24" s="110"/>
    </row>
    <row r="25" spans="1:41" x14ac:dyDescent="0.25">
      <c r="A25" s="127"/>
      <c r="B25" s="52"/>
      <c r="C25" s="53"/>
      <c r="D25" s="176"/>
      <c r="E25" s="39"/>
      <c r="F25" s="281"/>
      <c r="G25" s="78"/>
      <c r="H25" s="55"/>
      <c r="I25" s="252"/>
      <c r="J25" s="6"/>
      <c r="K25" s="111"/>
      <c r="L25" s="79"/>
      <c r="M25" s="53"/>
      <c r="N25" s="167"/>
      <c r="O25" s="39"/>
      <c r="P25" s="281"/>
      <c r="Q25" s="79"/>
      <c r="R25" s="53"/>
      <c r="S25" s="192"/>
      <c r="T25" s="39"/>
      <c r="U25" s="281"/>
      <c r="V25" s="79"/>
      <c r="W25" s="53"/>
      <c r="X25" s="176"/>
      <c r="Y25" s="39"/>
      <c r="Z25" s="281"/>
      <c r="AA25" s="79"/>
      <c r="AB25" s="53"/>
      <c r="AC25" s="167"/>
      <c r="AD25" s="39"/>
      <c r="AE25" s="281"/>
      <c r="AF25" s="78"/>
      <c r="AG25" s="55"/>
      <c r="AH25" s="254"/>
      <c r="AI25" s="6"/>
      <c r="AJ25" s="111"/>
      <c r="AK25" s="79"/>
      <c r="AL25" s="53"/>
      <c r="AM25" s="193"/>
      <c r="AN25" s="39"/>
      <c r="AO25" s="281"/>
    </row>
    <row r="26" spans="1:41" x14ac:dyDescent="0.25">
      <c r="A26" s="125" t="s">
        <v>25</v>
      </c>
      <c r="B26" s="283">
        <v>132040</v>
      </c>
      <c r="C26" s="55">
        <v>1000</v>
      </c>
      <c r="D26" s="252">
        <v>3127.5</v>
      </c>
      <c r="E26" s="6">
        <f t="shared" si="14"/>
        <v>24150.149999999998</v>
      </c>
      <c r="F26" s="111">
        <f t="shared" si="15"/>
        <v>158317.65</v>
      </c>
      <c r="G26" s="291">
        <v>131790</v>
      </c>
      <c r="H26" s="55">
        <v>1000</v>
      </c>
      <c r="I26" s="252">
        <v>2192.4</v>
      </c>
      <c r="J26" s="6">
        <f t="shared" si="2"/>
        <v>23936.831999999999</v>
      </c>
      <c r="K26" s="111">
        <f t="shared" si="3"/>
        <v>156919.23199999999</v>
      </c>
      <c r="L26" s="291">
        <v>131320</v>
      </c>
      <c r="M26" s="55">
        <v>1000</v>
      </c>
      <c r="N26" s="254">
        <v>2839.5</v>
      </c>
      <c r="O26" s="6">
        <f t="shared" si="4"/>
        <v>23968.71</v>
      </c>
      <c r="P26" s="111">
        <f t="shared" si="5"/>
        <v>157128.21</v>
      </c>
      <c r="Q26" s="291">
        <v>131320</v>
      </c>
      <c r="R26" s="55">
        <v>1000</v>
      </c>
      <c r="S26" s="255">
        <v>3048.75</v>
      </c>
      <c r="T26" s="6">
        <f t="shared" si="6"/>
        <v>24006.375</v>
      </c>
      <c r="U26" s="111">
        <f t="shared" si="7"/>
        <v>157375.125</v>
      </c>
      <c r="V26" s="291">
        <v>131640</v>
      </c>
      <c r="W26" s="55">
        <v>1000</v>
      </c>
      <c r="X26" s="252">
        <v>2545.92</v>
      </c>
      <c r="Y26" s="6">
        <f t="shared" si="8"/>
        <v>23973.465600000003</v>
      </c>
      <c r="Z26" s="111">
        <f t="shared" si="9"/>
        <v>157159.38560000001</v>
      </c>
      <c r="AA26" s="291">
        <v>131710</v>
      </c>
      <c r="AB26" s="55">
        <v>1000</v>
      </c>
      <c r="AC26" s="254">
        <v>3377.25</v>
      </c>
      <c r="AD26" s="6">
        <f t="shared" si="10"/>
        <v>24135.704999999998</v>
      </c>
      <c r="AE26" s="111">
        <f t="shared" si="11"/>
        <v>158222.95499999999</v>
      </c>
      <c r="AF26" s="291">
        <v>132100</v>
      </c>
      <c r="AG26" s="55">
        <v>1000</v>
      </c>
      <c r="AH26" s="254">
        <v>2607.75</v>
      </c>
      <c r="AI26" s="6">
        <f>(AF26-AG26+AH26)*18%</f>
        <v>24067.395</v>
      </c>
      <c r="AJ26" s="111">
        <f>AF26-AG26+AH26+AI26</f>
        <v>157775.14499999999</v>
      </c>
      <c r="AK26" s="291">
        <v>133490</v>
      </c>
      <c r="AL26" s="55">
        <v>1000</v>
      </c>
      <c r="AM26" s="182">
        <v>1201.2</v>
      </c>
      <c r="AN26" s="6">
        <f t="shared" si="13"/>
        <v>24064.416000000001</v>
      </c>
      <c r="AO26" s="111">
        <f t="shared" si="1"/>
        <v>157755.61600000001</v>
      </c>
    </row>
    <row r="27" spans="1:41" ht="15.75" thickBot="1" x14ac:dyDescent="0.3">
      <c r="A27" s="126"/>
      <c r="B27" s="133"/>
      <c r="C27" s="1"/>
      <c r="D27" s="173"/>
      <c r="E27" s="2"/>
      <c r="F27" s="110"/>
      <c r="G27" s="78"/>
      <c r="H27" s="55"/>
      <c r="I27" s="252"/>
      <c r="J27" s="6"/>
      <c r="K27" s="111"/>
      <c r="L27" s="41"/>
      <c r="M27" s="1"/>
      <c r="N27" s="165"/>
      <c r="O27" s="2"/>
      <c r="P27" s="110"/>
      <c r="Q27" s="41"/>
      <c r="R27" s="1"/>
      <c r="S27" s="190"/>
      <c r="T27" s="2"/>
      <c r="U27" s="110"/>
      <c r="V27" s="41"/>
      <c r="W27" s="1"/>
      <c r="X27" s="173"/>
      <c r="Y27" s="2"/>
      <c r="Z27" s="110"/>
      <c r="AA27" s="41"/>
      <c r="AB27" s="1"/>
      <c r="AC27" s="165"/>
      <c r="AD27" s="2"/>
      <c r="AE27" s="110"/>
      <c r="AF27" s="78"/>
      <c r="AG27" s="55"/>
      <c r="AH27" s="254"/>
      <c r="AI27" s="6"/>
      <c r="AJ27" s="111"/>
      <c r="AK27" s="41"/>
      <c r="AL27" s="1"/>
      <c r="AM27" s="191"/>
      <c r="AN27" s="2"/>
      <c r="AO27" s="110"/>
    </row>
    <row r="28" spans="1:41" x14ac:dyDescent="0.25">
      <c r="A28" s="127" t="s">
        <v>27</v>
      </c>
      <c r="B28" s="52"/>
      <c r="C28" s="53"/>
      <c r="D28" s="176"/>
      <c r="E28" s="39"/>
      <c r="F28" s="281"/>
      <c r="G28" s="79"/>
      <c r="H28" s="53"/>
      <c r="I28" s="176"/>
      <c r="J28" s="39"/>
      <c r="K28" s="281"/>
      <c r="L28" s="79"/>
      <c r="M28" s="53"/>
      <c r="N28" s="167"/>
      <c r="O28" s="39"/>
      <c r="P28" s="281"/>
      <c r="Q28" s="79"/>
      <c r="R28" s="53"/>
      <c r="S28" s="192"/>
      <c r="T28" s="39"/>
      <c r="U28" s="281"/>
      <c r="V28" s="78"/>
      <c r="W28" s="55"/>
      <c r="X28" s="252"/>
      <c r="Y28" s="6"/>
      <c r="Z28" s="111"/>
      <c r="AA28" s="78"/>
      <c r="AB28" s="55"/>
      <c r="AC28" s="254"/>
      <c r="AD28" s="6"/>
      <c r="AE28" s="111"/>
      <c r="AF28" s="79"/>
      <c r="AG28" s="53"/>
      <c r="AH28" s="167"/>
      <c r="AI28" s="39"/>
      <c r="AJ28" s="281"/>
      <c r="AK28" s="79"/>
      <c r="AL28" s="53"/>
      <c r="AM28" s="193"/>
      <c r="AN28" s="39"/>
      <c r="AO28" s="281"/>
    </row>
    <row r="29" spans="1:41" s="10" customFormat="1" x14ac:dyDescent="0.25">
      <c r="A29" s="125" t="s">
        <v>28</v>
      </c>
      <c r="B29" s="283">
        <v>131420</v>
      </c>
      <c r="C29" s="55">
        <v>1000</v>
      </c>
      <c r="D29" s="252">
        <v>3127.5</v>
      </c>
      <c r="E29" s="6">
        <f t="shared" si="14"/>
        <v>24038.55</v>
      </c>
      <c r="F29" s="111">
        <f t="shared" si="15"/>
        <v>157586.04999999999</v>
      </c>
      <c r="G29" s="291">
        <v>131680</v>
      </c>
      <c r="H29" s="55">
        <v>1000</v>
      </c>
      <c r="I29" s="252">
        <v>2192.4</v>
      </c>
      <c r="J29" s="6">
        <f t="shared" si="2"/>
        <v>23917.031999999999</v>
      </c>
      <c r="K29" s="111">
        <f t="shared" si="3"/>
        <v>156789.432</v>
      </c>
      <c r="L29" s="291">
        <v>131350</v>
      </c>
      <c r="M29" s="55">
        <v>1000</v>
      </c>
      <c r="N29" s="254">
        <v>2839.5</v>
      </c>
      <c r="O29" s="6">
        <f t="shared" si="4"/>
        <v>23974.11</v>
      </c>
      <c r="P29" s="111">
        <f t="shared" si="5"/>
        <v>157163.60999999999</v>
      </c>
      <c r="Q29" s="291">
        <v>131350</v>
      </c>
      <c r="R29" s="55">
        <v>1000</v>
      </c>
      <c r="S29" s="255">
        <v>3048.75</v>
      </c>
      <c r="T29" s="6">
        <f t="shared" si="6"/>
        <v>24011.774999999998</v>
      </c>
      <c r="U29" s="111">
        <f t="shared" si="7"/>
        <v>157410.52499999999</v>
      </c>
      <c r="V29" s="291">
        <v>130800</v>
      </c>
      <c r="W29" s="55">
        <v>1000</v>
      </c>
      <c r="X29" s="252">
        <v>2545.92</v>
      </c>
      <c r="Y29" s="6">
        <f t="shared" si="8"/>
        <v>23822.265600000002</v>
      </c>
      <c r="Z29" s="111">
        <f t="shared" si="9"/>
        <v>156168.18560000003</v>
      </c>
      <c r="AA29" s="291">
        <v>131330</v>
      </c>
      <c r="AB29" s="55">
        <v>1000</v>
      </c>
      <c r="AC29" s="254">
        <v>3377.25</v>
      </c>
      <c r="AD29" s="6">
        <f t="shared" si="10"/>
        <v>24067.305</v>
      </c>
      <c r="AE29" s="111">
        <f t="shared" si="11"/>
        <v>157774.55499999999</v>
      </c>
      <c r="AF29" s="291">
        <v>131910</v>
      </c>
      <c r="AG29" s="55">
        <v>1000</v>
      </c>
      <c r="AH29" s="254">
        <v>2607.75</v>
      </c>
      <c r="AI29" s="6">
        <f t="shared" si="12"/>
        <v>24033.195</v>
      </c>
      <c r="AJ29" s="111">
        <f t="shared" si="0"/>
        <v>157550.94500000001</v>
      </c>
      <c r="AK29" s="291">
        <v>134790</v>
      </c>
      <c r="AL29" s="55">
        <v>1000</v>
      </c>
      <c r="AM29" s="182">
        <v>1201.2</v>
      </c>
      <c r="AN29" s="6">
        <f t="shared" si="13"/>
        <v>24298.416000000001</v>
      </c>
      <c r="AO29" s="111">
        <f t="shared" si="1"/>
        <v>159289.61600000001</v>
      </c>
    </row>
    <row r="30" spans="1:41" s="10" customFormat="1" ht="15.75" thickBot="1" x14ac:dyDescent="0.3">
      <c r="A30" s="126" t="s">
        <v>29</v>
      </c>
      <c r="B30" s="133"/>
      <c r="C30" s="1"/>
      <c r="D30" s="173"/>
      <c r="E30" s="2"/>
      <c r="F30" s="110"/>
      <c r="G30" s="41"/>
      <c r="H30" s="1"/>
      <c r="I30" s="173"/>
      <c r="J30" s="2"/>
      <c r="K30" s="110"/>
      <c r="L30" s="41"/>
      <c r="M30" s="1"/>
      <c r="N30" s="165"/>
      <c r="O30" s="2"/>
      <c r="P30" s="110"/>
      <c r="Q30" s="41"/>
      <c r="R30" s="1"/>
      <c r="S30" s="190"/>
      <c r="T30" s="2"/>
      <c r="U30" s="110"/>
      <c r="V30" s="78"/>
      <c r="W30" s="55"/>
      <c r="X30" s="252"/>
      <c r="Y30" s="6"/>
      <c r="Z30" s="111"/>
      <c r="AA30" s="78"/>
      <c r="AB30" s="55"/>
      <c r="AC30" s="254"/>
      <c r="AD30" s="6"/>
      <c r="AE30" s="111"/>
      <c r="AF30" s="41"/>
      <c r="AG30" s="1"/>
      <c r="AH30" s="165"/>
      <c r="AI30" s="2"/>
      <c r="AJ30" s="110"/>
      <c r="AK30" s="41"/>
      <c r="AL30" s="1"/>
      <c r="AM30" s="191"/>
      <c r="AN30" s="2"/>
      <c r="AO30" s="110"/>
    </row>
    <row r="31" spans="1:41" s="10" customFormat="1" x14ac:dyDescent="0.25">
      <c r="A31" s="127" t="s">
        <v>30</v>
      </c>
      <c r="B31" s="52"/>
      <c r="C31" s="53"/>
      <c r="D31" s="176"/>
      <c r="E31" s="39"/>
      <c r="F31" s="281"/>
      <c r="G31" s="78"/>
      <c r="H31" s="55"/>
      <c r="I31" s="252"/>
      <c r="J31" s="6"/>
      <c r="K31" s="111"/>
      <c r="L31" s="79"/>
      <c r="M31" s="53"/>
      <c r="N31" s="167"/>
      <c r="O31" s="39"/>
      <c r="P31" s="281"/>
      <c r="Q31" s="79"/>
      <c r="R31" s="53"/>
      <c r="S31" s="192"/>
      <c r="T31" s="39"/>
      <c r="U31" s="281"/>
      <c r="V31" s="79"/>
      <c r="W31" s="53"/>
      <c r="X31" s="176"/>
      <c r="Y31" s="39"/>
      <c r="Z31" s="281"/>
      <c r="AA31" s="79"/>
      <c r="AB31" s="53"/>
      <c r="AC31" s="167"/>
      <c r="AD31" s="39"/>
      <c r="AE31" s="281"/>
      <c r="AF31" s="78"/>
      <c r="AG31" s="55"/>
      <c r="AH31" s="254"/>
      <c r="AI31" s="6"/>
      <c r="AJ31" s="111"/>
      <c r="AK31" s="79"/>
      <c r="AL31" s="53"/>
      <c r="AM31" s="193"/>
      <c r="AN31" s="39"/>
      <c r="AO31" s="281"/>
    </row>
    <row r="32" spans="1:41" s="10" customFormat="1" x14ac:dyDescent="0.25">
      <c r="A32" s="125" t="s">
        <v>31</v>
      </c>
      <c r="B32" s="283">
        <v>132810</v>
      </c>
      <c r="C32" s="302">
        <v>1000</v>
      </c>
      <c r="D32" s="252">
        <v>3127.5</v>
      </c>
      <c r="E32" s="303">
        <f t="shared" si="14"/>
        <v>24288.75</v>
      </c>
      <c r="F32" s="111">
        <f t="shared" si="15"/>
        <v>159226.25</v>
      </c>
      <c r="G32" s="291">
        <v>132980</v>
      </c>
      <c r="H32" s="302">
        <v>1000</v>
      </c>
      <c r="I32" s="252">
        <v>2192.4</v>
      </c>
      <c r="J32" s="303">
        <f>(G32-H32+I32)*18%</f>
        <v>24151.031999999999</v>
      </c>
      <c r="K32" s="111">
        <f>G32-H32+I32+J32</f>
        <v>158323.432</v>
      </c>
      <c r="L32" s="291">
        <v>132630</v>
      </c>
      <c r="M32" s="302">
        <v>1000</v>
      </c>
      <c r="N32" s="254">
        <v>2839.5</v>
      </c>
      <c r="O32" s="303">
        <f t="shared" si="4"/>
        <v>24204.51</v>
      </c>
      <c r="P32" s="111">
        <f t="shared" si="5"/>
        <v>158674.01</v>
      </c>
      <c r="Q32" s="291">
        <v>132630</v>
      </c>
      <c r="R32" s="302">
        <v>1000</v>
      </c>
      <c r="S32" s="255">
        <v>3048.75</v>
      </c>
      <c r="T32" s="303">
        <f t="shared" si="6"/>
        <v>24242.174999999999</v>
      </c>
      <c r="U32" s="111">
        <f t="shared" si="7"/>
        <v>158920.92499999999</v>
      </c>
      <c r="V32" s="291">
        <v>132130</v>
      </c>
      <c r="W32" s="302">
        <v>1000</v>
      </c>
      <c r="X32" s="252">
        <v>2545.92</v>
      </c>
      <c r="Y32" s="303">
        <f t="shared" si="8"/>
        <v>24061.6656</v>
      </c>
      <c r="Z32" s="111">
        <f t="shared" si="9"/>
        <v>157737.58560000002</v>
      </c>
      <c r="AA32" s="291">
        <v>132660</v>
      </c>
      <c r="AB32" s="302">
        <v>1000</v>
      </c>
      <c r="AC32" s="254">
        <v>3377.25</v>
      </c>
      <c r="AD32" s="303">
        <f t="shared" si="10"/>
        <v>24306.704999999998</v>
      </c>
      <c r="AE32" s="111">
        <f t="shared" si="11"/>
        <v>159343.95499999999</v>
      </c>
      <c r="AF32" s="291">
        <v>133250</v>
      </c>
      <c r="AG32" s="302">
        <v>1000</v>
      </c>
      <c r="AH32" s="254">
        <v>2607.75</v>
      </c>
      <c r="AI32" s="303">
        <f t="shared" si="12"/>
        <v>24274.395</v>
      </c>
      <c r="AJ32" s="111">
        <f t="shared" si="0"/>
        <v>159132.14499999999</v>
      </c>
      <c r="AK32" s="291">
        <v>136070</v>
      </c>
      <c r="AL32" s="302">
        <v>1000</v>
      </c>
      <c r="AM32" s="182">
        <v>1201.2</v>
      </c>
      <c r="AN32" s="303">
        <f t="shared" si="13"/>
        <v>24528.816000000003</v>
      </c>
      <c r="AO32" s="111">
        <f t="shared" si="1"/>
        <v>160800.016</v>
      </c>
    </row>
    <row r="33" spans="1:41" s="10" customFormat="1" ht="15.75" thickBot="1" x14ac:dyDescent="0.3">
      <c r="A33" s="126" t="s">
        <v>32</v>
      </c>
      <c r="B33" s="84"/>
      <c r="C33" s="82"/>
      <c r="D33" s="173"/>
      <c r="E33" s="80"/>
      <c r="F33" s="110"/>
      <c r="G33" s="83"/>
      <c r="H33" s="302"/>
      <c r="I33" s="252"/>
      <c r="J33" s="303"/>
      <c r="K33" s="111"/>
      <c r="L33" s="81"/>
      <c r="M33" s="82"/>
      <c r="N33" s="165"/>
      <c r="O33" s="80"/>
      <c r="P33" s="110"/>
      <c r="Q33" s="81"/>
      <c r="R33" s="82"/>
      <c r="S33" s="190"/>
      <c r="T33" s="80"/>
      <c r="U33" s="110"/>
      <c r="V33" s="81"/>
      <c r="W33" s="82"/>
      <c r="X33" s="173"/>
      <c r="Y33" s="80"/>
      <c r="Z33" s="110"/>
      <c r="AA33" s="81"/>
      <c r="AB33" s="82"/>
      <c r="AC33" s="165"/>
      <c r="AD33" s="80"/>
      <c r="AE33" s="110"/>
      <c r="AF33" s="83"/>
      <c r="AG33" s="302"/>
      <c r="AH33" s="254"/>
      <c r="AI33" s="303"/>
      <c r="AJ33" s="111"/>
      <c r="AK33" s="81"/>
      <c r="AL33" s="82"/>
      <c r="AM33" s="191"/>
      <c r="AN33" s="80"/>
      <c r="AO33" s="110"/>
    </row>
    <row r="34" spans="1:41" s="10" customFormat="1" ht="15.75" thickBot="1" x14ac:dyDescent="0.3">
      <c r="A34" s="236" t="s">
        <v>33</v>
      </c>
      <c r="B34" s="220"/>
      <c r="C34" s="221"/>
      <c r="D34" s="222"/>
      <c r="E34" s="223"/>
      <c r="F34" s="224"/>
      <c r="G34" s="225"/>
      <c r="H34" s="221"/>
      <c r="I34" s="222"/>
      <c r="J34" s="223"/>
      <c r="K34" s="224"/>
      <c r="L34" s="225"/>
      <c r="M34" s="221"/>
      <c r="N34" s="226"/>
      <c r="O34" s="223"/>
      <c r="P34" s="224"/>
      <c r="Q34" s="225"/>
      <c r="R34" s="221"/>
      <c r="S34" s="227"/>
      <c r="T34" s="223"/>
      <c r="U34" s="224"/>
      <c r="V34" s="225"/>
      <c r="W34" s="221"/>
      <c r="X34" s="222"/>
      <c r="Y34" s="223"/>
      <c r="Z34" s="224"/>
      <c r="AA34" s="225"/>
      <c r="AB34" s="221"/>
      <c r="AC34" s="226"/>
      <c r="AD34" s="223"/>
      <c r="AE34" s="224"/>
      <c r="AF34" s="225"/>
      <c r="AG34" s="221"/>
      <c r="AH34" s="226"/>
      <c r="AI34" s="223"/>
      <c r="AJ34" s="224"/>
      <c r="AK34" s="225"/>
      <c r="AL34" s="221"/>
      <c r="AM34" s="228"/>
      <c r="AN34" s="223"/>
      <c r="AO34" s="224"/>
    </row>
    <row r="35" spans="1:41" s="10" customFormat="1" x14ac:dyDescent="0.25">
      <c r="A35" s="128" t="s">
        <v>34</v>
      </c>
      <c r="B35" s="299">
        <v>130450</v>
      </c>
      <c r="C35" s="86">
        <v>1000</v>
      </c>
      <c r="D35" s="176">
        <v>3127.5</v>
      </c>
      <c r="E35" s="87">
        <f t="shared" si="14"/>
        <v>23863.95</v>
      </c>
      <c r="F35" s="281">
        <f t="shared" si="15"/>
        <v>156441.45000000001</v>
      </c>
      <c r="G35" s="300">
        <v>131050</v>
      </c>
      <c r="H35" s="86">
        <v>1000</v>
      </c>
      <c r="I35" s="176">
        <v>2192.4</v>
      </c>
      <c r="J35" s="87">
        <f t="shared" si="2"/>
        <v>23803.631999999998</v>
      </c>
      <c r="K35" s="281">
        <f t="shared" si="3"/>
        <v>156046.03200000001</v>
      </c>
      <c r="L35" s="300">
        <v>130400</v>
      </c>
      <c r="M35" s="86">
        <v>1000</v>
      </c>
      <c r="N35" s="167">
        <v>2839.5</v>
      </c>
      <c r="O35" s="87">
        <f t="shared" si="4"/>
        <v>23803.11</v>
      </c>
      <c r="P35" s="281">
        <f t="shared" si="5"/>
        <v>156042.60999999999</v>
      </c>
      <c r="Q35" s="300">
        <v>130400</v>
      </c>
      <c r="R35" s="86">
        <v>1000</v>
      </c>
      <c r="S35" s="192">
        <v>3048.75</v>
      </c>
      <c r="T35" s="87">
        <f t="shared" si="6"/>
        <v>23840.774999999998</v>
      </c>
      <c r="U35" s="281">
        <f t="shared" si="7"/>
        <v>156289.52499999999</v>
      </c>
      <c r="V35" s="300">
        <v>130600</v>
      </c>
      <c r="W35" s="86">
        <v>1000</v>
      </c>
      <c r="X35" s="176">
        <v>2545.92</v>
      </c>
      <c r="Y35" s="87">
        <f t="shared" si="8"/>
        <v>23786.265600000002</v>
      </c>
      <c r="Z35" s="281">
        <f t="shared" si="9"/>
        <v>155932.18560000003</v>
      </c>
      <c r="AA35" s="300">
        <v>130540</v>
      </c>
      <c r="AB35" s="86">
        <v>1000</v>
      </c>
      <c r="AC35" s="167">
        <v>3377.25</v>
      </c>
      <c r="AD35" s="87">
        <f t="shared" si="10"/>
        <v>23925.105</v>
      </c>
      <c r="AE35" s="281">
        <f t="shared" si="11"/>
        <v>156842.35500000001</v>
      </c>
      <c r="AF35" s="300">
        <v>131370</v>
      </c>
      <c r="AG35" s="86">
        <v>1000</v>
      </c>
      <c r="AH35" s="167">
        <v>2607.75</v>
      </c>
      <c r="AI35" s="87">
        <f>(AF35-AG35+AH35)*18%</f>
        <v>23935.994999999999</v>
      </c>
      <c r="AJ35" s="281">
        <f>AF35-AG35+AH35+AI35</f>
        <v>156913.745</v>
      </c>
      <c r="AK35" s="300">
        <v>134260</v>
      </c>
      <c r="AL35" s="86">
        <v>1000</v>
      </c>
      <c r="AM35" s="193">
        <v>1201.2</v>
      </c>
      <c r="AN35" s="87">
        <f t="shared" si="13"/>
        <v>24203.016</v>
      </c>
      <c r="AO35" s="281">
        <f t="shared" si="1"/>
        <v>158664.21600000001</v>
      </c>
    </row>
    <row r="36" spans="1:41" s="10" customFormat="1" x14ac:dyDescent="0.25">
      <c r="A36" s="129" t="s">
        <v>35</v>
      </c>
      <c r="B36" s="134"/>
      <c r="C36" s="302"/>
      <c r="D36" s="252"/>
      <c r="E36" s="303"/>
      <c r="F36" s="111"/>
      <c r="G36" s="83"/>
      <c r="H36" s="302"/>
      <c r="I36" s="252"/>
      <c r="J36" s="303"/>
      <c r="K36" s="111"/>
      <c r="L36" s="83"/>
      <c r="M36" s="302"/>
      <c r="N36" s="254"/>
      <c r="O36" s="303"/>
      <c r="P36" s="111"/>
      <c r="Q36" s="83"/>
      <c r="R36" s="302"/>
      <c r="S36" s="255"/>
      <c r="T36" s="303"/>
      <c r="U36" s="111"/>
      <c r="V36" s="83"/>
      <c r="W36" s="302"/>
      <c r="X36" s="252"/>
      <c r="Y36" s="303"/>
      <c r="Z36" s="111"/>
      <c r="AA36" s="83"/>
      <c r="AB36" s="302"/>
      <c r="AC36" s="254"/>
      <c r="AD36" s="303"/>
      <c r="AE36" s="111"/>
      <c r="AF36" s="83"/>
      <c r="AG36" s="302"/>
      <c r="AH36" s="254"/>
      <c r="AI36" s="303"/>
      <c r="AJ36" s="111"/>
      <c r="AK36" s="83"/>
      <c r="AL36" s="302"/>
      <c r="AM36" s="182"/>
      <c r="AN36" s="303"/>
      <c r="AO36" s="111"/>
    </row>
    <row r="37" spans="1:41" s="10" customFormat="1" ht="15.75" thickBot="1" x14ac:dyDescent="0.3">
      <c r="A37" s="126" t="s">
        <v>36</v>
      </c>
      <c r="B37" s="290">
        <v>131600</v>
      </c>
      <c r="C37" s="82">
        <v>1000</v>
      </c>
      <c r="D37" s="173">
        <v>3127.5</v>
      </c>
      <c r="E37" s="80">
        <f t="shared" si="14"/>
        <v>24070.95</v>
      </c>
      <c r="F37" s="110">
        <f t="shared" si="15"/>
        <v>157798.45000000001</v>
      </c>
      <c r="G37" s="294">
        <v>132050</v>
      </c>
      <c r="H37" s="82">
        <v>1000</v>
      </c>
      <c r="I37" s="173">
        <v>2192.4</v>
      </c>
      <c r="J37" s="80">
        <f t="shared" si="2"/>
        <v>23983.631999999998</v>
      </c>
      <c r="K37" s="110">
        <f t="shared" si="3"/>
        <v>157226.03200000001</v>
      </c>
      <c r="L37" s="294">
        <v>131500</v>
      </c>
      <c r="M37" s="82">
        <v>1000</v>
      </c>
      <c r="N37" s="165">
        <v>2839.5</v>
      </c>
      <c r="O37" s="80">
        <f t="shared" si="4"/>
        <v>24001.11</v>
      </c>
      <c r="P37" s="110">
        <f t="shared" si="5"/>
        <v>157340.60999999999</v>
      </c>
      <c r="Q37" s="294">
        <v>131500</v>
      </c>
      <c r="R37" s="82">
        <v>1000</v>
      </c>
      <c r="S37" s="190">
        <v>3048.75</v>
      </c>
      <c r="T37" s="80">
        <f t="shared" si="6"/>
        <v>24038.774999999998</v>
      </c>
      <c r="U37" s="110">
        <f t="shared" si="7"/>
        <v>157587.52499999999</v>
      </c>
      <c r="V37" s="294">
        <v>131150</v>
      </c>
      <c r="W37" s="82">
        <v>1000</v>
      </c>
      <c r="X37" s="173">
        <v>2545.92</v>
      </c>
      <c r="Y37" s="80">
        <f>(V37-W37+X37)*18%</f>
        <v>23885.265600000002</v>
      </c>
      <c r="Z37" s="110">
        <f>V37-W37+X37+Y37</f>
        <v>156581.18560000003</v>
      </c>
      <c r="AA37" s="294">
        <v>131790</v>
      </c>
      <c r="AB37" s="82">
        <v>1000</v>
      </c>
      <c r="AC37" s="165">
        <v>3377.25</v>
      </c>
      <c r="AD37" s="80">
        <f t="shared" si="10"/>
        <v>24150.105</v>
      </c>
      <c r="AE37" s="110">
        <f t="shared" si="11"/>
        <v>158317.35500000001</v>
      </c>
      <c r="AF37" s="294">
        <v>132620</v>
      </c>
      <c r="AG37" s="82">
        <v>1000</v>
      </c>
      <c r="AH37" s="165">
        <v>2607.75</v>
      </c>
      <c r="AI37" s="80">
        <f t="shared" si="12"/>
        <v>24160.994999999999</v>
      </c>
      <c r="AJ37" s="110">
        <f t="shared" si="0"/>
        <v>158388.745</v>
      </c>
      <c r="AK37" s="294">
        <v>135510</v>
      </c>
      <c r="AL37" s="82">
        <v>1000</v>
      </c>
      <c r="AM37" s="191">
        <v>1201.2</v>
      </c>
      <c r="AN37" s="80">
        <f t="shared" si="13"/>
        <v>24428.016</v>
      </c>
      <c r="AO37" s="110">
        <f t="shared" si="1"/>
        <v>160139.21600000001</v>
      </c>
    </row>
    <row r="38" spans="1:41" x14ac:dyDescent="0.25">
      <c r="A38" s="129" t="s">
        <v>37</v>
      </c>
      <c r="B38" s="134"/>
      <c r="C38" s="302"/>
      <c r="D38" s="252"/>
      <c r="E38" s="303"/>
      <c r="F38" s="111"/>
      <c r="G38" s="83"/>
      <c r="H38" s="302"/>
      <c r="I38" s="252"/>
      <c r="J38" s="303"/>
      <c r="K38" s="111"/>
      <c r="L38" s="83"/>
      <c r="M38" s="302"/>
      <c r="N38" s="254"/>
      <c r="O38" s="303"/>
      <c r="P38" s="111"/>
      <c r="Q38" s="83"/>
      <c r="R38" s="302"/>
      <c r="S38" s="255"/>
      <c r="T38" s="303"/>
      <c r="U38" s="111"/>
      <c r="V38" s="83"/>
      <c r="W38" s="302"/>
      <c r="X38" s="252"/>
      <c r="Y38" s="303"/>
      <c r="Z38" s="111"/>
      <c r="AA38" s="83"/>
      <c r="AB38" s="302"/>
      <c r="AC38" s="254"/>
      <c r="AD38" s="303"/>
      <c r="AE38" s="111"/>
      <c r="AF38" s="83"/>
      <c r="AG38" s="302"/>
      <c r="AH38" s="254"/>
      <c r="AI38" s="303"/>
      <c r="AJ38" s="111"/>
      <c r="AK38" s="83"/>
      <c r="AL38" s="302"/>
      <c r="AM38" s="182"/>
      <c r="AN38" s="303"/>
      <c r="AO38" s="111"/>
    </row>
    <row r="39" spans="1:41" s="10" customFormat="1" x14ac:dyDescent="0.25">
      <c r="A39" s="125" t="s">
        <v>38</v>
      </c>
      <c r="B39" s="283">
        <v>139800</v>
      </c>
      <c r="C39" s="302">
        <v>1000</v>
      </c>
      <c r="D39" s="252">
        <v>3127.5</v>
      </c>
      <c r="E39" s="303">
        <f t="shared" si="14"/>
        <v>25546.95</v>
      </c>
      <c r="F39" s="111">
        <f t="shared" si="15"/>
        <v>167474.45000000001</v>
      </c>
      <c r="G39" s="291">
        <v>139730</v>
      </c>
      <c r="H39" s="302">
        <v>1000</v>
      </c>
      <c r="I39" s="252">
        <v>2192.4</v>
      </c>
      <c r="J39" s="303">
        <f t="shared" si="2"/>
        <v>25366.031999999999</v>
      </c>
      <c r="K39" s="111">
        <f t="shared" si="3"/>
        <v>166288.432</v>
      </c>
      <c r="L39" s="291">
        <v>138920</v>
      </c>
      <c r="M39" s="302">
        <v>1000</v>
      </c>
      <c r="N39" s="254">
        <v>2839.5</v>
      </c>
      <c r="O39" s="303">
        <f t="shared" si="4"/>
        <v>25336.71</v>
      </c>
      <c r="P39" s="111">
        <f t="shared" si="5"/>
        <v>166096.21</v>
      </c>
      <c r="Q39" s="291">
        <v>139170</v>
      </c>
      <c r="R39" s="302">
        <v>1000</v>
      </c>
      <c r="S39" s="255">
        <v>3048.75</v>
      </c>
      <c r="T39" s="303">
        <f t="shared" si="6"/>
        <v>25419.375</v>
      </c>
      <c r="U39" s="111">
        <f t="shared" si="7"/>
        <v>166638.125</v>
      </c>
      <c r="V39" s="291">
        <v>139470</v>
      </c>
      <c r="W39" s="302">
        <v>1000</v>
      </c>
      <c r="X39" s="252">
        <v>2545.92</v>
      </c>
      <c r="Y39" s="303">
        <f t="shared" si="8"/>
        <v>25382.865600000001</v>
      </c>
      <c r="Z39" s="111">
        <f t="shared" si="9"/>
        <v>166398.7856</v>
      </c>
      <c r="AA39" s="291">
        <v>139550</v>
      </c>
      <c r="AB39" s="302">
        <v>1000</v>
      </c>
      <c r="AC39" s="254">
        <v>3377.25</v>
      </c>
      <c r="AD39" s="303">
        <f>(AA39-AB39+AC39)*18%</f>
        <v>25546.904999999999</v>
      </c>
      <c r="AE39" s="111">
        <f>AA39-AB39+AC39+AD39</f>
        <v>167474.155</v>
      </c>
      <c r="AF39" s="291">
        <v>139840</v>
      </c>
      <c r="AG39" s="302">
        <v>1000</v>
      </c>
      <c r="AH39" s="254">
        <v>2607.75</v>
      </c>
      <c r="AI39" s="303">
        <f t="shared" si="12"/>
        <v>25460.594999999998</v>
      </c>
      <c r="AJ39" s="111">
        <f t="shared" si="0"/>
        <v>166908.345</v>
      </c>
      <c r="AK39" s="291">
        <v>140510</v>
      </c>
      <c r="AL39" s="302">
        <v>1000</v>
      </c>
      <c r="AM39" s="182">
        <v>1201.2</v>
      </c>
      <c r="AN39" s="303">
        <f t="shared" si="13"/>
        <v>25328.016</v>
      </c>
      <c r="AO39" s="111">
        <f t="shared" si="1"/>
        <v>166039.21600000001</v>
      </c>
    </row>
    <row r="40" spans="1:41" s="10" customFormat="1" ht="15.75" thickBot="1" x14ac:dyDescent="0.3">
      <c r="A40" s="126" t="s">
        <v>39</v>
      </c>
      <c r="B40" s="283">
        <v>140450</v>
      </c>
      <c r="C40" s="82">
        <v>1000</v>
      </c>
      <c r="D40" s="173">
        <v>3127.5</v>
      </c>
      <c r="E40" s="80">
        <f t="shared" si="14"/>
        <v>25663.95</v>
      </c>
      <c r="F40" s="110">
        <f t="shared" si="15"/>
        <v>168241.45</v>
      </c>
      <c r="G40" s="291">
        <v>137730</v>
      </c>
      <c r="H40" s="82">
        <v>1000</v>
      </c>
      <c r="I40" s="173">
        <v>2192.4</v>
      </c>
      <c r="J40" s="80">
        <f>(G40-H40+I40)*18%</f>
        <v>25006.031999999999</v>
      </c>
      <c r="K40" s="110">
        <f>G40-H40+I40+J40</f>
        <v>163928.432</v>
      </c>
      <c r="L40" s="291">
        <v>138420</v>
      </c>
      <c r="M40" s="82">
        <v>1000</v>
      </c>
      <c r="N40" s="254">
        <v>2839.5</v>
      </c>
      <c r="O40" s="80">
        <f t="shared" si="4"/>
        <v>25246.71</v>
      </c>
      <c r="P40" s="110">
        <f t="shared" si="5"/>
        <v>165506.21</v>
      </c>
      <c r="Q40" s="291">
        <v>139420</v>
      </c>
      <c r="R40" s="82">
        <v>1000</v>
      </c>
      <c r="S40" s="255">
        <v>3048.75</v>
      </c>
      <c r="T40" s="80">
        <f t="shared" si="6"/>
        <v>25464.375</v>
      </c>
      <c r="U40" s="110">
        <f t="shared" si="7"/>
        <v>166933.125</v>
      </c>
      <c r="V40" s="291">
        <v>139820</v>
      </c>
      <c r="W40" s="302">
        <v>1000</v>
      </c>
      <c r="X40" s="252">
        <v>2545.92</v>
      </c>
      <c r="Y40" s="303">
        <f t="shared" si="8"/>
        <v>25445.865600000001</v>
      </c>
      <c r="Z40" s="111">
        <f t="shared" si="9"/>
        <v>166811.7856</v>
      </c>
      <c r="AA40" s="291">
        <v>139800</v>
      </c>
      <c r="AB40" s="82">
        <v>1000</v>
      </c>
      <c r="AC40" s="254">
        <v>3377.25</v>
      </c>
      <c r="AD40" s="80">
        <f t="shared" si="10"/>
        <v>25591.904999999999</v>
      </c>
      <c r="AE40" s="110">
        <f t="shared" si="11"/>
        <v>167769.155</v>
      </c>
      <c r="AF40" s="291">
        <v>140090</v>
      </c>
      <c r="AG40" s="302">
        <v>1000</v>
      </c>
      <c r="AH40" s="165">
        <v>2607.75</v>
      </c>
      <c r="AI40" s="303">
        <f t="shared" si="12"/>
        <v>25505.594999999998</v>
      </c>
      <c r="AJ40" s="111">
        <f t="shared" si="0"/>
        <v>167203.345</v>
      </c>
      <c r="AK40" s="291">
        <v>138510</v>
      </c>
      <c r="AL40" s="82">
        <v>1000</v>
      </c>
      <c r="AM40" s="182">
        <v>1201.2</v>
      </c>
      <c r="AN40" s="80">
        <f>(AK40-AL40+AM40)*18%</f>
        <v>24968.016</v>
      </c>
      <c r="AO40" s="110">
        <f>AK40-AL40+AM40+AN40</f>
        <v>163679.21600000001</v>
      </c>
    </row>
    <row r="41" spans="1:41" s="10" customFormat="1" x14ac:dyDescent="0.25">
      <c r="A41" s="127" t="s">
        <v>40</v>
      </c>
      <c r="B41" s="88"/>
      <c r="C41" s="86"/>
      <c r="D41" s="176"/>
      <c r="E41" s="87"/>
      <c r="F41" s="281"/>
      <c r="G41" s="89"/>
      <c r="H41" s="86"/>
      <c r="I41" s="176"/>
      <c r="J41" s="87"/>
      <c r="K41" s="281"/>
      <c r="L41" s="103"/>
      <c r="M41" s="86"/>
      <c r="N41" s="167"/>
      <c r="O41" s="87"/>
      <c r="P41" s="281"/>
      <c r="Q41" s="89"/>
      <c r="R41" s="86"/>
      <c r="S41" s="192"/>
      <c r="T41" s="87"/>
      <c r="U41" s="281"/>
      <c r="V41" s="89"/>
      <c r="W41" s="86"/>
      <c r="X41" s="176"/>
      <c r="Y41" s="87"/>
      <c r="Z41" s="281"/>
      <c r="AA41" s="89"/>
      <c r="AB41" s="86"/>
      <c r="AC41" s="167"/>
      <c r="AD41" s="87"/>
      <c r="AE41" s="281"/>
      <c r="AF41" s="89"/>
      <c r="AG41" s="86"/>
      <c r="AH41" s="167"/>
      <c r="AI41" s="87"/>
      <c r="AJ41" s="281"/>
      <c r="AK41" s="89"/>
      <c r="AL41" s="86"/>
      <c r="AM41" s="193"/>
      <c r="AN41" s="87"/>
      <c r="AO41" s="281"/>
    </row>
    <row r="42" spans="1:41" s="10" customFormat="1" x14ac:dyDescent="0.25">
      <c r="A42" s="125" t="s">
        <v>41</v>
      </c>
      <c r="B42" s="283">
        <v>142200</v>
      </c>
      <c r="C42" s="302">
        <v>1000</v>
      </c>
      <c r="D42" s="252">
        <v>3127.5</v>
      </c>
      <c r="E42" s="303">
        <f t="shared" si="14"/>
        <v>25978.95</v>
      </c>
      <c r="F42" s="111">
        <f t="shared" si="15"/>
        <v>170306.45</v>
      </c>
      <c r="G42" s="291">
        <v>142480</v>
      </c>
      <c r="H42" s="302">
        <v>1000</v>
      </c>
      <c r="I42" s="252">
        <v>2192.4</v>
      </c>
      <c r="J42" s="303">
        <f t="shared" si="2"/>
        <v>25861.031999999999</v>
      </c>
      <c r="K42" s="111">
        <f t="shared" si="3"/>
        <v>169533.432</v>
      </c>
      <c r="L42" s="291">
        <v>141170</v>
      </c>
      <c r="M42" s="302">
        <v>1000</v>
      </c>
      <c r="N42" s="254">
        <v>2839.5</v>
      </c>
      <c r="O42" s="303">
        <f t="shared" si="4"/>
        <v>25741.71</v>
      </c>
      <c r="P42" s="111">
        <f t="shared" si="5"/>
        <v>168751.21</v>
      </c>
      <c r="Q42" s="291">
        <v>141170</v>
      </c>
      <c r="R42" s="302">
        <v>1000</v>
      </c>
      <c r="S42" s="255">
        <v>3048.75</v>
      </c>
      <c r="T42" s="303">
        <f t="shared" si="6"/>
        <v>25779.375</v>
      </c>
      <c r="U42" s="111">
        <f t="shared" si="7"/>
        <v>168998.125</v>
      </c>
      <c r="V42" s="291">
        <v>141570</v>
      </c>
      <c r="W42" s="302">
        <v>1000</v>
      </c>
      <c r="X42" s="252">
        <v>2545.92</v>
      </c>
      <c r="Y42" s="303">
        <f t="shared" si="8"/>
        <v>25760.865600000001</v>
      </c>
      <c r="Z42" s="111">
        <f t="shared" si="9"/>
        <v>168876.7856</v>
      </c>
      <c r="AA42" s="291">
        <v>141550</v>
      </c>
      <c r="AB42" s="302">
        <v>1000</v>
      </c>
      <c r="AC42" s="254">
        <v>3377.25</v>
      </c>
      <c r="AD42" s="303">
        <f>(AA42-AB42+AC42)*18%</f>
        <v>25906.904999999999</v>
      </c>
      <c r="AE42" s="111">
        <f>AA42-AB42+AC42+AD42</f>
        <v>169834.155</v>
      </c>
      <c r="AF42" s="291">
        <v>141840</v>
      </c>
      <c r="AG42" s="302">
        <v>1000</v>
      </c>
      <c r="AH42" s="254">
        <v>2607.75</v>
      </c>
      <c r="AI42" s="303">
        <f t="shared" si="12"/>
        <v>25820.594999999998</v>
      </c>
      <c r="AJ42" s="111">
        <f t="shared" si="0"/>
        <v>169268.345</v>
      </c>
      <c r="AK42" s="291">
        <v>144260</v>
      </c>
      <c r="AL42" s="302">
        <v>1000</v>
      </c>
      <c r="AM42" s="182">
        <v>1201.2</v>
      </c>
      <c r="AN42" s="303">
        <f t="shared" si="13"/>
        <v>26003.016</v>
      </c>
      <c r="AO42" s="111">
        <f t="shared" si="1"/>
        <v>170464.21600000001</v>
      </c>
    </row>
    <row r="43" spans="1:41" s="10" customFormat="1" ht="15.75" thickBot="1" x14ac:dyDescent="0.3">
      <c r="A43" s="126" t="s">
        <v>42</v>
      </c>
      <c r="B43" s="84"/>
      <c r="C43" s="82"/>
      <c r="D43" s="173"/>
      <c r="E43" s="80"/>
      <c r="F43" s="110"/>
      <c r="G43" s="81"/>
      <c r="H43" s="82"/>
      <c r="I43" s="173"/>
      <c r="J43" s="80"/>
      <c r="K43" s="110"/>
      <c r="L43" s="81"/>
      <c r="M43" s="82"/>
      <c r="N43" s="165"/>
      <c r="O43" s="80"/>
      <c r="P43" s="110"/>
      <c r="Q43" s="81"/>
      <c r="R43" s="82"/>
      <c r="S43" s="190"/>
      <c r="T43" s="80"/>
      <c r="U43" s="110"/>
      <c r="V43" s="81"/>
      <c r="W43" s="82"/>
      <c r="X43" s="173"/>
      <c r="Y43" s="80"/>
      <c r="Z43" s="110"/>
      <c r="AA43" s="81"/>
      <c r="AB43" s="82"/>
      <c r="AC43" s="165"/>
      <c r="AD43" s="80"/>
      <c r="AE43" s="110"/>
      <c r="AF43" s="81"/>
      <c r="AG43" s="82"/>
      <c r="AH43" s="165"/>
      <c r="AI43" s="80"/>
      <c r="AJ43" s="110"/>
      <c r="AK43" s="81"/>
      <c r="AL43" s="82"/>
      <c r="AM43" s="191"/>
      <c r="AN43" s="80"/>
      <c r="AO43" s="110"/>
    </row>
    <row r="44" spans="1:41" s="10" customFormat="1" x14ac:dyDescent="0.25">
      <c r="A44" s="128" t="s">
        <v>43</v>
      </c>
      <c r="B44" s="283">
        <v>142200</v>
      </c>
      <c r="C44" s="302">
        <v>1000</v>
      </c>
      <c r="D44" s="252">
        <v>3127.5</v>
      </c>
      <c r="E44" s="303">
        <f>(B44-C44+D44)*18%</f>
        <v>25978.95</v>
      </c>
      <c r="F44" s="111">
        <f>B44-C44+D44+E44</f>
        <v>170306.45</v>
      </c>
      <c r="G44" s="291">
        <v>142480</v>
      </c>
      <c r="H44" s="302">
        <v>1000</v>
      </c>
      <c r="I44" s="252">
        <v>2192.4</v>
      </c>
      <c r="J44" s="303">
        <f t="shared" si="2"/>
        <v>25861.031999999999</v>
      </c>
      <c r="K44" s="111">
        <f t="shared" si="3"/>
        <v>169533.432</v>
      </c>
      <c r="L44" s="291">
        <v>141170</v>
      </c>
      <c r="M44" s="302">
        <v>1000</v>
      </c>
      <c r="N44" s="254">
        <v>2839.5</v>
      </c>
      <c r="O44" s="303">
        <f t="shared" si="4"/>
        <v>25741.71</v>
      </c>
      <c r="P44" s="111">
        <f t="shared" si="5"/>
        <v>168751.21</v>
      </c>
      <c r="Q44" s="291">
        <v>141170</v>
      </c>
      <c r="R44" s="302">
        <v>1000</v>
      </c>
      <c r="S44" s="255">
        <v>3048.75</v>
      </c>
      <c r="T44" s="303">
        <f t="shared" si="6"/>
        <v>25779.375</v>
      </c>
      <c r="U44" s="111">
        <f t="shared" si="7"/>
        <v>168998.125</v>
      </c>
      <c r="V44" s="291">
        <v>141570</v>
      </c>
      <c r="W44" s="302">
        <v>1000</v>
      </c>
      <c r="X44" s="252">
        <v>2545.92</v>
      </c>
      <c r="Y44" s="303">
        <f>(V44-W44+X44)*18%</f>
        <v>25760.865600000001</v>
      </c>
      <c r="Z44" s="111">
        <f>V44-W44+X44+Y44</f>
        <v>168876.7856</v>
      </c>
      <c r="AA44" s="291">
        <v>141550</v>
      </c>
      <c r="AB44" s="302">
        <v>1000</v>
      </c>
      <c r="AC44" s="254">
        <v>3377.25</v>
      </c>
      <c r="AD44" s="303">
        <f>(AA44-AB44+AC44)*18%</f>
        <v>25906.904999999999</v>
      </c>
      <c r="AE44" s="111">
        <f>AA44-AB44+AC44+AD44</f>
        <v>169834.155</v>
      </c>
      <c r="AF44" s="291">
        <v>141840</v>
      </c>
      <c r="AG44" s="302">
        <v>1000</v>
      </c>
      <c r="AH44" s="254">
        <v>2607.75</v>
      </c>
      <c r="AI44" s="303">
        <f t="shared" si="12"/>
        <v>25820.594999999998</v>
      </c>
      <c r="AJ44" s="112">
        <f t="shared" si="0"/>
        <v>169268.345</v>
      </c>
      <c r="AK44" s="291">
        <v>144260</v>
      </c>
      <c r="AL44" s="302">
        <v>1000</v>
      </c>
      <c r="AM44" s="182">
        <v>1201.2</v>
      </c>
      <c r="AN44" s="303">
        <f>(AK44-AL44+AM44)*18%</f>
        <v>26003.016</v>
      </c>
      <c r="AO44" s="111">
        <f>AK44-AL44+AM44+AN44</f>
        <v>170464.21600000001</v>
      </c>
    </row>
    <row r="45" spans="1:41" s="10" customFormat="1" ht="15.75" thickBot="1" x14ac:dyDescent="0.3">
      <c r="A45" s="126" t="s">
        <v>44</v>
      </c>
      <c r="B45" s="283">
        <v>146200</v>
      </c>
      <c r="C45" s="82">
        <v>1000</v>
      </c>
      <c r="D45" s="173">
        <v>3127.5</v>
      </c>
      <c r="E45" s="80">
        <f t="shared" si="14"/>
        <v>26698.95</v>
      </c>
      <c r="F45" s="110">
        <f t="shared" si="15"/>
        <v>175026.45</v>
      </c>
      <c r="G45" s="291">
        <v>145980</v>
      </c>
      <c r="H45" s="82">
        <v>1000</v>
      </c>
      <c r="I45" s="173">
        <v>2192.4</v>
      </c>
      <c r="J45" s="80">
        <f>(G45-H45+I45)*18%</f>
        <v>26491.031999999999</v>
      </c>
      <c r="K45" s="110">
        <f>G45-H45+I45+J45</f>
        <v>173663.432</v>
      </c>
      <c r="L45" s="291">
        <v>145170</v>
      </c>
      <c r="M45" s="82">
        <v>1000</v>
      </c>
      <c r="N45" s="254">
        <v>2839.5</v>
      </c>
      <c r="O45" s="80">
        <f t="shared" si="4"/>
        <v>26461.71</v>
      </c>
      <c r="P45" s="110">
        <f t="shared" si="5"/>
        <v>173471.21</v>
      </c>
      <c r="Q45" s="291">
        <v>145170</v>
      </c>
      <c r="R45" s="82">
        <v>1000</v>
      </c>
      <c r="S45" s="190">
        <v>3048.75</v>
      </c>
      <c r="T45" s="80">
        <f t="shared" si="6"/>
        <v>26499.375</v>
      </c>
      <c r="U45" s="110">
        <f t="shared" si="7"/>
        <v>173718.125</v>
      </c>
      <c r="V45" s="291">
        <v>145570</v>
      </c>
      <c r="W45" s="82">
        <v>1000</v>
      </c>
      <c r="X45" s="173">
        <v>2545.92</v>
      </c>
      <c r="Y45" s="80">
        <f t="shared" si="8"/>
        <v>26480.865600000001</v>
      </c>
      <c r="Z45" s="110">
        <f t="shared" si="9"/>
        <v>173596.7856</v>
      </c>
      <c r="AA45" s="291">
        <v>145550</v>
      </c>
      <c r="AB45" s="82">
        <v>1000</v>
      </c>
      <c r="AC45" s="254">
        <v>3377.25</v>
      </c>
      <c r="AD45" s="80">
        <f t="shared" si="10"/>
        <v>26626.904999999999</v>
      </c>
      <c r="AE45" s="110">
        <f t="shared" si="11"/>
        <v>174554.155</v>
      </c>
      <c r="AF45" s="291">
        <v>145840</v>
      </c>
      <c r="AG45" s="82">
        <v>1000</v>
      </c>
      <c r="AH45" s="165">
        <v>2607.75</v>
      </c>
      <c r="AI45" s="80">
        <f t="shared" si="12"/>
        <v>26540.594999999998</v>
      </c>
      <c r="AJ45" s="244">
        <f t="shared" si="0"/>
        <v>173988.345</v>
      </c>
      <c r="AK45" s="291">
        <v>147760</v>
      </c>
      <c r="AL45" s="82">
        <v>1000</v>
      </c>
      <c r="AM45" s="191">
        <v>1201.2</v>
      </c>
      <c r="AN45" s="80">
        <f>(AK45-AL45+AM45)*18%</f>
        <v>26633.016</v>
      </c>
      <c r="AO45" s="110">
        <f>AK45-AL45+AM45+AN45</f>
        <v>174594.21600000001</v>
      </c>
    </row>
    <row r="46" spans="1:41" x14ac:dyDescent="0.25">
      <c r="A46" s="203" t="s">
        <v>45</v>
      </c>
      <c r="B46" s="88"/>
      <c r="C46" s="206"/>
      <c r="D46" s="176"/>
      <c r="E46" s="87"/>
      <c r="F46" s="281"/>
      <c r="G46" s="89"/>
      <c r="H46" s="206"/>
      <c r="I46" s="176"/>
      <c r="J46" s="87"/>
      <c r="K46" s="281"/>
      <c r="L46" s="89"/>
      <c r="M46" s="206"/>
      <c r="N46" s="167"/>
      <c r="O46" s="87"/>
      <c r="P46" s="281"/>
      <c r="Q46" s="89"/>
      <c r="R46" s="206"/>
      <c r="S46" s="192"/>
      <c r="T46" s="87"/>
      <c r="U46" s="281"/>
      <c r="V46" s="89"/>
      <c r="W46" s="206"/>
      <c r="X46" s="176"/>
      <c r="Y46" s="87"/>
      <c r="Z46" s="281"/>
      <c r="AA46" s="89"/>
      <c r="AB46" s="206"/>
      <c r="AC46" s="167"/>
      <c r="AD46" s="87"/>
      <c r="AE46" s="281"/>
      <c r="AF46" s="89"/>
      <c r="AG46" s="206"/>
      <c r="AH46" s="167"/>
      <c r="AI46" s="87"/>
      <c r="AJ46" s="281"/>
      <c r="AK46" s="89"/>
      <c r="AL46" s="206"/>
      <c r="AM46" s="193"/>
      <c r="AN46" s="87"/>
      <c r="AO46" s="281"/>
    </row>
    <row r="47" spans="1:41" x14ac:dyDescent="0.25">
      <c r="A47" s="131" t="s">
        <v>46</v>
      </c>
      <c r="B47" s="358">
        <v>135310</v>
      </c>
      <c r="C47" s="360">
        <v>1000</v>
      </c>
      <c r="D47" s="350">
        <v>3127.5</v>
      </c>
      <c r="E47" s="361">
        <f t="shared" si="14"/>
        <v>24738.75</v>
      </c>
      <c r="F47" s="111">
        <f t="shared" si="15"/>
        <v>162176.25</v>
      </c>
      <c r="G47" s="359">
        <v>134680</v>
      </c>
      <c r="H47" s="302">
        <v>1000</v>
      </c>
      <c r="I47" s="252">
        <v>2192.4</v>
      </c>
      <c r="J47" s="303">
        <f t="shared" si="2"/>
        <v>24457.031999999999</v>
      </c>
      <c r="K47" s="111">
        <f t="shared" si="3"/>
        <v>160329.432</v>
      </c>
      <c r="L47" s="359">
        <v>134730</v>
      </c>
      <c r="M47" s="302">
        <v>1000</v>
      </c>
      <c r="N47" s="254">
        <v>2839.5</v>
      </c>
      <c r="O47" s="303">
        <f t="shared" si="4"/>
        <v>24582.51</v>
      </c>
      <c r="P47" s="111">
        <f t="shared" si="5"/>
        <v>161152.01</v>
      </c>
      <c r="Q47" s="359">
        <v>134730</v>
      </c>
      <c r="R47" s="302">
        <v>1000</v>
      </c>
      <c r="S47" s="255">
        <v>3048.75</v>
      </c>
      <c r="T47" s="303">
        <f>(Q47-R47+S47)*18%</f>
        <v>24620.174999999999</v>
      </c>
      <c r="U47" s="111">
        <f>Q47-R47+S47+T47</f>
        <v>161398.92499999999</v>
      </c>
      <c r="V47" s="359">
        <v>136790</v>
      </c>
      <c r="W47" s="302">
        <v>1000</v>
      </c>
      <c r="X47" s="252">
        <v>2545.92</v>
      </c>
      <c r="Y47" s="303">
        <f t="shared" si="8"/>
        <v>24900.465600000003</v>
      </c>
      <c r="Z47" s="111">
        <f t="shared" si="9"/>
        <v>163236.38560000001</v>
      </c>
      <c r="AA47" s="359">
        <v>135010</v>
      </c>
      <c r="AB47" s="302">
        <v>1000</v>
      </c>
      <c r="AC47" s="254">
        <v>3377.25</v>
      </c>
      <c r="AD47" s="303">
        <f t="shared" si="10"/>
        <v>24729.704999999998</v>
      </c>
      <c r="AE47" s="111">
        <f t="shared" si="11"/>
        <v>162116.95499999999</v>
      </c>
      <c r="AF47" s="359">
        <v>134400</v>
      </c>
      <c r="AG47" s="302">
        <v>1000</v>
      </c>
      <c r="AH47" s="254">
        <v>2607.75</v>
      </c>
      <c r="AI47" s="303">
        <f t="shared" si="12"/>
        <v>24481.395</v>
      </c>
      <c r="AJ47" s="111">
        <f t="shared" si="0"/>
        <v>160489.14499999999</v>
      </c>
      <c r="AK47" s="359">
        <v>136380</v>
      </c>
      <c r="AL47" s="302">
        <v>1000</v>
      </c>
      <c r="AM47" s="182">
        <v>1201.2</v>
      </c>
      <c r="AN47" s="303">
        <f t="shared" si="13"/>
        <v>24584.616000000002</v>
      </c>
      <c r="AO47" s="111">
        <f t="shared" si="1"/>
        <v>161165.81600000002</v>
      </c>
    </row>
    <row r="48" spans="1:41" x14ac:dyDescent="0.25">
      <c r="A48" s="125" t="s">
        <v>47</v>
      </c>
      <c r="B48" s="283">
        <v>147750</v>
      </c>
      <c r="C48" s="360">
        <v>1000</v>
      </c>
      <c r="D48" s="350">
        <v>3127.5</v>
      </c>
      <c r="E48" s="361">
        <f t="shared" si="14"/>
        <v>26977.95</v>
      </c>
      <c r="F48" s="111">
        <f t="shared" si="15"/>
        <v>176855.45</v>
      </c>
      <c r="G48" s="291">
        <v>148130</v>
      </c>
      <c r="H48" s="302">
        <v>1000</v>
      </c>
      <c r="I48" s="252">
        <v>2192.4</v>
      </c>
      <c r="J48" s="303">
        <f t="shared" si="2"/>
        <v>26878.031999999999</v>
      </c>
      <c r="K48" s="111">
        <f t="shared" si="3"/>
        <v>176200.432</v>
      </c>
      <c r="L48" s="291">
        <v>146780</v>
      </c>
      <c r="M48" s="302">
        <v>1000</v>
      </c>
      <c r="N48" s="254">
        <v>2839.5</v>
      </c>
      <c r="O48" s="303">
        <f t="shared" si="4"/>
        <v>26751.51</v>
      </c>
      <c r="P48" s="111">
        <f t="shared" si="5"/>
        <v>175371.01</v>
      </c>
      <c r="Q48" s="291">
        <v>146780</v>
      </c>
      <c r="R48" s="302">
        <v>1000</v>
      </c>
      <c r="S48" s="255">
        <v>3048.75</v>
      </c>
      <c r="T48" s="303">
        <f>(Q48-R48+S48)*18%</f>
        <v>26789.174999999999</v>
      </c>
      <c r="U48" s="111">
        <f>Q48-R48+S48+T48</f>
        <v>175617.92499999999</v>
      </c>
      <c r="V48" s="291">
        <v>148130</v>
      </c>
      <c r="W48" s="302">
        <v>1000</v>
      </c>
      <c r="X48" s="252">
        <v>2545.92</v>
      </c>
      <c r="Y48" s="303">
        <f>(V48-W48+X48)*18%</f>
        <v>26941.6656</v>
      </c>
      <c r="Z48" s="111">
        <f>V48-W48+X48+Y48</f>
        <v>176617.58560000002</v>
      </c>
      <c r="AA48" s="291">
        <v>147610</v>
      </c>
      <c r="AB48" s="302">
        <v>1000</v>
      </c>
      <c r="AC48" s="254">
        <v>3377.25</v>
      </c>
      <c r="AD48" s="303">
        <f t="shared" si="10"/>
        <v>26997.704999999998</v>
      </c>
      <c r="AE48" s="111">
        <f t="shared" si="11"/>
        <v>176984.95499999999</v>
      </c>
      <c r="AF48" s="291">
        <v>148390</v>
      </c>
      <c r="AG48" s="302">
        <v>1000</v>
      </c>
      <c r="AH48" s="254">
        <v>2607.75</v>
      </c>
      <c r="AI48" s="303">
        <f t="shared" si="12"/>
        <v>26999.594999999998</v>
      </c>
      <c r="AJ48" s="111">
        <f t="shared" si="0"/>
        <v>176997.345</v>
      </c>
      <c r="AK48" s="291">
        <v>148110</v>
      </c>
      <c r="AL48" s="302">
        <v>1000</v>
      </c>
      <c r="AM48" s="182">
        <v>1201.2</v>
      </c>
      <c r="AN48" s="303">
        <f t="shared" si="13"/>
        <v>26696.016</v>
      </c>
      <c r="AO48" s="111">
        <f t="shared" si="1"/>
        <v>175007.21600000001</v>
      </c>
    </row>
    <row r="49" spans="1:112" ht="15.75" thickBot="1" x14ac:dyDescent="0.3">
      <c r="A49" s="126" t="s">
        <v>48</v>
      </c>
      <c r="B49" s="84"/>
      <c r="C49" s="82"/>
      <c r="D49" s="173"/>
      <c r="E49" s="80"/>
      <c r="F49" s="110"/>
      <c r="G49" s="81"/>
      <c r="H49" s="82"/>
      <c r="I49" s="173"/>
      <c r="J49" s="80"/>
      <c r="K49" s="110"/>
      <c r="L49" s="81"/>
      <c r="M49" s="82"/>
      <c r="N49" s="165"/>
      <c r="O49" s="80"/>
      <c r="P49" s="110"/>
      <c r="Q49" s="81"/>
      <c r="R49" s="82"/>
      <c r="S49" s="190"/>
      <c r="T49" s="80"/>
      <c r="U49" s="110"/>
      <c r="V49" s="81"/>
      <c r="W49" s="82"/>
      <c r="X49" s="173"/>
      <c r="Y49" s="80"/>
      <c r="Z49" s="110"/>
      <c r="AA49" s="81"/>
      <c r="AB49" s="82"/>
      <c r="AC49" s="165"/>
      <c r="AD49" s="80"/>
      <c r="AE49" s="110"/>
      <c r="AF49" s="81"/>
      <c r="AG49" s="82"/>
      <c r="AH49" s="165"/>
      <c r="AI49" s="80"/>
      <c r="AJ49" s="110"/>
      <c r="AK49" s="81"/>
      <c r="AL49" s="82"/>
      <c r="AM49" s="191"/>
      <c r="AN49" s="80"/>
      <c r="AO49" s="110"/>
    </row>
    <row r="50" spans="1:112" x14ac:dyDescent="0.25">
      <c r="A50" s="127" t="s">
        <v>49</v>
      </c>
      <c r="B50" s="52"/>
      <c r="C50" s="53"/>
      <c r="D50" s="176"/>
      <c r="E50" s="53"/>
      <c r="F50" s="281"/>
      <c r="G50" s="78"/>
      <c r="H50" s="55"/>
      <c r="I50" s="252"/>
      <c r="J50" s="55"/>
      <c r="K50" s="111"/>
      <c r="L50" s="79"/>
      <c r="M50" s="53"/>
      <c r="N50" s="167"/>
      <c r="O50" s="53"/>
      <c r="P50" s="281"/>
      <c r="Q50" s="79"/>
      <c r="R50" s="53"/>
      <c r="S50" s="192"/>
      <c r="T50" s="53"/>
      <c r="U50" s="281"/>
      <c r="V50" s="79"/>
      <c r="W50" s="53"/>
      <c r="X50" s="176"/>
      <c r="Y50" s="53"/>
      <c r="Z50" s="281"/>
      <c r="AA50" s="79"/>
      <c r="AB50" s="53"/>
      <c r="AC50" s="167"/>
      <c r="AD50" s="53"/>
      <c r="AE50" s="281"/>
      <c r="AF50" s="78"/>
      <c r="AG50" s="55"/>
      <c r="AH50" s="254"/>
      <c r="AI50" s="55"/>
      <c r="AJ50" s="111"/>
      <c r="AK50" s="52"/>
      <c r="AL50" s="53"/>
      <c r="AM50" s="193"/>
      <c r="AN50" s="53"/>
      <c r="AO50" s="281"/>
    </row>
    <row r="51" spans="1:112" x14ac:dyDescent="0.25">
      <c r="A51" s="131" t="s">
        <v>50</v>
      </c>
      <c r="B51" s="358">
        <v>135060</v>
      </c>
      <c r="C51" s="362">
        <v>1000</v>
      </c>
      <c r="D51" s="350">
        <v>3127.5</v>
      </c>
      <c r="E51" s="363">
        <f t="shared" si="14"/>
        <v>24693.75</v>
      </c>
      <c r="F51" s="111">
        <f t="shared" si="15"/>
        <v>161881.25</v>
      </c>
      <c r="G51" s="359">
        <v>134430</v>
      </c>
      <c r="H51" s="55">
        <v>1000</v>
      </c>
      <c r="I51" s="252">
        <v>2192.4</v>
      </c>
      <c r="J51" s="55">
        <f>(G51-H51+I51)*18%</f>
        <v>24412.031999999999</v>
      </c>
      <c r="K51" s="111">
        <f>G51-H51+I51+J51</f>
        <v>160034.432</v>
      </c>
      <c r="L51" s="359">
        <v>134480</v>
      </c>
      <c r="M51" s="55">
        <v>1000</v>
      </c>
      <c r="N51" s="254">
        <v>2763.78</v>
      </c>
      <c r="O51" s="6">
        <f t="shared" si="4"/>
        <v>24523.880399999998</v>
      </c>
      <c r="P51" s="111">
        <f t="shared" si="5"/>
        <v>160767.66039999999</v>
      </c>
      <c r="Q51" s="359">
        <v>134480</v>
      </c>
      <c r="R51" s="55">
        <v>1000</v>
      </c>
      <c r="S51" s="255">
        <v>3048.75</v>
      </c>
      <c r="T51" s="6">
        <f t="shared" si="6"/>
        <v>24575.174999999999</v>
      </c>
      <c r="U51" s="111">
        <f t="shared" si="7"/>
        <v>161103.92499999999</v>
      </c>
      <c r="V51" s="359">
        <v>135040</v>
      </c>
      <c r="W51" s="55">
        <v>1000</v>
      </c>
      <c r="X51" s="252">
        <v>2545.92</v>
      </c>
      <c r="Y51" s="6">
        <f t="shared" si="8"/>
        <v>24585.465600000003</v>
      </c>
      <c r="Z51" s="111">
        <f t="shared" si="9"/>
        <v>161171.38560000001</v>
      </c>
      <c r="AA51" s="359">
        <v>134760</v>
      </c>
      <c r="AB51" s="55">
        <v>1000</v>
      </c>
      <c r="AC51" s="254">
        <v>3377.25</v>
      </c>
      <c r="AD51" s="6">
        <f>(AA51-AB51+AC51)*18%</f>
        <v>24684.704999999998</v>
      </c>
      <c r="AE51" s="111">
        <f>AA51-AB51+AC51+AD51</f>
        <v>161821.95499999999</v>
      </c>
      <c r="AF51" s="359">
        <v>134150</v>
      </c>
      <c r="AG51" s="55">
        <v>1000</v>
      </c>
      <c r="AH51" s="254">
        <v>2607.75</v>
      </c>
      <c r="AI51" s="6">
        <f t="shared" si="12"/>
        <v>24436.395</v>
      </c>
      <c r="AJ51" s="111">
        <f t="shared" si="0"/>
        <v>160194.14499999999</v>
      </c>
      <c r="AK51" s="359">
        <v>136130</v>
      </c>
      <c r="AL51" s="55">
        <v>1000</v>
      </c>
      <c r="AM51" s="182">
        <v>1201.2</v>
      </c>
      <c r="AN51" s="6">
        <f t="shared" si="13"/>
        <v>24539.616000000002</v>
      </c>
      <c r="AO51" s="111">
        <f t="shared" si="1"/>
        <v>160870.81600000002</v>
      </c>
    </row>
    <row r="52" spans="1:112" x14ac:dyDescent="0.25">
      <c r="A52" s="131" t="s">
        <v>51</v>
      </c>
      <c r="B52" s="85"/>
      <c r="C52" s="362"/>
      <c r="D52" s="350"/>
      <c r="E52" s="363"/>
      <c r="F52" s="111"/>
      <c r="G52" s="78"/>
      <c r="H52" s="55"/>
      <c r="I52" s="252"/>
      <c r="J52" s="55"/>
      <c r="K52" s="111"/>
      <c r="L52" s="78"/>
      <c r="M52" s="55"/>
      <c r="N52" s="254"/>
      <c r="O52" s="6"/>
      <c r="P52" s="111"/>
      <c r="Q52" s="78"/>
      <c r="R52" s="55"/>
      <c r="S52" s="255"/>
      <c r="T52" s="6"/>
      <c r="U52" s="111"/>
      <c r="V52" s="204"/>
      <c r="W52" s="55"/>
      <c r="X52" s="252"/>
      <c r="Y52" s="6"/>
      <c r="Z52" s="111"/>
      <c r="AA52" s="78"/>
      <c r="AB52" s="55"/>
      <c r="AC52" s="254"/>
      <c r="AD52" s="6"/>
      <c r="AE52" s="111"/>
      <c r="AF52" s="78"/>
      <c r="AG52" s="55"/>
      <c r="AH52" s="254"/>
      <c r="AI52" s="6"/>
      <c r="AJ52" s="111"/>
      <c r="AK52" s="85"/>
      <c r="AL52" s="55"/>
      <c r="AM52" s="182"/>
      <c r="AN52" s="6"/>
      <c r="AO52" s="111"/>
    </row>
    <row r="53" spans="1:112" s="233" customFormat="1" ht="13.5" thickBot="1" x14ac:dyDescent="0.25">
      <c r="A53" s="132" t="s">
        <v>52</v>
      </c>
      <c r="B53" s="290">
        <v>135060</v>
      </c>
      <c r="C53" s="1">
        <v>1000</v>
      </c>
      <c r="D53" s="173">
        <v>3127.5</v>
      </c>
      <c r="E53" s="2">
        <f>(B53-C53+D53)*18%</f>
        <v>24693.75</v>
      </c>
      <c r="F53" s="110">
        <f>B53-C53+D53+E53</f>
        <v>161881.25</v>
      </c>
      <c r="G53" s="291">
        <v>134430</v>
      </c>
      <c r="H53" s="1">
        <v>1000</v>
      </c>
      <c r="I53" s="173">
        <v>2192.4</v>
      </c>
      <c r="J53" s="1">
        <f t="shared" si="2"/>
        <v>24412.031999999999</v>
      </c>
      <c r="K53" s="110">
        <f t="shared" si="3"/>
        <v>160034.432</v>
      </c>
      <c r="L53" s="291">
        <v>134580</v>
      </c>
      <c r="M53" s="1">
        <v>1000</v>
      </c>
      <c r="N53" s="165">
        <v>2763.78</v>
      </c>
      <c r="O53" s="2">
        <f t="shared" si="4"/>
        <v>24541.880399999998</v>
      </c>
      <c r="P53" s="110">
        <f t="shared" si="5"/>
        <v>160885.66039999999</v>
      </c>
      <c r="Q53" s="291">
        <v>134580</v>
      </c>
      <c r="R53" s="1">
        <v>1000</v>
      </c>
      <c r="S53" s="190">
        <v>3048.75</v>
      </c>
      <c r="T53" s="2">
        <f t="shared" si="6"/>
        <v>24593.174999999999</v>
      </c>
      <c r="U53" s="110">
        <f t="shared" si="7"/>
        <v>161221.92499999999</v>
      </c>
      <c r="V53" s="291">
        <v>134540</v>
      </c>
      <c r="W53" s="1">
        <v>1000</v>
      </c>
      <c r="X53" s="173">
        <v>2545.92</v>
      </c>
      <c r="Y53" s="2">
        <f t="shared" si="8"/>
        <v>24495.465600000003</v>
      </c>
      <c r="Z53" s="110">
        <f t="shared" si="9"/>
        <v>160581.38560000001</v>
      </c>
      <c r="AA53" s="291">
        <v>134660</v>
      </c>
      <c r="AB53" s="1">
        <v>1000</v>
      </c>
      <c r="AC53" s="254">
        <v>3377.25</v>
      </c>
      <c r="AD53" s="2">
        <f>(AA53-AB53+AC53)*18%</f>
        <v>24666.704999999998</v>
      </c>
      <c r="AE53" s="110">
        <f>AA53-AB53+AC53+AD53</f>
        <v>161703.95499999999</v>
      </c>
      <c r="AF53" s="291">
        <v>133800</v>
      </c>
      <c r="AG53" s="1">
        <v>1000</v>
      </c>
      <c r="AH53" s="165">
        <v>2607.75</v>
      </c>
      <c r="AI53" s="2">
        <f>(AF53-AG53+AH53)*18%</f>
        <v>24373.395</v>
      </c>
      <c r="AJ53" s="110">
        <f>AF53-AG53+AH53+AI53</f>
        <v>159781.14499999999</v>
      </c>
      <c r="AK53" s="291">
        <v>137730</v>
      </c>
      <c r="AL53" s="1">
        <v>1000</v>
      </c>
      <c r="AM53" s="191">
        <v>1201.2</v>
      </c>
      <c r="AN53" s="2">
        <f t="shared" si="13"/>
        <v>24827.616000000002</v>
      </c>
      <c r="AO53" s="110">
        <f t="shared" si="1"/>
        <v>162758.81600000002</v>
      </c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</row>
    <row r="54" spans="1:112" x14ac:dyDescent="0.25">
      <c r="A54" s="127"/>
      <c r="B54" s="52"/>
      <c r="C54" s="53"/>
      <c r="D54" s="176"/>
      <c r="E54" s="39"/>
      <c r="F54" s="281"/>
      <c r="G54" s="79"/>
      <c r="H54" s="53"/>
      <c r="I54" s="176"/>
      <c r="J54" s="53"/>
      <c r="K54" s="281"/>
      <c r="L54" s="79"/>
      <c r="M54" s="53"/>
      <c r="N54" s="167"/>
      <c r="O54" s="39"/>
      <c r="P54" s="281"/>
      <c r="Q54" s="79"/>
      <c r="R54" s="53"/>
      <c r="S54" s="192"/>
      <c r="T54" s="39"/>
      <c r="U54" s="281"/>
      <c r="V54" s="79"/>
      <c r="W54" s="53"/>
      <c r="X54" s="176"/>
      <c r="Y54" s="39"/>
      <c r="Z54" s="281"/>
      <c r="AA54" s="79"/>
      <c r="AB54" s="53"/>
      <c r="AC54" s="167"/>
      <c r="AD54" s="39"/>
      <c r="AE54" s="281"/>
      <c r="AF54" s="79"/>
      <c r="AG54" s="53"/>
      <c r="AH54" s="167"/>
      <c r="AI54" s="39"/>
      <c r="AJ54" s="281"/>
      <c r="AK54" s="79"/>
      <c r="AL54" s="53"/>
      <c r="AM54" s="193"/>
      <c r="AN54" s="39"/>
      <c r="AO54" s="281"/>
    </row>
    <row r="55" spans="1:112" x14ac:dyDescent="0.25">
      <c r="A55" s="125" t="s">
        <v>54</v>
      </c>
      <c r="B55" s="283">
        <v>143940</v>
      </c>
      <c r="C55" s="55">
        <v>1000</v>
      </c>
      <c r="D55" s="252">
        <v>3127.5</v>
      </c>
      <c r="E55" s="6">
        <f>(B55-C55+D55)*18%</f>
        <v>26292.149999999998</v>
      </c>
      <c r="F55" s="111">
        <f>B55-C55+D55+E55</f>
        <v>172359.65</v>
      </c>
      <c r="G55" s="291">
        <v>146040</v>
      </c>
      <c r="H55" s="55">
        <v>1000</v>
      </c>
      <c r="I55" s="252">
        <v>2192.4</v>
      </c>
      <c r="J55" s="55">
        <f t="shared" si="2"/>
        <v>26501.831999999999</v>
      </c>
      <c r="K55" s="111">
        <f t="shared" si="3"/>
        <v>173734.23199999999</v>
      </c>
      <c r="L55" s="291">
        <v>143840</v>
      </c>
      <c r="M55" s="55">
        <v>1000</v>
      </c>
      <c r="N55" s="254">
        <v>2763.78</v>
      </c>
      <c r="O55" s="6">
        <f>(L55-M55+N55)*18%</f>
        <v>26208.680399999997</v>
      </c>
      <c r="P55" s="111">
        <f>L55-M55+N55+O55</f>
        <v>171812.46039999998</v>
      </c>
      <c r="Q55" s="291">
        <v>143840</v>
      </c>
      <c r="R55" s="55">
        <v>1000</v>
      </c>
      <c r="S55" s="255">
        <v>3048.75</v>
      </c>
      <c r="T55" s="6">
        <f t="shared" si="6"/>
        <v>26259.974999999999</v>
      </c>
      <c r="U55" s="111">
        <f t="shared" si="7"/>
        <v>172148.72500000001</v>
      </c>
      <c r="V55" s="291">
        <v>144190</v>
      </c>
      <c r="W55" s="55">
        <v>1000</v>
      </c>
      <c r="X55" s="252">
        <v>2545.92</v>
      </c>
      <c r="Y55" s="6">
        <f t="shared" si="8"/>
        <v>26232.4656</v>
      </c>
      <c r="Z55" s="111">
        <f t="shared" si="9"/>
        <v>171968.38560000001</v>
      </c>
      <c r="AA55" s="291">
        <v>143630</v>
      </c>
      <c r="AB55" s="55">
        <v>1000</v>
      </c>
      <c r="AC55" s="254">
        <v>3377.25</v>
      </c>
      <c r="AD55" s="6">
        <f t="shared" si="10"/>
        <v>26281.305</v>
      </c>
      <c r="AE55" s="111">
        <f t="shared" si="11"/>
        <v>172288.55499999999</v>
      </c>
      <c r="AF55" s="291">
        <v>143660</v>
      </c>
      <c r="AG55" s="55">
        <v>1000</v>
      </c>
      <c r="AH55" s="254">
        <v>2607.75</v>
      </c>
      <c r="AI55" s="6">
        <f t="shared" si="12"/>
        <v>26148.195</v>
      </c>
      <c r="AJ55" s="111">
        <f t="shared" si="0"/>
        <v>171415.94500000001</v>
      </c>
      <c r="AK55" s="291">
        <v>146750</v>
      </c>
      <c r="AL55" s="55">
        <v>1000</v>
      </c>
      <c r="AM55" s="182">
        <v>1201.2</v>
      </c>
      <c r="AN55" s="6">
        <f t="shared" si="13"/>
        <v>26451.216</v>
      </c>
      <c r="AO55" s="111">
        <f t="shared" si="1"/>
        <v>173402.41600000003</v>
      </c>
    </row>
    <row r="56" spans="1:112" ht="15.75" thickBot="1" x14ac:dyDescent="0.3">
      <c r="A56" s="126" t="s">
        <v>55</v>
      </c>
      <c r="B56" s="290">
        <v>146300</v>
      </c>
      <c r="C56" s="1">
        <v>1000</v>
      </c>
      <c r="D56" s="173">
        <v>3127.5</v>
      </c>
      <c r="E56" s="2">
        <f t="shared" si="14"/>
        <v>26716.95</v>
      </c>
      <c r="F56" s="110">
        <f t="shared" si="15"/>
        <v>175144.45</v>
      </c>
      <c r="G56" s="294">
        <v>148400</v>
      </c>
      <c r="H56" s="1">
        <v>1000</v>
      </c>
      <c r="I56" s="173">
        <v>2192.4</v>
      </c>
      <c r="J56" s="1">
        <f t="shared" si="2"/>
        <v>26926.631999999998</v>
      </c>
      <c r="K56" s="110">
        <f t="shared" si="3"/>
        <v>176519.03200000001</v>
      </c>
      <c r="L56" s="294">
        <v>145700</v>
      </c>
      <c r="M56" s="1">
        <v>1000</v>
      </c>
      <c r="N56" s="165">
        <v>2763.78</v>
      </c>
      <c r="O56" s="2">
        <f t="shared" si="4"/>
        <v>26543.4804</v>
      </c>
      <c r="P56" s="110">
        <f t="shared" si="5"/>
        <v>174007.2604</v>
      </c>
      <c r="Q56" s="294">
        <v>145700</v>
      </c>
      <c r="R56" s="1">
        <v>1000</v>
      </c>
      <c r="S56" s="190">
        <v>3048.75</v>
      </c>
      <c r="T56" s="2">
        <f t="shared" si="6"/>
        <v>26594.774999999998</v>
      </c>
      <c r="U56" s="110">
        <f t="shared" si="7"/>
        <v>174343.52499999999</v>
      </c>
      <c r="V56" s="294">
        <v>146050</v>
      </c>
      <c r="W56" s="1">
        <v>1000</v>
      </c>
      <c r="X56" s="173">
        <v>2545.92</v>
      </c>
      <c r="Y56" s="2">
        <f t="shared" si="8"/>
        <v>26567.265600000002</v>
      </c>
      <c r="Z56" s="110">
        <f t="shared" si="9"/>
        <v>174163.18560000003</v>
      </c>
      <c r="AA56" s="294">
        <v>145990</v>
      </c>
      <c r="AB56" s="1">
        <v>1000</v>
      </c>
      <c r="AC56" s="165">
        <v>3377.25</v>
      </c>
      <c r="AD56" s="2">
        <f>(AA56-AB56+AC56)*18%</f>
        <v>26706.105</v>
      </c>
      <c r="AE56" s="110">
        <f>AA56-AB56+AC56+AD56</f>
        <v>175073.35500000001</v>
      </c>
      <c r="AF56" s="294">
        <v>146020</v>
      </c>
      <c r="AG56" s="1">
        <v>1000</v>
      </c>
      <c r="AH56" s="165">
        <v>2607.75</v>
      </c>
      <c r="AI56" s="2">
        <f t="shared" si="12"/>
        <v>26572.994999999999</v>
      </c>
      <c r="AJ56" s="110">
        <f t="shared" si="0"/>
        <v>174200.745</v>
      </c>
      <c r="AK56" s="294">
        <v>148610</v>
      </c>
      <c r="AL56" s="1">
        <v>1000</v>
      </c>
      <c r="AM56" s="191">
        <v>1201.2</v>
      </c>
      <c r="AN56" s="2">
        <f t="shared" si="13"/>
        <v>26786.016</v>
      </c>
      <c r="AO56" s="110">
        <f t="shared" si="1"/>
        <v>175597.21600000001</v>
      </c>
    </row>
    <row r="57" spans="1:112" x14ac:dyDescent="0.25">
      <c r="A57" s="9"/>
      <c r="B57" s="194"/>
      <c r="C57" s="55"/>
      <c r="D57" s="7"/>
      <c r="E57" s="6"/>
      <c r="F57" s="112"/>
      <c r="G57" s="194"/>
      <c r="H57" s="55"/>
      <c r="I57" s="7"/>
      <c r="J57" s="6"/>
      <c r="K57" s="112"/>
      <c r="L57" s="194"/>
      <c r="M57" s="55"/>
      <c r="N57" s="7"/>
      <c r="O57" s="6"/>
      <c r="P57" s="112"/>
      <c r="Q57" s="194"/>
      <c r="R57" s="55"/>
      <c r="S57" s="7"/>
      <c r="T57" s="6"/>
      <c r="U57" s="6"/>
      <c r="V57" s="194"/>
      <c r="W57" s="55"/>
      <c r="X57" s="7"/>
      <c r="Y57" s="6"/>
      <c r="Z57" s="112"/>
      <c r="AA57" s="194"/>
      <c r="AB57" s="55"/>
      <c r="AC57" s="7"/>
      <c r="AD57" s="6"/>
      <c r="AE57" s="6"/>
      <c r="AF57" s="194"/>
      <c r="AG57" s="55"/>
      <c r="AH57" s="7"/>
      <c r="AI57" s="6"/>
      <c r="AJ57" s="112"/>
      <c r="AK57" s="194"/>
      <c r="AL57" s="55"/>
      <c r="AM57" s="7"/>
      <c r="AN57" s="6"/>
      <c r="AO57" s="6"/>
    </row>
    <row r="58" spans="1:112" ht="23.25" x14ac:dyDescent="0.35">
      <c r="A58" s="13"/>
      <c r="B58" s="13"/>
      <c r="C58" s="13"/>
      <c r="D58" s="13"/>
      <c r="E58" s="13"/>
      <c r="F58" s="113"/>
      <c r="G58" s="13"/>
      <c r="H58" s="13"/>
      <c r="I58" s="13"/>
      <c r="J58" s="11"/>
      <c r="K58" s="11"/>
      <c r="L58" s="11"/>
      <c r="M58" s="11"/>
      <c r="N58" s="11"/>
      <c r="O58" s="195"/>
      <c r="P58" s="114"/>
      <c r="Q58" s="11"/>
      <c r="R58" s="11"/>
      <c r="S58" s="11"/>
      <c r="T58" s="11"/>
      <c r="U58" s="11"/>
      <c r="V58" s="11"/>
      <c r="W58" s="11"/>
      <c r="X58" s="11"/>
      <c r="Y58" s="8"/>
      <c r="Z58" s="109"/>
      <c r="AA58" s="8"/>
      <c r="AB58" s="12"/>
      <c r="AC58" s="8"/>
      <c r="AD58" s="195"/>
      <c r="AE58" s="8"/>
      <c r="AF58" s="8"/>
      <c r="AG58" s="8"/>
      <c r="AH58" s="8"/>
      <c r="AI58" s="8"/>
      <c r="AJ58" s="109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</row>
    <row r="59" spans="1:112" ht="23.25" x14ac:dyDescent="0.35">
      <c r="A59" s="11"/>
      <c r="B59" s="13"/>
      <c r="C59" s="13"/>
      <c r="D59" s="13"/>
      <c r="E59" s="13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4"/>
      <c r="Q59" s="21"/>
      <c r="R59" s="21"/>
      <c r="S59" s="21"/>
      <c r="T59" s="21"/>
      <c r="U59" s="21"/>
      <c r="V59" s="21"/>
      <c r="W59" s="21"/>
      <c r="X59" s="21"/>
      <c r="Y59" s="21"/>
      <c r="Z59" s="116"/>
      <c r="AA59" s="21"/>
      <c r="AB59" s="21"/>
      <c r="AC59" s="21"/>
      <c r="AD59" s="21"/>
      <c r="AE59" s="21"/>
      <c r="AG59" s="21"/>
    </row>
    <row r="60" spans="1:112" x14ac:dyDescent="0.25">
      <c r="A60" s="11"/>
      <c r="B60" s="11"/>
      <c r="C60" s="11"/>
      <c r="D60" s="11"/>
      <c r="E60" s="11"/>
      <c r="F60" s="11"/>
      <c r="G60" s="11"/>
      <c r="H60" s="11"/>
      <c r="I60" s="11"/>
      <c r="K60" s="11"/>
      <c r="L60" s="1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G60" s="21"/>
    </row>
    <row r="61" spans="1:112" x14ac:dyDescent="0.25">
      <c r="A61" s="23"/>
      <c r="B61" s="8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W61" s="23"/>
      <c r="AB61" s="23"/>
      <c r="AG61" s="23"/>
    </row>
    <row r="62" spans="1:112" x14ac:dyDescent="0.25">
      <c r="A62" s="23"/>
      <c r="B62" s="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W62" s="23"/>
      <c r="AB62" s="23"/>
      <c r="AG62" s="23"/>
    </row>
    <row r="63" spans="1:112" x14ac:dyDescent="0.25">
      <c r="A63" s="23"/>
      <c r="B63" s="8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W63" s="23"/>
      <c r="AB63" s="23"/>
      <c r="AG63" s="23"/>
    </row>
    <row r="64" spans="1:112" x14ac:dyDescent="0.25">
      <c r="A64" s="23"/>
      <c r="B64" s="8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W64" s="23"/>
      <c r="AB64" s="23"/>
      <c r="AG64" s="23"/>
    </row>
    <row r="65" spans="1:33" x14ac:dyDescent="0.25">
      <c r="A65" s="23"/>
      <c r="B65" s="8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W65" s="23"/>
      <c r="AB65" s="23"/>
      <c r="AG65" s="23"/>
    </row>
    <row r="66" spans="1:33" x14ac:dyDescent="0.25">
      <c r="A66" s="23"/>
      <c r="B66" s="8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W66" s="23"/>
      <c r="AB66" s="23"/>
      <c r="AG66" s="23"/>
    </row>
    <row r="67" spans="1:33" x14ac:dyDescent="0.25">
      <c r="A67" s="23"/>
      <c r="B67" s="8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W67" s="23"/>
      <c r="AB67" s="23"/>
      <c r="AG67" s="23"/>
    </row>
    <row r="68" spans="1:33" x14ac:dyDescent="0.25">
      <c r="A68" s="23"/>
      <c r="B68" s="8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W68" s="23"/>
      <c r="AB68" s="23"/>
      <c r="AG68" s="23"/>
    </row>
    <row r="69" spans="1:33" x14ac:dyDescent="0.25">
      <c r="A69" s="23"/>
      <c r="B69" s="8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W69" s="23"/>
      <c r="AB69" s="23"/>
      <c r="AG69" s="23"/>
    </row>
    <row r="70" spans="1:33" x14ac:dyDescent="0.25">
      <c r="A70" s="23"/>
      <c r="B70" s="8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W70" s="23"/>
      <c r="AB70" s="23"/>
      <c r="AG70" s="23"/>
    </row>
    <row r="71" spans="1:33" x14ac:dyDescent="0.25">
      <c r="A71" s="23"/>
      <c r="B71" s="8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W71" s="23"/>
      <c r="AB71" s="23"/>
      <c r="AG71" s="23"/>
    </row>
    <row r="72" spans="1:33" x14ac:dyDescent="0.25">
      <c r="A72" s="23"/>
      <c r="B72" s="8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W72" s="23"/>
      <c r="AB72" s="23"/>
      <c r="AG72" s="23"/>
    </row>
    <row r="73" spans="1:33" x14ac:dyDescent="0.25">
      <c r="A73" s="23"/>
      <c r="B73" s="8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W73" s="23"/>
      <c r="AB73" s="23"/>
      <c r="AG73" s="23"/>
    </row>
    <row r="74" spans="1:33" x14ac:dyDescent="0.25">
      <c r="A74" s="23"/>
      <c r="B74" s="8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W74" s="23"/>
      <c r="AB74" s="23"/>
      <c r="AG74" s="23"/>
    </row>
    <row r="75" spans="1:33" x14ac:dyDescent="0.25">
      <c r="A75" s="23"/>
      <c r="B75" s="8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W75" s="23"/>
      <c r="AB75" s="23"/>
      <c r="AG75" s="23"/>
    </row>
    <row r="76" spans="1:33" x14ac:dyDescent="0.25">
      <c r="A76" s="23"/>
      <c r="B76" s="8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W76" s="23"/>
      <c r="AB76" s="23"/>
      <c r="AG76" s="23"/>
    </row>
    <row r="77" spans="1:33" x14ac:dyDescent="0.25">
      <c r="A77" s="23"/>
      <c r="B77" s="8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W77" s="23"/>
      <c r="AB77" s="23"/>
      <c r="AG77" s="23"/>
    </row>
    <row r="78" spans="1:33" x14ac:dyDescent="0.25">
      <c r="A78" s="23"/>
      <c r="B78" s="8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W78" s="23"/>
      <c r="AB78" s="23"/>
      <c r="AG78" s="23"/>
    </row>
    <row r="79" spans="1:33" x14ac:dyDescent="0.25">
      <c r="A79" s="23"/>
      <c r="B79" s="8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W79" s="23"/>
      <c r="AB79" s="23"/>
      <c r="AG79" s="23"/>
    </row>
    <row r="80" spans="1:33" x14ac:dyDescent="0.25">
      <c r="A80" s="23"/>
      <c r="B80" s="8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W80" s="23"/>
      <c r="AB80" s="23"/>
      <c r="AG80" s="23"/>
    </row>
    <row r="81" spans="1:33" x14ac:dyDescent="0.25">
      <c r="A81" s="23"/>
      <c r="B81" s="8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W81" s="23"/>
      <c r="AB81" s="23"/>
      <c r="AG81" s="23"/>
    </row>
    <row r="82" spans="1:33" x14ac:dyDescent="0.25">
      <c r="A82" s="23"/>
      <c r="B82" s="8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W82" s="23"/>
      <c r="AB82" s="23"/>
      <c r="AG82" s="23"/>
    </row>
    <row r="83" spans="1:33" x14ac:dyDescent="0.25">
      <c r="A83" s="23"/>
      <c r="B83" s="8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W83" s="23"/>
      <c r="AB83" s="23"/>
      <c r="AG83" s="23"/>
    </row>
    <row r="84" spans="1:33" x14ac:dyDescent="0.25">
      <c r="A84" s="23"/>
      <c r="B84" s="8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W84" s="23"/>
      <c r="AB84" s="23"/>
      <c r="AG84" s="23"/>
    </row>
    <row r="85" spans="1:33" x14ac:dyDescent="0.25">
      <c r="A85" s="23"/>
      <c r="B85" s="8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W85" s="23"/>
      <c r="AB85" s="23"/>
      <c r="AG85" s="23"/>
    </row>
    <row r="86" spans="1:33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W86" s="23"/>
      <c r="AB86" s="23"/>
      <c r="AG86" s="23"/>
    </row>
    <row r="87" spans="1:33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W87" s="23"/>
      <c r="AB87" s="23"/>
      <c r="AG87" s="23"/>
    </row>
    <row r="88" spans="1:33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W88" s="23"/>
      <c r="AB88" s="23"/>
      <c r="AG88" s="23"/>
    </row>
    <row r="89" spans="1:33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W89" s="23"/>
      <c r="AB89" s="23"/>
      <c r="AG89" s="23"/>
    </row>
    <row r="90" spans="1:33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W90" s="23"/>
      <c r="AB90" s="23"/>
      <c r="AG90" s="23"/>
    </row>
    <row r="91" spans="1:33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W91" s="23"/>
      <c r="AB91" s="23"/>
      <c r="AG91" s="23"/>
    </row>
    <row r="92" spans="1:33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W92" s="23"/>
      <c r="AB92" s="23"/>
      <c r="AG92" s="23"/>
    </row>
    <row r="93" spans="1:33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W93" s="23"/>
      <c r="AB93" s="23"/>
      <c r="AG93" s="23"/>
    </row>
    <row r="94" spans="1:33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W94" s="23"/>
      <c r="AB94" s="23"/>
      <c r="AG94" s="23"/>
    </row>
    <row r="95" spans="1:33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W95" s="23"/>
      <c r="AB95" s="23"/>
      <c r="AG95" s="23"/>
    </row>
    <row r="96" spans="1:33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W96" s="23"/>
      <c r="AB96" s="23"/>
      <c r="AG96" s="23"/>
    </row>
    <row r="97" spans="1:33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W97" s="23"/>
      <c r="AB97" s="23"/>
      <c r="AG97" s="23"/>
    </row>
    <row r="98" spans="1:33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W98" s="23"/>
      <c r="AB98" s="23"/>
      <c r="AG98" s="23"/>
    </row>
    <row r="99" spans="1:33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W99" s="23"/>
      <c r="AB99" s="23"/>
      <c r="AG99" s="23"/>
    </row>
    <row r="100" spans="1:33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W100" s="23"/>
      <c r="AB100" s="23"/>
      <c r="AG100" s="23"/>
    </row>
    <row r="101" spans="1:33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W101" s="23"/>
      <c r="AB101" s="23"/>
      <c r="AG101" s="23"/>
    </row>
    <row r="102" spans="1:33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W102" s="23"/>
      <c r="AB102" s="23"/>
      <c r="AG102" s="23"/>
    </row>
    <row r="103" spans="1:33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W103" s="23"/>
      <c r="AB103" s="23"/>
      <c r="AG103" s="23"/>
    </row>
    <row r="104" spans="1:33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W104" s="23"/>
      <c r="AB104" s="23"/>
      <c r="AG104" s="23"/>
    </row>
    <row r="105" spans="1:33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W105" s="23"/>
      <c r="AB105" s="23"/>
      <c r="AG105" s="23"/>
    </row>
    <row r="106" spans="1:33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W106" s="23"/>
      <c r="AB106" s="23"/>
      <c r="AG106" s="23"/>
    </row>
    <row r="107" spans="1:33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W107" s="23"/>
      <c r="AB107" s="23"/>
      <c r="AG107" s="23"/>
    </row>
    <row r="108" spans="1:33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W108" s="23"/>
      <c r="AB108" s="23"/>
      <c r="AG108" s="23"/>
    </row>
    <row r="109" spans="1:33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W109" s="23"/>
      <c r="AB109" s="23"/>
      <c r="AG109" s="23"/>
    </row>
    <row r="110" spans="1:33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W110" s="23"/>
      <c r="AB110" s="23"/>
      <c r="AG110" s="23"/>
    </row>
    <row r="111" spans="1:33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W111" s="23"/>
      <c r="AB111" s="23"/>
      <c r="AG111" s="23"/>
    </row>
    <row r="112" spans="1:33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W112" s="21"/>
      <c r="AB112" s="21"/>
      <c r="AG112" s="21"/>
    </row>
    <row r="113" spans="1:33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W113" s="21"/>
      <c r="AB113" s="21"/>
      <c r="AG113" s="21"/>
    </row>
    <row r="114" spans="1:33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W114" s="21"/>
      <c r="AB114" s="21"/>
      <c r="AG114" s="21"/>
    </row>
    <row r="115" spans="1:33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W115" s="21"/>
      <c r="AB115" s="21"/>
      <c r="AG115" s="21"/>
    </row>
    <row r="116" spans="1:33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W116" s="21"/>
      <c r="AB116" s="21"/>
      <c r="AG116" s="21"/>
    </row>
    <row r="117" spans="1:33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W117" s="21"/>
      <c r="AB117" s="21"/>
      <c r="AG117" s="21"/>
    </row>
    <row r="118" spans="1:33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W118" s="21"/>
      <c r="AB118" s="21"/>
      <c r="AG118" s="21"/>
    </row>
    <row r="119" spans="1:33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W119" s="21"/>
      <c r="AB119" s="21"/>
      <c r="AG119" s="21"/>
    </row>
    <row r="120" spans="1:33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W120" s="21"/>
      <c r="AB120" s="21"/>
      <c r="AG120" s="21"/>
    </row>
    <row r="121" spans="1:33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W121" s="21"/>
      <c r="AB121" s="21"/>
      <c r="AG121" s="21"/>
    </row>
    <row r="122" spans="1:33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W122" s="21"/>
      <c r="AB122" s="21"/>
      <c r="AG122" s="21"/>
    </row>
    <row r="123" spans="1:33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W123" s="21"/>
      <c r="AB123" s="21"/>
      <c r="AG123" s="21"/>
    </row>
    <row r="124" spans="1:33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W124" s="21"/>
      <c r="AB124" s="21"/>
      <c r="AG124" s="21"/>
    </row>
    <row r="125" spans="1:33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W125" s="21"/>
      <c r="AB125" s="21"/>
      <c r="AG125" s="21"/>
    </row>
    <row r="126" spans="1:33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W126" s="21"/>
      <c r="AB126" s="21"/>
      <c r="AG126" s="21"/>
    </row>
    <row r="127" spans="1:33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W127" s="21"/>
      <c r="AB127" s="21"/>
      <c r="AG127" s="21"/>
    </row>
    <row r="128" spans="1:33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W128" s="21"/>
      <c r="AB128" s="21"/>
      <c r="AG128" s="21"/>
    </row>
    <row r="129" spans="1:33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W129" s="21"/>
      <c r="AB129" s="21"/>
      <c r="AG129" s="21"/>
    </row>
    <row r="130" spans="1:33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W130" s="21"/>
      <c r="AB130" s="21"/>
      <c r="AG130" s="21"/>
    </row>
    <row r="131" spans="1:33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1:33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spans="1:33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33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spans="1:33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spans="1:33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spans="1:33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spans="1:33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spans="1:33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spans="1:33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spans="1:33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33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33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spans="1:33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spans="1:1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spans="1:1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spans="1:1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spans="1:1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spans="1:1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spans="1:1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spans="1:1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spans="1:1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spans="1:1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spans="1:1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spans="1:1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spans="1:1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spans="1:1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spans="1:1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spans="1:1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spans="1:1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spans="1:1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spans="1:1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spans="1:1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spans="1:1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spans="1:1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spans="1:1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spans="1:1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spans="1:1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spans="1:1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spans="1:1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spans="1:1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spans="1:1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spans="1:1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spans="1:1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spans="1:1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spans="1:1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1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spans="1:1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spans="1:1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spans="1:1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spans="1:1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spans="1:1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spans="1:1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spans="1:1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spans="1:1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spans="1:1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spans="1:1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spans="1:1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spans="1:1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spans="1:1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spans="1:1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spans="1:1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spans="1:1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</row>
    <row r="222" spans="1:1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</row>
    <row r="227" spans="1:1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</row>
    <row r="228" spans="1:1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</row>
    <row r="234" spans="1:1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</row>
    <row r="235" spans="1:1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7" spans="1:1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</row>
    <row r="238" spans="1:1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</row>
  </sheetData>
  <mergeCells count="14">
    <mergeCell ref="AF8:AJ8"/>
    <mergeCell ref="AK8:AO8"/>
    <mergeCell ref="B8:F8"/>
    <mergeCell ref="G8:K8"/>
    <mergeCell ref="L8:P8"/>
    <mergeCell ref="Q8:U8"/>
    <mergeCell ref="V8:Z8"/>
    <mergeCell ref="AA8:AE8"/>
    <mergeCell ref="A6:Z6"/>
    <mergeCell ref="A1:Z1"/>
    <mergeCell ref="A2:Z2"/>
    <mergeCell ref="A3:Z3"/>
    <mergeCell ref="A4:Z4"/>
    <mergeCell ref="A5:Z5"/>
  </mergeCells>
  <pageMargins left="3.937007874015748E-2" right="0" top="0.74803149606299213" bottom="0" header="0.31496062992125984" footer="0"/>
  <pageSetup paperSize="9" scale="50" orientation="landscape" r:id="rId1"/>
  <colBreaks count="1" manualBreakCount="1">
    <brk id="26" min="1" max="5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239"/>
  <sheetViews>
    <sheetView topLeftCell="A40" workbookViewId="0">
      <selection activeCell="D59" sqref="D59"/>
    </sheetView>
  </sheetViews>
  <sheetFormatPr defaultRowHeight="15" x14ac:dyDescent="0.25"/>
  <cols>
    <col min="1" max="1" width="15.85546875" customWidth="1"/>
    <col min="2" max="2" width="9" customWidth="1"/>
    <col min="3" max="3" width="6.85546875" customWidth="1"/>
    <col min="4" max="4" width="10.5703125" customWidth="1"/>
    <col min="5" max="5" width="12.7109375" customWidth="1"/>
    <col min="6" max="6" width="9.5703125" bestFit="1" customWidth="1"/>
    <col min="7" max="7" width="9" bestFit="1" customWidth="1"/>
    <col min="8" max="8" width="7.28515625" customWidth="1"/>
    <col min="9" max="9" width="10.85546875" customWidth="1"/>
    <col min="10" max="10" width="11.7109375" customWidth="1"/>
    <col min="11" max="11" width="9.5703125" bestFit="1" customWidth="1"/>
    <col min="12" max="12" width="9" customWidth="1"/>
    <col min="13" max="13" width="7" customWidth="1"/>
    <col min="14" max="14" width="11.5703125" customWidth="1"/>
    <col min="15" max="15" width="12" customWidth="1"/>
    <col min="16" max="16" width="9.85546875" bestFit="1" customWidth="1"/>
    <col min="17" max="17" width="9.42578125" customWidth="1"/>
    <col min="18" max="18" width="6.140625" customWidth="1"/>
    <col min="19" max="19" width="10.85546875" customWidth="1"/>
    <col min="20" max="20" width="12.140625" customWidth="1"/>
    <col min="21" max="21" width="9.7109375" bestFit="1" customWidth="1"/>
    <col min="22" max="22" width="8.85546875" customWidth="1"/>
    <col min="23" max="23" width="6.42578125" customWidth="1"/>
    <col min="24" max="24" width="10.85546875" customWidth="1"/>
    <col min="25" max="25" width="11.7109375" customWidth="1"/>
    <col min="26" max="26" width="12" customWidth="1"/>
    <col min="27" max="27" width="10.7109375" style="90" customWidth="1"/>
    <col min="28" max="28" width="9.7109375" customWidth="1"/>
    <col min="29" max="29" width="11.5703125" customWidth="1"/>
    <col min="30" max="30" width="14" bestFit="1" customWidth="1"/>
    <col min="31" max="31" width="9.7109375" bestFit="1" customWidth="1"/>
  </cols>
  <sheetData>
    <row r="1" spans="1:31" x14ac:dyDescent="0.25">
      <c r="A1" s="319" t="s">
        <v>0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</row>
    <row r="2" spans="1:31" x14ac:dyDescent="0.25">
      <c r="A2" s="319" t="s">
        <v>1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  <c r="V2" s="319"/>
      <c r="W2" s="319"/>
      <c r="X2" s="319"/>
      <c r="Y2" s="319"/>
      <c r="Z2" s="319"/>
    </row>
    <row r="3" spans="1:31" x14ac:dyDescent="0.25">
      <c r="A3" s="315" t="s">
        <v>2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315"/>
    </row>
    <row r="4" spans="1:31" x14ac:dyDescent="0.25">
      <c r="A4" s="313" t="s">
        <v>166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</row>
    <row r="5" spans="1:31" x14ac:dyDescent="0.25">
      <c r="A5" s="319" t="s">
        <v>170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</row>
    <row r="6" spans="1:31" x14ac:dyDescent="0.25">
      <c r="A6" s="319" t="s">
        <v>56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</row>
    <row r="7" spans="1:31" ht="15.75" thickBot="1" x14ac:dyDescent="0.3">
      <c r="A7" s="34"/>
      <c r="B7" s="30"/>
      <c r="C7" s="30"/>
      <c r="D7" s="31"/>
      <c r="E7" s="30"/>
      <c r="F7" s="30"/>
      <c r="G7" s="30"/>
      <c r="H7" s="30"/>
      <c r="I7" s="31"/>
      <c r="J7" s="30"/>
      <c r="K7" s="30"/>
      <c r="L7" s="30"/>
      <c r="M7" s="30"/>
      <c r="N7" s="31"/>
      <c r="O7" s="30"/>
      <c r="P7" s="30"/>
      <c r="Q7" s="30"/>
      <c r="R7" s="30"/>
      <c r="S7" s="31"/>
      <c r="T7" s="30"/>
      <c r="U7" s="30"/>
      <c r="V7" s="30"/>
      <c r="W7" s="35"/>
      <c r="X7" s="31"/>
      <c r="Y7" s="30"/>
      <c r="Z7" s="30"/>
      <c r="AA7" s="30"/>
      <c r="AB7" s="30"/>
      <c r="AC7" s="30"/>
      <c r="AD7" s="30"/>
      <c r="AE7" s="30"/>
    </row>
    <row r="8" spans="1:31" ht="15.75" thickBot="1" x14ac:dyDescent="0.3">
      <c r="A8" s="52"/>
      <c r="B8" s="57"/>
      <c r="C8" s="58"/>
      <c r="D8" s="58" t="s">
        <v>66</v>
      </c>
      <c r="E8" s="58"/>
      <c r="F8" s="59"/>
      <c r="G8" s="336" t="s">
        <v>67</v>
      </c>
      <c r="H8" s="337"/>
      <c r="I8" s="337"/>
      <c r="J8" s="337"/>
      <c r="K8" s="338"/>
      <c r="L8" s="336" t="s">
        <v>68</v>
      </c>
      <c r="M8" s="337"/>
      <c r="N8" s="337"/>
      <c r="O8" s="337"/>
      <c r="P8" s="338"/>
      <c r="Q8" s="336" t="s">
        <v>69</v>
      </c>
      <c r="R8" s="337"/>
      <c r="S8" s="337"/>
      <c r="T8" s="337"/>
      <c r="U8" s="338"/>
      <c r="V8" s="336" t="s">
        <v>70</v>
      </c>
      <c r="W8" s="337"/>
      <c r="X8" s="337"/>
      <c r="Y8" s="337"/>
      <c r="Z8" s="338"/>
      <c r="AA8" s="337" t="s">
        <v>71</v>
      </c>
      <c r="AB8" s="337"/>
      <c r="AC8" s="337"/>
      <c r="AD8" s="337"/>
      <c r="AE8" s="338"/>
    </row>
    <row r="9" spans="1:31" ht="15.75" thickBot="1" x14ac:dyDescent="0.3">
      <c r="A9" s="29"/>
      <c r="B9" s="45" t="s">
        <v>10</v>
      </c>
      <c r="C9" s="42" t="s">
        <v>11</v>
      </c>
      <c r="D9" s="42" t="s">
        <v>57</v>
      </c>
      <c r="E9" s="101" t="s">
        <v>105</v>
      </c>
      <c r="F9" s="44" t="s">
        <v>12</v>
      </c>
      <c r="G9" s="46" t="s">
        <v>10</v>
      </c>
      <c r="H9" s="50" t="s">
        <v>11</v>
      </c>
      <c r="I9" s="50" t="s">
        <v>57</v>
      </c>
      <c r="J9" s="50" t="s">
        <v>105</v>
      </c>
      <c r="K9" s="47" t="s">
        <v>12</v>
      </c>
      <c r="L9" s="45" t="s">
        <v>10</v>
      </c>
      <c r="M9" s="42" t="s">
        <v>11</v>
      </c>
      <c r="N9" s="42" t="s">
        <v>57</v>
      </c>
      <c r="O9" s="42" t="s">
        <v>105</v>
      </c>
      <c r="P9" s="44" t="s">
        <v>12</v>
      </c>
      <c r="Q9" s="46" t="s">
        <v>10</v>
      </c>
      <c r="R9" s="50" t="s">
        <v>11</v>
      </c>
      <c r="S9" s="50" t="s">
        <v>57</v>
      </c>
      <c r="T9" s="50" t="s">
        <v>105</v>
      </c>
      <c r="U9" s="47" t="s">
        <v>12</v>
      </c>
      <c r="V9" s="45" t="s">
        <v>10</v>
      </c>
      <c r="W9" s="42" t="s">
        <v>11</v>
      </c>
      <c r="X9" s="42" t="s">
        <v>57</v>
      </c>
      <c r="Y9" s="42" t="s">
        <v>105</v>
      </c>
      <c r="Z9" s="44" t="s">
        <v>12</v>
      </c>
      <c r="AA9" s="42" t="s">
        <v>10</v>
      </c>
      <c r="AB9" s="42" t="s">
        <v>11</v>
      </c>
      <c r="AC9" s="42" t="s">
        <v>57</v>
      </c>
      <c r="AD9" s="42" t="s">
        <v>105</v>
      </c>
      <c r="AE9" s="44" t="s">
        <v>12</v>
      </c>
    </row>
    <row r="10" spans="1:31" ht="15.75" thickBot="1" x14ac:dyDescent="0.3">
      <c r="A10" s="127" t="s">
        <v>13</v>
      </c>
      <c r="B10" s="276"/>
      <c r="C10" s="277"/>
      <c r="D10" s="277"/>
      <c r="E10" s="277"/>
      <c r="F10" s="278"/>
      <c r="G10" s="276"/>
      <c r="H10" s="277"/>
      <c r="I10" s="277"/>
      <c r="J10" s="277"/>
      <c r="K10" s="278"/>
      <c r="L10" s="276"/>
      <c r="M10" s="277"/>
      <c r="N10" s="277"/>
      <c r="O10" s="277"/>
      <c r="P10" s="278"/>
      <c r="Q10" s="276"/>
      <c r="R10" s="277"/>
      <c r="S10" s="277"/>
      <c r="T10" s="277"/>
      <c r="U10" s="278"/>
      <c r="V10" s="276"/>
      <c r="W10" s="277"/>
      <c r="X10" s="277"/>
      <c r="Y10" s="277"/>
      <c r="Z10" s="278"/>
      <c r="AA10" s="276"/>
      <c r="AB10" s="277"/>
      <c r="AC10" s="277"/>
      <c r="AD10" s="277"/>
      <c r="AE10" s="278"/>
    </row>
    <row r="11" spans="1:31" x14ac:dyDescent="0.25">
      <c r="A11" s="9" t="s">
        <v>14</v>
      </c>
      <c r="B11" s="299">
        <v>139680</v>
      </c>
      <c r="C11" s="50">
        <v>1000</v>
      </c>
      <c r="D11" s="166">
        <v>2501.1999999999998</v>
      </c>
      <c r="E11" s="137">
        <f>(B11-C11+D11)*18%</f>
        <v>25412.616000000002</v>
      </c>
      <c r="F11" s="108">
        <f>B11-C11+D11+E11</f>
        <v>166593.81600000002</v>
      </c>
      <c r="G11" s="300">
        <v>137330</v>
      </c>
      <c r="H11" s="50">
        <v>1000</v>
      </c>
      <c r="I11" s="166">
        <v>4463.68</v>
      </c>
      <c r="J11" s="50">
        <f>(G11-H11+I11)*18%</f>
        <v>25342.862399999998</v>
      </c>
      <c r="K11" s="108">
        <f t="shared" ref="K11:K57" si="0">G11-H11+I11+J11</f>
        <v>166136.54239999998</v>
      </c>
      <c r="L11" s="300">
        <v>139130</v>
      </c>
      <c r="M11" s="50">
        <v>1000</v>
      </c>
      <c r="N11" s="166">
        <v>2997</v>
      </c>
      <c r="O11" s="137">
        <f>(L11-M11+N11)*18%</f>
        <v>25402.86</v>
      </c>
      <c r="P11" s="108">
        <f t="shared" ref="P11" si="1">L11-M11+N11+O11</f>
        <v>166529.85999999999</v>
      </c>
      <c r="Q11" s="300">
        <v>140690</v>
      </c>
      <c r="R11" s="50">
        <v>1000</v>
      </c>
      <c r="S11" s="166">
        <v>1474.55</v>
      </c>
      <c r="T11" s="137">
        <f>(Q11-R11+S11)*18%</f>
        <v>25409.618999999999</v>
      </c>
      <c r="U11" s="108">
        <f>Q11-R11+S11+T11</f>
        <v>166574.16899999999</v>
      </c>
      <c r="V11" s="300">
        <v>136190</v>
      </c>
      <c r="W11" s="50">
        <v>1000</v>
      </c>
      <c r="X11" s="192">
        <v>4818.6400000000003</v>
      </c>
      <c r="Y11" s="137">
        <f t="shared" ref="Y11:Y57" si="2">(V11-W11+X11)*18%</f>
        <v>25201.555200000003</v>
      </c>
      <c r="Z11" s="108">
        <f t="shared" ref="Z11:Z57" si="3">V11-W11+X11+Y11</f>
        <v>165210.19520000002</v>
      </c>
      <c r="AA11" s="300">
        <v>139400</v>
      </c>
      <c r="AB11" s="50">
        <v>1000</v>
      </c>
      <c r="AC11" s="167">
        <v>1795.52</v>
      </c>
      <c r="AD11" s="137">
        <f t="shared" ref="AD11:AD57" si="4">(AA11-AB11+AC11)*18%</f>
        <v>25235.193599999999</v>
      </c>
      <c r="AE11" s="108">
        <f t="shared" ref="AE11:AE57" si="5">AA11-AB11+AC11+AD11</f>
        <v>165430.71359999999</v>
      </c>
    </row>
    <row r="12" spans="1:31" x14ac:dyDescent="0.25">
      <c r="A12" s="125" t="s">
        <v>15</v>
      </c>
      <c r="B12" s="283">
        <v>139680</v>
      </c>
      <c r="C12" s="256">
        <v>1000</v>
      </c>
      <c r="D12" s="257">
        <v>2501.1999999999998</v>
      </c>
      <c r="E12" s="258">
        <f t="shared" ref="E12:E56" si="6">(B12-C12+D12)*18%</f>
        <v>25412.616000000002</v>
      </c>
      <c r="F12" s="106">
        <f t="shared" ref="F12:F56" si="7">B12-C12+D12+E12</f>
        <v>166593.81600000002</v>
      </c>
      <c r="G12" s="291">
        <v>137330</v>
      </c>
      <c r="H12" s="256">
        <v>1000</v>
      </c>
      <c r="I12" s="257">
        <v>4463.68</v>
      </c>
      <c r="J12" s="256">
        <f t="shared" ref="J12:J57" si="8">(G12-H12+I12)*18%</f>
        <v>25342.862399999998</v>
      </c>
      <c r="K12" s="106">
        <f t="shared" si="0"/>
        <v>166136.54239999998</v>
      </c>
      <c r="L12" s="291">
        <v>139130</v>
      </c>
      <c r="M12" s="256">
        <v>1000</v>
      </c>
      <c r="N12" s="257">
        <v>2997</v>
      </c>
      <c r="O12" s="258">
        <f t="shared" ref="O12:O57" si="9">(L12-M12+N12)*18%</f>
        <v>25402.86</v>
      </c>
      <c r="P12" s="106">
        <f t="shared" ref="P12:P57" si="10">L12-M12+N12+O12</f>
        <v>166529.85999999999</v>
      </c>
      <c r="Q12" s="291">
        <v>140690</v>
      </c>
      <c r="R12" s="256">
        <v>1000</v>
      </c>
      <c r="S12" s="257">
        <v>1474.55</v>
      </c>
      <c r="T12" s="258">
        <f t="shared" ref="T12:T57" si="11">(Q12-R12+S12)*18%</f>
        <v>25409.618999999999</v>
      </c>
      <c r="U12" s="106">
        <f t="shared" ref="U12:U57" si="12">Q12-R12+S12+T12</f>
        <v>166574.16899999999</v>
      </c>
      <c r="V12" s="291">
        <v>136190</v>
      </c>
      <c r="W12" s="256">
        <v>1000</v>
      </c>
      <c r="X12" s="255">
        <v>4818.6400000000003</v>
      </c>
      <c r="Y12" s="258">
        <f t="shared" si="2"/>
        <v>25201.555200000003</v>
      </c>
      <c r="Z12" s="106">
        <f t="shared" si="3"/>
        <v>165210.19520000002</v>
      </c>
      <c r="AA12" s="291">
        <v>139400</v>
      </c>
      <c r="AB12" s="256">
        <v>1000</v>
      </c>
      <c r="AC12" s="254">
        <v>1795.52</v>
      </c>
      <c r="AD12" s="258">
        <f t="shared" si="4"/>
        <v>25235.193599999999</v>
      </c>
      <c r="AE12" s="106">
        <f t="shared" si="5"/>
        <v>165430.71359999999</v>
      </c>
    </row>
    <row r="13" spans="1:31" ht="15.75" thickBot="1" x14ac:dyDescent="0.3">
      <c r="A13" s="126" t="s">
        <v>16</v>
      </c>
      <c r="B13" s="283">
        <v>142720</v>
      </c>
      <c r="C13" s="61">
        <v>1000</v>
      </c>
      <c r="D13" s="163">
        <v>2501.1999999999998</v>
      </c>
      <c r="E13" s="51">
        <f t="shared" si="6"/>
        <v>25959.816000000003</v>
      </c>
      <c r="F13" s="107">
        <f t="shared" si="7"/>
        <v>170181.016</v>
      </c>
      <c r="G13" s="291">
        <v>139740</v>
      </c>
      <c r="H13" s="61">
        <v>1000</v>
      </c>
      <c r="I13" s="163">
        <v>4463.68</v>
      </c>
      <c r="J13" s="61">
        <f t="shared" si="8"/>
        <v>25776.662399999997</v>
      </c>
      <c r="K13" s="107">
        <f t="shared" si="0"/>
        <v>168980.34239999999</v>
      </c>
      <c r="L13" s="291">
        <v>143320</v>
      </c>
      <c r="M13" s="61">
        <v>1000</v>
      </c>
      <c r="N13" s="163">
        <v>2997</v>
      </c>
      <c r="O13" s="51">
        <f t="shared" si="9"/>
        <v>26157.059999999998</v>
      </c>
      <c r="P13" s="107">
        <f t="shared" si="10"/>
        <v>171474.06</v>
      </c>
      <c r="Q13" s="291">
        <v>144040</v>
      </c>
      <c r="R13" s="61">
        <v>1000</v>
      </c>
      <c r="S13" s="163">
        <v>1474.55</v>
      </c>
      <c r="T13" s="51">
        <f t="shared" si="11"/>
        <v>26012.618999999995</v>
      </c>
      <c r="U13" s="107">
        <f t="shared" si="12"/>
        <v>170527.16899999999</v>
      </c>
      <c r="V13" s="291">
        <v>141530</v>
      </c>
      <c r="W13" s="61">
        <v>1000</v>
      </c>
      <c r="X13" s="255">
        <v>4818.6400000000003</v>
      </c>
      <c r="Y13" s="51">
        <f>(V13-W13+X13)*18%</f>
        <v>26162.755200000003</v>
      </c>
      <c r="Z13" s="107">
        <f>V13-W13+X13+Y13</f>
        <v>171511.39520000003</v>
      </c>
      <c r="AA13" s="291">
        <v>142760</v>
      </c>
      <c r="AB13" s="61">
        <v>1000</v>
      </c>
      <c r="AC13" s="254">
        <v>1795.52</v>
      </c>
      <c r="AD13" s="51">
        <f t="shared" si="4"/>
        <v>25839.993599999998</v>
      </c>
      <c r="AE13" s="107">
        <f t="shared" si="5"/>
        <v>169395.51359999998</v>
      </c>
    </row>
    <row r="14" spans="1:31" x14ac:dyDescent="0.25">
      <c r="A14" s="125"/>
      <c r="B14" s="162"/>
      <c r="C14" s="50"/>
      <c r="D14" s="166"/>
      <c r="E14" s="137"/>
      <c r="F14" s="108"/>
      <c r="G14" s="162"/>
      <c r="H14" s="50"/>
      <c r="I14" s="166"/>
      <c r="J14" s="50"/>
      <c r="K14" s="108"/>
      <c r="L14" s="162"/>
      <c r="M14" s="50"/>
      <c r="N14" s="166"/>
      <c r="O14" s="137"/>
      <c r="P14" s="108"/>
      <c r="Q14" s="162"/>
      <c r="R14" s="50"/>
      <c r="S14" s="166"/>
      <c r="T14" s="137"/>
      <c r="U14" s="108"/>
      <c r="V14" s="162"/>
      <c r="W14" s="50"/>
      <c r="X14" s="166"/>
      <c r="Y14" s="137"/>
      <c r="Z14" s="108"/>
      <c r="AA14" s="162"/>
      <c r="AB14" s="50"/>
      <c r="AC14" s="167"/>
      <c r="AD14" s="137"/>
      <c r="AE14" s="108"/>
    </row>
    <row r="15" spans="1:31" x14ac:dyDescent="0.25">
      <c r="A15" s="125" t="s">
        <v>147</v>
      </c>
      <c r="B15" s="283">
        <v>141650</v>
      </c>
      <c r="C15" s="256">
        <v>1000</v>
      </c>
      <c r="D15" s="257">
        <v>2501.1999999999998</v>
      </c>
      <c r="E15" s="258">
        <f>(B15-C15+D15)*18%</f>
        <v>25767.216</v>
      </c>
      <c r="F15" s="106">
        <f>B15-C15+D15+E15</f>
        <v>168918.41600000003</v>
      </c>
      <c r="G15" s="291">
        <v>139140</v>
      </c>
      <c r="H15" s="256">
        <v>1000</v>
      </c>
      <c r="I15" s="257">
        <v>4463.68</v>
      </c>
      <c r="J15" s="256">
        <f>(G15-H15+I15)*18%</f>
        <v>25668.662399999997</v>
      </c>
      <c r="K15" s="106">
        <f t="shared" ref="K15" si="13">G15-H15+I15+J15</f>
        <v>168272.34239999999</v>
      </c>
      <c r="L15" s="291">
        <v>143420</v>
      </c>
      <c r="M15" s="256">
        <v>1000</v>
      </c>
      <c r="N15" s="257">
        <v>2997</v>
      </c>
      <c r="O15" s="258">
        <f>(L15-M15+N15)*18%</f>
        <v>26175.059999999998</v>
      </c>
      <c r="P15" s="106">
        <f t="shared" ref="P15" si="14">L15-M15+N15+O15</f>
        <v>171592.06</v>
      </c>
      <c r="Q15" s="291">
        <v>143790</v>
      </c>
      <c r="R15" s="256">
        <v>1000</v>
      </c>
      <c r="S15" s="257">
        <v>1474.55</v>
      </c>
      <c r="T15" s="258">
        <f>(Q15-R15+S15)*18%</f>
        <v>25967.618999999995</v>
      </c>
      <c r="U15" s="106">
        <f>Q15-R15+S15+T15</f>
        <v>170232.16899999999</v>
      </c>
      <c r="V15" s="291">
        <v>138210</v>
      </c>
      <c r="W15" s="256">
        <v>1000</v>
      </c>
      <c r="X15" s="255">
        <v>4818.6400000000003</v>
      </c>
      <c r="Y15" s="258">
        <f t="shared" ref="Y15" si="15">(V15-W15+X15)*18%</f>
        <v>25565.155200000001</v>
      </c>
      <c r="Z15" s="106">
        <f t="shared" ref="Z15" si="16">V15-W15+X15+Y15</f>
        <v>167593.79520000002</v>
      </c>
      <c r="AA15" s="291">
        <v>140960</v>
      </c>
      <c r="AB15" s="256">
        <v>1000</v>
      </c>
      <c r="AC15" s="254">
        <v>1795.52</v>
      </c>
      <c r="AD15" s="258">
        <f t="shared" ref="AD15" si="17">(AA15-AB15+AC15)*18%</f>
        <v>25515.993599999998</v>
      </c>
      <c r="AE15" s="106">
        <f t="shared" ref="AE15" si="18">AA15-AB15+AC15+AD15</f>
        <v>167271.51359999998</v>
      </c>
    </row>
    <row r="16" spans="1:31" ht="15.75" thickBot="1" x14ac:dyDescent="0.3">
      <c r="A16" s="125"/>
      <c r="B16" s="164"/>
      <c r="C16" s="61"/>
      <c r="D16" s="163"/>
      <c r="E16" s="51"/>
      <c r="F16" s="107"/>
      <c r="G16" s="164"/>
      <c r="H16" s="61"/>
      <c r="I16" s="163"/>
      <c r="J16" s="61"/>
      <c r="K16" s="107"/>
      <c r="L16" s="164"/>
      <c r="M16" s="61"/>
      <c r="N16" s="163"/>
      <c r="O16" s="51"/>
      <c r="P16" s="107"/>
      <c r="Q16" s="164"/>
      <c r="R16" s="61"/>
      <c r="S16" s="163"/>
      <c r="T16" s="51"/>
      <c r="U16" s="107"/>
      <c r="V16" s="164"/>
      <c r="W16" s="61"/>
      <c r="X16" s="163"/>
      <c r="Y16" s="51"/>
      <c r="Z16" s="107"/>
      <c r="AA16" s="164"/>
      <c r="AB16" s="61"/>
      <c r="AC16" s="165"/>
      <c r="AD16" s="51"/>
      <c r="AE16" s="107"/>
    </row>
    <row r="17" spans="1:32" x14ac:dyDescent="0.25">
      <c r="A17" s="127" t="s">
        <v>17</v>
      </c>
      <c r="B17" s="57"/>
      <c r="C17" s="50"/>
      <c r="D17" s="166"/>
      <c r="E17" s="137"/>
      <c r="F17" s="108"/>
      <c r="G17" s="57"/>
      <c r="H17" s="50"/>
      <c r="I17" s="166"/>
      <c r="J17" s="50"/>
      <c r="K17" s="108"/>
      <c r="L17" s="57"/>
      <c r="M17" s="50"/>
      <c r="N17" s="166"/>
      <c r="O17" s="137"/>
      <c r="P17" s="108"/>
      <c r="Q17" s="57"/>
      <c r="R17" s="50"/>
      <c r="S17" s="166"/>
      <c r="T17" s="137"/>
      <c r="U17" s="108"/>
      <c r="V17" s="57"/>
      <c r="W17" s="50"/>
      <c r="X17" s="166"/>
      <c r="Y17" s="137"/>
      <c r="Z17" s="108"/>
      <c r="AA17" s="57"/>
      <c r="AB17" s="50"/>
      <c r="AC17" s="167"/>
      <c r="AD17" s="137"/>
      <c r="AE17" s="108"/>
    </row>
    <row r="18" spans="1:32" x14ac:dyDescent="0.25">
      <c r="A18" s="125" t="s">
        <v>18</v>
      </c>
      <c r="B18" s="283">
        <v>129030</v>
      </c>
      <c r="C18" s="256">
        <v>1000</v>
      </c>
      <c r="D18" s="257">
        <v>2501.1999999999998</v>
      </c>
      <c r="E18" s="258">
        <f>(B18-C18+D18)*18%</f>
        <v>23495.615999999998</v>
      </c>
      <c r="F18" s="106">
        <f>B18-C18+D18+E18</f>
        <v>154026.81599999999</v>
      </c>
      <c r="G18" s="291">
        <v>128290</v>
      </c>
      <c r="H18" s="256">
        <v>1000</v>
      </c>
      <c r="I18" s="257">
        <v>4463.68</v>
      </c>
      <c r="J18" s="256">
        <f t="shared" si="8"/>
        <v>23715.662399999997</v>
      </c>
      <c r="K18" s="106">
        <f t="shared" si="0"/>
        <v>155469.34239999999</v>
      </c>
      <c r="L18" s="291">
        <v>132340</v>
      </c>
      <c r="M18" s="256">
        <v>1000</v>
      </c>
      <c r="N18" s="257">
        <v>2997</v>
      </c>
      <c r="O18" s="258">
        <f>(L18-M18+N18)*18%</f>
        <v>24180.66</v>
      </c>
      <c r="P18" s="106">
        <f>L18-M18+N18+O18</f>
        <v>158517.66</v>
      </c>
      <c r="Q18" s="291">
        <v>132310</v>
      </c>
      <c r="R18" s="256">
        <v>1000</v>
      </c>
      <c r="S18" s="257">
        <v>1474.55</v>
      </c>
      <c r="T18" s="258">
        <f>(Q18-R18+S18)*18%</f>
        <v>23901.218999999997</v>
      </c>
      <c r="U18" s="106">
        <f>Q18-R18+S18+T18</f>
        <v>156685.76899999997</v>
      </c>
      <c r="V18" s="291">
        <v>131090</v>
      </c>
      <c r="W18" s="256">
        <v>1000</v>
      </c>
      <c r="X18" s="255">
        <v>4818.6400000000003</v>
      </c>
      <c r="Y18" s="258">
        <f t="shared" si="2"/>
        <v>24283.555200000003</v>
      </c>
      <c r="Z18" s="106">
        <f t="shared" si="3"/>
        <v>159192.19520000002</v>
      </c>
      <c r="AA18" s="291">
        <v>130190</v>
      </c>
      <c r="AB18" s="256">
        <v>1000</v>
      </c>
      <c r="AC18" s="254">
        <v>1795.52</v>
      </c>
      <c r="AD18" s="258">
        <f t="shared" si="4"/>
        <v>23577.393599999999</v>
      </c>
      <c r="AE18" s="106">
        <f t="shared" si="5"/>
        <v>154562.9136</v>
      </c>
    </row>
    <row r="19" spans="1:32" ht="15.75" thickBot="1" x14ac:dyDescent="0.3">
      <c r="A19" s="126" t="s">
        <v>72</v>
      </c>
      <c r="B19" s="65"/>
      <c r="C19" s="61"/>
      <c r="D19" s="163"/>
      <c r="E19" s="51"/>
      <c r="F19" s="107"/>
      <c r="G19" s="65"/>
      <c r="H19" s="61"/>
      <c r="I19" s="163"/>
      <c r="J19" s="61"/>
      <c r="K19" s="107"/>
      <c r="L19" s="65"/>
      <c r="M19" s="61"/>
      <c r="N19" s="163"/>
      <c r="O19" s="51"/>
      <c r="P19" s="107"/>
      <c r="Q19" s="65"/>
      <c r="R19" s="61"/>
      <c r="S19" s="163"/>
      <c r="T19" s="51"/>
      <c r="U19" s="107"/>
      <c r="V19" s="65"/>
      <c r="W19" s="61"/>
      <c r="X19" s="163"/>
      <c r="Y19" s="51"/>
      <c r="Z19" s="107"/>
      <c r="AA19" s="65"/>
      <c r="AB19" s="61"/>
      <c r="AC19" s="165"/>
      <c r="AD19" s="51"/>
      <c r="AE19" s="107"/>
    </row>
    <row r="20" spans="1:32" x14ac:dyDescent="0.25">
      <c r="A20" s="128" t="s">
        <v>19</v>
      </c>
      <c r="B20" s="283">
        <v>131610</v>
      </c>
      <c r="C20" s="50">
        <v>1000</v>
      </c>
      <c r="D20" s="257">
        <v>2501.1999999999998</v>
      </c>
      <c r="E20" s="50">
        <f t="shared" si="6"/>
        <v>23960.016</v>
      </c>
      <c r="F20" s="108">
        <f t="shared" si="7"/>
        <v>157071.21600000001</v>
      </c>
      <c r="G20" s="291">
        <v>131870</v>
      </c>
      <c r="H20" s="50">
        <v>1000</v>
      </c>
      <c r="I20" s="257">
        <v>4463.68</v>
      </c>
      <c r="J20" s="50">
        <f t="shared" si="8"/>
        <v>24360.062399999999</v>
      </c>
      <c r="K20" s="108">
        <f t="shared" si="0"/>
        <v>159693.74239999999</v>
      </c>
      <c r="L20" s="291">
        <v>135670</v>
      </c>
      <c r="M20" s="50">
        <v>1000</v>
      </c>
      <c r="N20" s="257">
        <v>2997</v>
      </c>
      <c r="O20" s="50">
        <f t="shared" si="9"/>
        <v>24780.059999999998</v>
      </c>
      <c r="P20" s="108">
        <f t="shared" si="10"/>
        <v>162447.06</v>
      </c>
      <c r="Q20" s="291">
        <v>134340</v>
      </c>
      <c r="R20" s="50">
        <v>1000</v>
      </c>
      <c r="S20" s="257">
        <v>1474.55</v>
      </c>
      <c r="T20" s="50">
        <f t="shared" si="11"/>
        <v>24266.618999999999</v>
      </c>
      <c r="U20" s="108">
        <f t="shared" si="12"/>
        <v>159081.16899999999</v>
      </c>
      <c r="V20" s="291">
        <v>132620</v>
      </c>
      <c r="W20" s="50">
        <v>1000</v>
      </c>
      <c r="X20" s="255">
        <v>4818.6400000000003</v>
      </c>
      <c r="Y20" s="50">
        <f t="shared" si="2"/>
        <v>24558.9552</v>
      </c>
      <c r="Z20" s="108">
        <f t="shared" si="3"/>
        <v>160997.59520000001</v>
      </c>
      <c r="AA20" s="291">
        <v>133220</v>
      </c>
      <c r="AB20" s="50">
        <v>1000</v>
      </c>
      <c r="AC20" s="254">
        <v>1795.52</v>
      </c>
      <c r="AD20" s="50">
        <f t="shared" si="4"/>
        <v>24122.793599999997</v>
      </c>
      <c r="AE20" s="108">
        <f t="shared" si="5"/>
        <v>158138.31359999999</v>
      </c>
    </row>
    <row r="21" spans="1:32" ht="15.75" thickBot="1" x14ac:dyDescent="0.3">
      <c r="A21" s="126" t="s">
        <v>20</v>
      </c>
      <c r="B21" s="65"/>
      <c r="C21" s="61"/>
      <c r="D21" s="163"/>
      <c r="E21" s="51"/>
      <c r="F21" s="107"/>
      <c r="G21" s="65"/>
      <c r="H21" s="61"/>
      <c r="I21" s="163"/>
      <c r="J21" s="61"/>
      <c r="K21" s="107"/>
      <c r="L21" s="65"/>
      <c r="M21" s="61"/>
      <c r="N21" s="163"/>
      <c r="O21" s="51"/>
      <c r="P21" s="107"/>
      <c r="Q21" s="64"/>
      <c r="R21" s="256"/>
      <c r="S21" s="257"/>
      <c r="T21" s="258"/>
      <c r="U21" s="106"/>
      <c r="V21" s="65"/>
      <c r="W21" s="61"/>
      <c r="X21" s="163"/>
      <c r="Y21" s="51"/>
      <c r="Z21" s="107"/>
      <c r="AA21" s="102"/>
      <c r="AB21" s="61"/>
      <c r="AC21" s="165"/>
      <c r="AD21" s="51"/>
      <c r="AE21" s="107"/>
    </row>
    <row r="22" spans="1:32" x14ac:dyDescent="0.25">
      <c r="A22" s="127" t="s">
        <v>21</v>
      </c>
      <c r="B22" s="57"/>
      <c r="C22" s="50"/>
      <c r="D22" s="166"/>
      <c r="E22" s="137"/>
      <c r="F22" s="108"/>
      <c r="G22" s="57"/>
      <c r="H22" s="50"/>
      <c r="I22" s="166"/>
      <c r="J22" s="50"/>
      <c r="K22" s="108"/>
      <c r="L22" s="57"/>
      <c r="M22" s="50"/>
      <c r="N22" s="166"/>
      <c r="O22" s="137"/>
      <c r="P22" s="108"/>
      <c r="Q22" s="57"/>
      <c r="R22" s="50"/>
      <c r="S22" s="166"/>
      <c r="T22" s="137"/>
      <c r="U22" s="108"/>
      <c r="V22" s="57"/>
      <c r="W22" s="50"/>
      <c r="X22" s="166"/>
      <c r="Y22" s="137"/>
      <c r="Z22" s="108"/>
      <c r="AA22" s="57"/>
      <c r="AB22" s="50"/>
      <c r="AC22" s="167"/>
      <c r="AD22" s="137"/>
      <c r="AE22" s="108"/>
    </row>
    <row r="23" spans="1:32" x14ac:dyDescent="0.25">
      <c r="A23" s="125" t="s">
        <v>22</v>
      </c>
      <c r="B23" s="283">
        <v>142650</v>
      </c>
      <c r="C23" s="256">
        <v>1000</v>
      </c>
      <c r="D23" s="257">
        <v>2501.1999999999998</v>
      </c>
      <c r="E23" s="258">
        <f t="shared" si="6"/>
        <v>25947.216</v>
      </c>
      <c r="F23" s="106">
        <f t="shared" si="7"/>
        <v>170098.41600000003</v>
      </c>
      <c r="G23" s="291">
        <v>140090</v>
      </c>
      <c r="H23" s="256">
        <v>1000</v>
      </c>
      <c r="I23" s="257">
        <v>4463.68</v>
      </c>
      <c r="J23" s="256">
        <f t="shared" si="8"/>
        <v>25839.662399999997</v>
      </c>
      <c r="K23" s="106">
        <f t="shared" si="0"/>
        <v>169393.34239999999</v>
      </c>
      <c r="L23" s="291">
        <v>143920</v>
      </c>
      <c r="M23" s="256">
        <v>1000</v>
      </c>
      <c r="N23" s="257">
        <v>2997</v>
      </c>
      <c r="O23" s="258">
        <f t="shared" si="9"/>
        <v>26265.059999999998</v>
      </c>
      <c r="P23" s="106">
        <f t="shared" si="10"/>
        <v>172182.06</v>
      </c>
      <c r="Q23" s="291">
        <v>144890</v>
      </c>
      <c r="R23" s="256">
        <v>1000</v>
      </c>
      <c r="S23" s="257">
        <v>1474.55</v>
      </c>
      <c r="T23" s="258">
        <f>(Q23-R23+S23)*18%</f>
        <v>26165.618999999995</v>
      </c>
      <c r="U23" s="106">
        <f>Q23-R23+S23+T23</f>
        <v>171530.16899999999</v>
      </c>
      <c r="V23" s="291">
        <v>138160</v>
      </c>
      <c r="W23" s="256">
        <v>1000</v>
      </c>
      <c r="X23" s="255">
        <v>4818.6400000000003</v>
      </c>
      <c r="Y23" s="258">
        <f t="shared" si="2"/>
        <v>25556.155200000001</v>
      </c>
      <c r="Z23" s="106">
        <f t="shared" si="3"/>
        <v>167534.79520000002</v>
      </c>
      <c r="AA23" s="291">
        <v>141560</v>
      </c>
      <c r="AB23" s="256">
        <v>1000</v>
      </c>
      <c r="AC23" s="254">
        <v>1795.52</v>
      </c>
      <c r="AD23" s="258">
        <f>(AA23-AB23+AC23)*18%</f>
        <v>25623.993599999998</v>
      </c>
      <c r="AE23" s="106">
        <f>AA23-AB23+AC23+AD23</f>
        <v>167979.51359999998</v>
      </c>
      <c r="AF23" s="205"/>
    </row>
    <row r="24" spans="1:32" ht="15.75" thickBot="1" x14ac:dyDescent="0.3">
      <c r="A24" s="126" t="s">
        <v>23</v>
      </c>
      <c r="B24" s="65"/>
      <c r="C24" s="61"/>
      <c r="D24" s="163"/>
      <c r="E24" s="51"/>
      <c r="F24" s="107"/>
      <c r="G24" s="65"/>
      <c r="H24" s="61"/>
      <c r="I24" s="163"/>
      <c r="J24" s="61"/>
      <c r="K24" s="107"/>
      <c r="L24" s="65"/>
      <c r="M24" s="61"/>
      <c r="N24" s="163"/>
      <c r="O24" s="51"/>
      <c r="P24" s="107"/>
      <c r="Q24" s="65"/>
      <c r="R24" s="61"/>
      <c r="S24" s="163"/>
      <c r="T24" s="51"/>
      <c r="U24" s="107"/>
      <c r="V24" s="65"/>
      <c r="W24" s="61"/>
      <c r="X24" s="163"/>
      <c r="Y24" s="51"/>
      <c r="Z24" s="107"/>
      <c r="AA24" s="168"/>
      <c r="AB24" s="61"/>
      <c r="AC24" s="165"/>
      <c r="AD24" s="51"/>
      <c r="AE24" s="107"/>
      <c r="AF24" s="22"/>
    </row>
    <row r="25" spans="1:32" x14ac:dyDescent="0.25">
      <c r="A25" s="127" t="s">
        <v>24</v>
      </c>
      <c r="B25" s="57"/>
      <c r="C25" s="50"/>
      <c r="D25" s="166"/>
      <c r="E25" s="137"/>
      <c r="F25" s="108"/>
      <c r="G25" s="57"/>
      <c r="H25" s="50"/>
      <c r="I25" s="166"/>
      <c r="J25" s="50"/>
      <c r="K25" s="108"/>
      <c r="L25" s="57"/>
      <c r="M25" s="50"/>
      <c r="N25" s="166"/>
      <c r="O25" s="137"/>
      <c r="P25" s="108"/>
      <c r="Q25" s="57"/>
      <c r="R25" s="50"/>
      <c r="S25" s="166"/>
      <c r="T25" s="137"/>
      <c r="U25" s="108"/>
      <c r="V25" s="57"/>
      <c r="W25" s="50"/>
      <c r="X25" s="166"/>
      <c r="Y25" s="137"/>
      <c r="Z25" s="108"/>
      <c r="AA25" s="57"/>
      <c r="AB25" s="50"/>
      <c r="AC25" s="167"/>
      <c r="AD25" s="137"/>
      <c r="AE25" s="108"/>
    </row>
    <row r="26" spans="1:32" x14ac:dyDescent="0.25">
      <c r="A26" s="125" t="s">
        <v>25</v>
      </c>
      <c r="B26" s="283">
        <v>132560</v>
      </c>
      <c r="C26" s="256">
        <v>1000</v>
      </c>
      <c r="D26" s="257">
        <v>2501.1999999999998</v>
      </c>
      <c r="E26" s="258">
        <f t="shared" si="6"/>
        <v>24131.016</v>
      </c>
      <c r="F26" s="106">
        <f t="shared" si="7"/>
        <v>158192.21600000001</v>
      </c>
      <c r="G26" s="291">
        <v>130470</v>
      </c>
      <c r="H26" s="256">
        <v>1000</v>
      </c>
      <c r="I26" s="257">
        <v>4463.68</v>
      </c>
      <c r="J26" s="256">
        <f t="shared" si="8"/>
        <v>24108.062399999999</v>
      </c>
      <c r="K26" s="106">
        <f t="shared" si="0"/>
        <v>158041.74239999999</v>
      </c>
      <c r="L26" s="291">
        <v>134390</v>
      </c>
      <c r="M26" s="256">
        <v>1000</v>
      </c>
      <c r="N26" s="257">
        <v>2997</v>
      </c>
      <c r="O26" s="258">
        <f t="shared" si="9"/>
        <v>24549.66</v>
      </c>
      <c r="P26" s="106">
        <f t="shared" si="10"/>
        <v>160936.66</v>
      </c>
      <c r="Q26" s="291">
        <v>134590</v>
      </c>
      <c r="R26" s="256">
        <v>1000</v>
      </c>
      <c r="S26" s="257">
        <v>1474.55</v>
      </c>
      <c r="T26" s="258">
        <f t="shared" si="11"/>
        <v>24311.618999999999</v>
      </c>
      <c r="U26" s="106">
        <f t="shared" si="12"/>
        <v>159376.16899999999</v>
      </c>
      <c r="V26" s="291">
        <v>130180</v>
      </c>
      <c r="W26" s="256">
        <v>1000</v>
      </c>
      <c r="X26" s="255">
        <v>4818.6400000000003</v>
      </c>
      <c r="Y26" s="258">
        <f t="shared" si="2"/>
        <v>24119.755200000003</v>
      </c>
      <c r="Z26" s="106">
        <f t="shared" si="3"/>
        <v>158118.39520000003</v>
      </c>
      <c r="AA26" s="291">
        <v>132240</v>
      </c>
      <c r="AB26" s="256">
        <v>1000</v>
      </c>
      <c r="AC26" s="254">
        <v>1795.52</v>
      </c>
      <c r="AD26" s="258">
        <f t="shared" si="4"/>
        <v>23946.393599999996</v>
      </c>
      <c r="AE26" s="106">
        <f t="shared" si="5"/>
        <v>156981.91359999997</v>
      </c>
    </row>
    <row r="27" spans="1:32" ht="15.75" thickBot="1" x14ac:dyDescent="0.3">
      <c r="A27" s="126" t="s">
        <v>26</v>
      </c>
      <c r="B27" s="65"/>
      <c r="C27" s="61"/>
      <c r="D27" s="163"/>
      <c r="E27" s="51"/>
      <c r="F27" s="107"/>
      <c r="G27" s="65"/>
      <c r="H27" s="61"/>
      <c r="I27" s="163"/>
      <c r="J27" s="61"/>
      <c r="K27" s="107"/>
      <c r="L27" s="65"/>
      <c r="M27" s="61"/>
      <c r="N27" s="163"/>
      <c r="O27" s="51"/>
      <c r="P27" s="107"/>
      <c r="Q27" s="65"/>
      <c r="R27" s="61"/>
      <c r="S27" s="163"/>
      <c r="T27" s="51"/>
      <c r="U27" s="107"/>
      <c r="V27" s="65"/>
      <c r="W27" s="61"/>
      <c r="X27" s="163"/>
      <c r="Y27" s="51"/>
      <c r="Z27" s="107"/>
      <c r="AA27" s="65"/>
      <c r="AB27" s="61"/>
      <c r="AC27" s="165"/>
      <c r="AD27" s="51"/>
      <c r="AE27" s="107"/>
    </row>
    <row r="28" spans="1:32" x14ac:dyDescent="0.25">
      <c r="A28" s="127" t="s">
        <v>27</v>
      </c>
      <c r="B28" s="57"/>
      <c r="C28" s="50"/>
      <c r="D28" s="166"/>
      <c r="E28" s="137"/>
      <c r="F28" s="108"/>
      <c r="G28" s="57"/>
      <c r="H28" s="50"/>
      <c r="I28" s="166"/>
      <c r="J28" s="50"/>
      <c r="K28" s="108"/>
      <c r="L28" s="57"/>
      <c r="M28" s="50"/>
      <c r="N28" s="166"/>
      <c r="O28" s="137"/>
      <c r="P28" s="108"/>
      <c r="Q28" s="57"/>
      <c r="R28" s="50"/>
      <c r="S28" s="166"/>
      <c r="T28" s="137"/>
      <c r="U28" s="108"/>
      <c r="V28" s="57"/>
      <c r="W28" s="50"/>
      <c r="X28" s="166"/>
      <c r="Y28" s="137"/>
      <c r="Z28" s="108"/>
      <c r="AA28" s="57"/>
      <c r="AB28" s="50"/>
      <c r="AC28" s="167"/>
      <c r="AD28" s="137"/>
      <c r="AE28" s="108"/>
    </row>
    <row r="29" spans="1:32" s="10" customFormat="1" x14ac:dyDescent="0.25">
      <c r="A29" s="125" t="s">
        <v>28</v>
      </c>
      <c r="B29" s="283">
        <v>131010</v>
      </c>
      <c r="C29" s="256">
        <v>1000</v>
      </c>
      <c r="D29" s="257">
        <v>2501.1999999999998</v>
      </c>
      <c r="E29" s="258">
        <f t="shared" si="6"/>
        <v>23852.016</v>
      </c>
      <c r="F29" s="106">
        <f t="shared" si="7"/>
        <v>156363.21600000001</v>
      </c>
      <c r="G29" s="291">
        <v>130370</v>
      </c>
      <c r="H29" s="256">
        <v>1000</v>
      </c>
      <c r="I29" s="257">
        <v>4463.68</v>
      </c>
      <c r="J29" s="256">
        <f t="shared" si="8"/>
        <v>24090.062399999999</v>
      </c>
      <c r="K29" s="106">
        <f t="shared" si="0"/>
        <v>157923.74239999999</v>
      </c>
      <c r="L29" s="291">
        <v>134070</v>
      </c>
      <c r="M29" s="256">
        <v>1000</v>
      </c>
      <c r="N29" s="257">
        <v>2997</v>
      </c>
      <c r="O29" s="258">
        <f t="shared" si="9"/>
        <v>24492.059999999998</v>
      </c>
      <c r="P29" s="106">
        <f t="shared" si="10"/>
        <v>160559.06</v>
      </c>
      <c r="Q29" s="291">
        <v>134140</v>
      </c>
      <c r="R29" s="256">
        <v>1000</v>
      </c>
      <c r="S29" s="257">
        <v>1474.55</v>
      </c>
      <c r="T29" s="258">
        <f t="shared" si="11"/>
        <v>24230.618999999999</v>
      </c>
      <c r="U29" s="106">
        <f t="shared" si="12"/>
        <v>158845.16899999999</v>
      </c>
      <c r="V29" s="291">
        <v>129620</v>
      </c>
      <c r="W29" s="256">
        <v>1000</v>
      </c>
      <c r="X29" s="255">
        <v>4818.6400000000003</v>
      </c>
      <c r="Y29" s="258">
        <f t="shared" si="2"/>
        <v>24018.9552</v>
      </c>
      <c r="Z29" s="106">
        <f t="shared" si="3"/>
        <v>157457.59520000001</v>
      </c>
      <c r="AA29" s="291">
        <v>132240</v>
      </c>
      <c r="AB29" s="256">
        <v>1000</v>
      </c>
      <c r="AC29" s="254">
        <v>1795.52</v>
      </c>
      <c r="AD29" s="258">
        <f t="shared" si="4"/>
        <v>23946.393599999996</v>
      </c>
      <c r="AE29" s="106">
        <f t="shared" si="5"/>
        <v>156981.91359999997</v>
      </c>
    </row>
    <row r="30" spans="1:32" s="10" customFormat="1" ht="15.75" thickBot="1" x14ac:dyDescent="0.3">
      <c r="A30" s="126" t="s">
        <v>29</v>
      </c>
      <c r="B30" s="65"/>
      <c r="C30" s="61"/>
      <c r="D30" s="163"/>
      <c r="E30" s="51"/>
      <c r="F30" s="107"/>
      <c r="G30" s="65"/>
      <c r="H30" s="61"/>
      <c r="I30" s="163"/>
      <c r="J30" s="61"/>
      <c r="K30" s="107"/>
      <c r="L30" s="65"/>
      <c r="M30" s="61"/>
      <c r="N30" s="163"/>
      <c r="O30" s="51"/>
      <c r="P30" s="107"/>
      <c r="Q30" s="65"/>
      <c r="R30" s="61"/>
      <c r="S30" s="163"/>
      <c r="T30" s="51"/>
      <c r="U30" s="107"/>
      <c r="V30" s="65"/>
      <c r="W30" s="61"/>
      <c r="X30" s="163"/>
      <c r="Y30" s="51"/>
      <c r="Z30" s="107"/>
      <c r="AA30" s="65"/>
      <c r="AB30" s="61"/>
      <c r="AC30" s="165"/>
      <c r="AD30" s="51"/>
      <c r="AE30" s="107"/>
    </row>
    <row r="31" spans="1:32" s="10" customFormat="1" x14ac:dyDescent="0.25">
      <c r="A31" s="127" t="s">
        <v>30</v>
      </c>
      <c r="B31" s="57"/>
      <c r="C31" s="50"/>
      <c r="D31" s="166"/>
      <c r="E31" s="137"/>
      <c r="F31" s="108"/>
      <c r="G31" s="57"/>
      <c r="H31" s="50"/>
      <c r="I31" s="166"/>
      <c r="J31" s="50"/>
      <c r="K31" s="108"/>
      <c r="L31" s="57"/>
      <c r="M31" s="50"/>
      <c r="N31" s="166"/>
      <c r="O31" s="137"/>
      <c r="P31" s="108"/>
      <c r="Q31" s="57"/>
      <c r="R31" s="50"/>
      <c r="S31" s="166"/>
      <c r="T31" s="137"/>
      <c r="U31" s="108"/>
      <c r="V31" s="57"/>
      <c r="W31" s="50"/>
      <c r="X31" s="166"/>
      <c r="Y31" s="137"/>
      <c r="Z31" s="108"/>
      <c r="AA31" s="57"/>
      <c r="AB31" s="50"/>
      <c r="AC31" s="167"/>
      <c r="AD31" s="137"/>
      <c r="AE31" s="108"/>
    </row>
    <row r="32" spans="1:32" s="10" customFormat="1" x14ac:dyDescent="0.25">
      <c r="A32" s="125" t="s">
        <v>31</v>
      </c>
      <c r="B32" s="283">
        <v>132540</v>
      </c>
      <c r="C32" s="256">
        <v>1000</v>
      </c>
      <c r="D32" s="257">
        <v>2501.1999999999998</v>
      </c>
      <c r="E32" s="258">
        <f t="shared" si="6"/>
        <v>24127.416000000001</v>
      </c>
      <c r="F32" s="106">
        <f t="shared" si="7"/>
        <v>158168.61600000001</v>
      </c>
      <c r="G32" s="291">
        <v>131900</v>
      </c>
      <c r="H32" s="256">
        <v>1000</v>
      </c>
      <c r="I32" s="257">
        <v>4463.68</v>
      </c>
      <c r="J32" s="256">
        <f t="shared" si="8"/>
        <v>24365.462399999997</v>
      </c>
      <c r="K32" s="106">
        <f t="shared" si="0"/>
        <v>159729.14239999998</v>
      </c>
      <c r="L32" s="291">
        <v>135500</v>
      </c>
      <c r="M32" s="256">
        <v>1000</v>
      </c>
      <c r="N32" s="257">
        <v>2997</v>
      </c>
      <c r="O32" s="258">
        <f t="shared" si="9"/>
        <v>24749.46</v>
      </c>
      <c r="P32" s="106">
        <f t="shared" si="10"/>
        <v>162246.46</v>
      </c>
      <c r="Q32" s="291">
        <v>135670</v>
      </c>
      <c r="R32" s="256">
        <v>1000</v>
      </c>
      <c r="S32" s="257">
        <v>1474.55</v>
      </c>
      <c r="T32" s="258">
        <f t="shared" si="11"/>
        <v>24506.018999999997</v>
      </c>
      <c r="U32" s="106">
        <f t="shared" si="12"/>
        <v>160650.56899999999</v>
      </c>
      <c r="V32" s="291">
        <v>131000</v>
      </c>
      <c r="W32" s="256">
        <v>1000</v>
      </c>
      <c r="X32" s="255">
        <v>4818.6400000000003</v>
      </c>
      <c r="Y32" s="258">
        <f t="shared" si="2"/>
        <v>24267.355200000002</v>
      </c>
      <c r="Z32" s="106">
        <f t="shared" si="3"/>
        <v>159085.9952</v>
      </c>
      <c r="AA32" s="291">
        <v>133740</v>
      </c>
      <c r="AB32" s="256">
        <v>1000</v>
      </c>
      <c r="AC32" s="254">
        <v>1795.52</v>
      </c>
      <c r="AD32" s="258">
        <f t="shared" si="4"/>
        <v>24216.393599999996</v>
      </c>
      <c r="AE32" s="106">
        <f t="shared" si="5"/>
        <v>158751.91359999997</v>
      </c>
    </row>
    <row r="33" spans="1:31" s="10" customFormat="1" ht="15.75" thickBot="1" x14ac:dyDescent="0.3">
      <c r="A33" s="126" t="s">
        <v>32</v>
      </c>
      <c r="B33" s="65"/>
      <c r="C33" s="61"/>
      <c r="D33" s="163"/>
      <c r="E33" s="51"/>
      <c r="F33" s="107"/>
      <c r="G33" s="65"/>
      <c r="H33" s="61"/>
      <c r="I33" s="163"/>
      <c r="J33" s="61"/>
      <c r="K33" s="107"/>
      <c r="L33" s="65"/>
      <c r="M33" s="61"/>
      <c r="N33" s="163"/>
      <c r="O33" s="51"/>
      <c r="P33" s="107"/>
      <c r="Q33" s="65"/>
      <c r="R33" s="61"/>
      <c r="S33" s="163"/>
      <c r="T33" s="51"/>
      <c r="U33" s="107"/>
      <c r="V33" s="65"/>
      <c r="W33" s="61"/>
      <c r="X33" s="163"/>
      <c r="Y33" s="51"/>
      <c r="Z33" s="107"/>
      <c r="AA33" s="65"/>
      <c r="AB33" s="61"/>
      <c r="AC33" s="165"/>
      <c r="AD33" s="51"/>
      <c r="AE33" s="107"/>
    </row>
    <row r="34" spans="1:31" s="10" customFormat="1" x14ac:dyDescent="0.25">
      <c r="A34" s="127" t="s">
        <v>33</v>
      </c>
      <c r="B34" s="57"/>
      <c r="C34" s="50"/>
      <c r="D34" s="166"/>
      <c r="E34" s="137"/>
      <c r="F34" s="108"/>
      <c r="G34" s="57"/>
      <c r="H34" s="50"/>
      <c r="I34" s="166"/>
      <c r="J34" s="50"/>
      <c r="K34" s="108"/>
      <c r="L34" s="57"/>
      <c r="M34" s="50"/>
      <c r="N34" s="166"/>
      <c r="O34" s="137"/>
      <c r="P34" s="108"/>
      <c r="Q34" s="57"/>
      <c r="R34" s="50"/>
      <c r="S34" s="166"/>
      <c r="T34" s="137"/>
      <c r="U34" s="108"/>
      <c r="V34" s="57"/>
      <c r="W34" s="50"/>
      <c r="X34" s="166"/>
      <c r="Y34" s="137"/>
      <c r="Z34" s="108"/>
      <c r="AA34" s="57"/>
      <c r="AB34" s="50"/>
      <c r="AC34" s="167"/>
      <c r="AD34" s="137"/>
      <c r="AE34" s="108"/>
    </row>
    <row r="35" spans="1:31" s="10" customFormat="1" x14ac:dyDescent="0.25">
      <c r="A35" s="125" t="s">
        <v>34</v>
      </c>
      <c r="B35" s="283">
        <v>131470</v>
      </c>
      <c r="C35" s="256">
        <v>1000</v>
      </c>
      <c r="D35" s="257">
        <v>2501.1999999999998</v>
      </c>
      <c r="E35" s="256">
        <f t="shared" si="6"/>
        <v>23934.816000000003</v>
      </c>
      <c r="F35" s="106">
        <f t="shared" si="7"/>
        <v>156906.016</v>
      </c>
      <c r="G35" s="291">
        <v>130200</v>
      </c>
      <c r="H35" s="256">
        <v>1000</v>
      </c>
      <c r="I35" s="257">
        <v>4463.68</v>
      </c>
      <c r="J35" s="256">
        <f t="shared" si="8"/>
        <v>24059.462399999997</v>
      </c>
      <c r="K35" s="106">
        <f t="shared" si="0"/>
        <v>157723.14239999998</v>
      </c>
      <c r="L35" s="291">
        <v>134880</v>
      </c>
      <c r="M35" s="256">
        <v>1000</v>
      </c>
      <c r="N35" s="257">
        <v>2997</v>
      </c>
      <c r="O35" s="256">
        <f t="shared" si="9"/>
        <v>24637.86</v>
      </c>
      <c r="P35" s="106">
        <f t="shared" si="10"/>
        <v>161514.85999999999</v>
      </c>
      <c r="Q35" s="291">
        <v>133750</v>
      </c>
      <c r="R35" s="256">
        <v>1000</v>
      </c>
      <c r="S35" s="257">
        <v>1474.55</v>
      </c>
      <c r="T35" s="256">
        <f t="shared" si="11"/>
        <v>24160.418999999998</v>
      </c>
      <c r="U35" s="106">
        <f t="shared" si="12"/>
        <v>158384.96899999998</v>
      </c>
      <c r="V35" s="291">
        <v>130330</v>
      </c>
      <c r="W35" s="256">
        <v>1000</v>
      </c>
      <c r="X35" s="255">
        <v>4818.6400000000003</v>
      </c>
      <c r="Y35" s="256">
        <f t="shared" si="2"/>
        <v>24146.755200000003</v>
      </c>
      <c r="Z35" s="106">
        <f t="shared" si="3"/>
        <v>158295.39520000003</v>
      </c>
      <c r="AA35" s="291">
        <v>131820</v>
      </c>
      <c r="AB35" s="256">
        <v>1000</v>
      </c>
      <c r="AC35" s="254">
        <v>1795.52</v>
      </c>
      <c r="AD35" s="256">
        <f t="shared" si="4"/>
        <v>23870.793599999997</v>
      </c>
      <c r="AE35" s="106">
        <f t="shared" si="5"/>
        <v>156486.31359999999</v>
      </c>
    </row>
    <row r="36" spans="1:31" s="10" customFormat="1" ht="15.75" thickBot="1" x14ac:dyDescent="0.3">
      <c r="A36" s="126" t="s">
        <v>73</v>
      </c>
      <c r="B36" s="65"/>
      <c r="C36" s="61"/>
      <c r="D36" s="163"/>
      <c r="E36" s="51"/>
      <c r="F36" s="107"/>
      <c r="G36" s="65"/>
      <c r="H36" s="61"/>
      <c r="I36" s="163"/>
      <c r="J36" s="61"/>
      <c r="K36" s="107"/>
      <c r="L36" s="65"/>
      <c r="M36" s="61"/>
      <c r="N36" s="163"/>
      <c r="O36" s="51"/>
      <c r="P36" s="107"/>
      <c r="Q36" s="65"/>
      <c r="R36" s="61"/>
      <c r="S36" s="163"/>
      <c r="T36" s="51"/>
      <c r="U36" s="107"/>
      <c r="V36" s="65"/>
      <c r="W36" s="61"/>
      <c r="X36" s="163"/>
      <c r="Y36" s="51"/>
      <c r="Z36" s="107"/>
      <c r="AA36" s="65"/>
      <c r="AB36" s="61"/>
      <c r="AC36" s="165"/>
      <c r="AD36" s="51"/>
      <c r="AE36" s="107"/>
    </row>
    <row r="37" spans="1:31" s="10" customFormat="1" x14ac:dyDescent="0.25">
      <c r="A37" s="127" t="s">
        <v>35</v>
      </c>
      <c r="B37" s="57"/>
      <c r="C37" s="50"/>
      <c r="D37" s="166"/>
      <c r="E37" s="137"/>
      <c r="F37" s="108"/>
      <c r="G37" s="57"/>
      <c r="H37" s="50"/>
      <c r="I37" s="166"/>
      <c r="J37" s="50"/>
      <c r="K37" s="108"/>
      <c r="L37" s="57"/>
      <c r="M37" s="50"/>
      <c r="N37" s="166"/>
      <c r="O37" s="137"/>
      <c r="P37" s="108"/>
      <c r="Q37" s="57"/>
      <c r="R37" s="50"/>
      <c r="S37" s="166"/>
      <c r="T37" s="137"/>
      <c r="U37" s="108"/>
      <c r="V37" s="57"/>
      <c r="W37" s="50"/>
      <c r="X37" s="166"/>
      <c r="Y37" s="137"/>
      <c r="Z37" s="108"/>
      <c r="AA37" s="57"/>
      <c r="AB37" s="50"/>
      <c r="AC37" s="167"/>
      <c r="AD37" s="137"/>
      <c r="AE37" s="108"/>
    </row>
    <row r="38" spans="1:31" s="67" customFormat="1" thickBot="1" x14ac:dyDescent="0.25">
      <c r="A38" s="126" t="s">
        <v>36</v>
      </c>
      <c r="B38" s="283">
        <v>132580</v>
      </c>
      <c r="C38" s="61">
        <v>1000</v>
      </c>
      <c r="D38" s="257">
        <v>2501.1999999999998</v>
      </c>
      <c r="E38" s="61">
        <f t="shared" si="6"/>
        <v>24134.616000000002</v>
      </c>
      <c r="F38" s="107">
        <f t="shared" si="7"/>
        <v>158215.81600000002</v>
      </c>
      <c r="G38" s="291">
        <v>130700</v>
      </c>
      <c r="H38" s="61">
        <v>1000</v>
      </c>
      <c r="I38" s="257">
        <v>4463.68</v>
      </c>
      <c r="J38" s="61">
        <f t="shared" si="8"/>
        <v>24149.462399999997</v>
      </c>
      <c r="K38" s="107">
        <f t="shared" si="0"/>
        <v>158313.14239999998</v>
      </c>
      <c r="L38" s="291">
        <v>136130</v>
      </c>
      <c r="M38" s="61">
        <v>1000</v>
      </c>
      <c r="N38" s="257">
        <v>2997</v>
      </c>
      <c r="O38" s="61">
        <f t="shared" si="9"/>
        <v>24862.86</v>
      </c>
      <c r="P38" s="107">
        <f t="shared" si="10"/>
        <v>162989.85999999999</v>
      </c>
      <c r="Q38" s="291">
        <v>134650</v>
      </c>
      <c r="R38" s="61">
        <v>1000</v>
      </c>
      <c r="S38" s="257">
        <v>1474.55</v>
      </c>
      <c r="T38" s="61">
        <f t="shared" si="11"/>
        <v>24322.418999999998</v>
      </c>
      <c r="U38" s="107">
        <f t="shared" si="12"/>
        <v>159446.96899999998</v>
      </c>
      <c r="V38" s="291">
        <v>130840</v>
      </c>
      <c r="W38" s="61">
        <v>1000</v>
      </c>
      <c r="X38" s="255">
        <v>4818.6400000000003</v>
      </c>
      <c r="Y38" s="61">
        <f t="shared" si="2"/>
        <v>24238.555200000003</v>
      </c>
      <c r="Z38" s="107">
        <f t="shared" si="3"/>
        <v>158897.19520000002</v>
      </c>
      <c r="AA38" s="291">
        <v>132770</v>
      </c>
      <c r="AB38" s="61">
        <v>1000</v>
      </c>
      <c r="AC38" s="254">
        <v>1795.52</v>
      </c>
      <c r="AD38" s="61">
        <f t="shared" si="4"/>
        <v>24041.793599999997</v>
      </c>
      <c r="AE38" s="107">
        <f t="shared" si="5"/>
        <v>157607.31359999999</v>
      </c>
    </row>
    <row r="39" spans="1:31" x14ac:dyDescent="0.25">
      <c r="A39" s="127" t="s">
        <v>37</v>
      </c>
      <c r="B39" s="57"/>
      <c r="C39" s="50"/>
      <c r="D39" s="166"/>
      <c r="E39" s="137"/>
      <c r="F39" s="108"/>
      <c r="G39" s="57"/>
      <c r="H39" s="50"/>
      <c r="I39" s="166"/>
      <c r="J39" s="50"/>
      <c r="K39" s="108"/>
      <c r="L39" s="57"/>
      <c r="M39" s="50"/>
      <c r="N39" s="166"/>
      <c r="O39" s="137"/>
      <c r="P39" s="108"/>
      <c r="Q39" s="57"/>
      <c r="R39" s="50"/>
      <c r="S39" s="166"/>
      <c r="T39" s="137"/>
      <c r="U39" s="108"/>
      <c r="V39" s="57"/>
      <c r="W39" s="50"/>
      <c r="X39" s="166"/>
      <c r="Y39" s="137"/>
      <c r="Z39" s="108"/>
      <c r="AA39" s="57"/>
      <c r="AB39" s="50"/>
      <c r="AC39" s="167"/>
      <c r="AD39" s="137"/>
      <c r="AE39" s="108"/>
    </row>
    <row r="40" spans="1:31" s="10" customFormat="1" x14ac:dyDescent="0.25">
      <c r="A40" s="125" t="s">
        <v>38</v>
      </c>
      <c r="B40" s="283">
        <v>137130</v>
      </c>
      <c r="C40" s="256">
        <v>1000</v>
      </c>
      <c r="D40" s="257">
        <v>2501.1999999999998</v>
      </c>
      <c r="E40" s="258">
        <f t="shared" si="6"/>
        <v>24953.616000000002</v>
      </c>
      <c r="F40" s="106">
        <f t="shared" si="7"/>
        <v>163584.81600000002</v>
      </c>
      <c r="G40" s="291">
        <v>138190</v>
      </c>
      <c r="H40" s="256">
        <v>1000</v>
      </c>
      <c r="I40" s="257">
        <v>4463.68</v>
      </c>
      <c r="J40" s="256">
        <f t="shared" si="8"/>
        <v>25497.662399999997</v>
      </c>
      <c r="K40" s="106">
        <f t="shared" si="0"/>
        <v>167151.34239999999</v>
      </c>
      <c r="L40" s="291">
        <v>143140</v>
      </c>
      <c r="M40" s="256">
        <v>1000</v>
      </c>
      <c r="N40" s="257">
        <v>2997</v>
      </c>
      <c r="O40" s="258">
        <f t="shared" si="9"/>
        <v>26124.66</v>
      </c>
      <c r="P40" s="106">
        <f t="shared" si="10"/>
        <v>171261.66</v>
      </c>
      <c r="Q40" s="291">
        <v>142710</v>
      </c>
      <c r="R40" s="256">
        <v>1000</v>
      </c>
      <c r="S40" s="257">
        <v>1474.55</v>
      </c>
      <c r="T40" s="258">
        <f t="shared" si="11"/>
        <v>25773.218999999997</v>
      </c>
      <c r="U40" s="106">
        <f t="shared" si="12"/>
        <v>168957.76899999997</v>
      </c>
      <c r="V40" s="291">
        <v>138040</v>
      </c>
      <c r="W40" s="256">
        <v>1000</v>
      </c>
      <c r="X40" s="255">
        <v>4818.6400000000003</v>
      </c>
      <c r="Y40" s="258">
        <f t="shared" si="2"/>
        <v>25534.555200000003</v>
      </c>
      <c r="Z40" s="106">
        <f t="shared" si="3"/>
        <v>167393.19520000002</v>
      </c>
      <c r="AA40" s="291">
        <v>139940</v>
      </c>
      <c r="AB40" s="256">
        <v>1000</v>
      </c>
      <c r="AC40" s="254">
        <v>1795.52</v>
      </c>
      <c r="AD40" s="258">
        <f t="shared" si="4"/>
        <v>25332.393599999996</v>
      </c>
      <c r="AE40" s="106">
        <f t="shared" si="5"/>
        <v>166067.91359999997</v>
      </c>
    </row>
    <row r="41" spans="1:31" s="10" customFormat="1" ht="15.75" thickBot="1" x14ac:dyDescent="0.3">
      <c r="A41" s="126" t="s">
        <v>39</v>
      </c>
      <c r="B41" s="283">
        <v>136630</v>
      </c>
      <c r="C41" s="61">
        <v>1000</v>
      </c>
      <c r="D41" s="257">
        <v>2501.1999999999998</v>
      </c>
      <c r="E41" s="51">
        <f t="shared" si="6"/>
        <v>24863.616000000002</v>
      </c>
      <c r="F41" s="107">
        <f t="shared" si="7"/>
        <v>162994.81600000002</v>
      </c>
      <c r="G41" s="291">
        <v>138940</v>
      </c>
      <c r="H41" s="61">
        <v>1000</v>
      </c>
      <c r="I41" s="257">
        <v>4463.68</v>
      </c>
      <c r="J41" s="61">
        <f t="shared" si="8"/>
        <v>25632.662399999997</v>
      </c>
      <c r="K41" s="107">
        <f t="shared" si="0"/>
        <v>168036.34239999999</v>
      </c>
      <c r="L41" s="291">
        <v>143140</v>
      </c>
      <c r="M41" s="61">
        <v>1000</v>
      </c>
      <c r="N41" s="257">
        <v>2997</v>
      </c>
      <c r="O41" s="51">
        <f t="shared" si="9"/>
        <v>26124.66</v>
      </c>
      <c r="P41" s="107">
        <f t="shared" si="10"/>
        <v>171261.66</v>
      </c>
      <c r="Q41" s="291">
        <v>144160</v>
      </c>
      <c r="R41" s="61">
        <v>1000</v>
      </c>
      <c r="S41" s="257">
        <v>1474.55</v>
      </c>
      <c r="T41" s="51">
        <f t="shared" si="11"/>
        <v>26034.218999999997</v>
      </c>
      <c r="U41" s="107">
        <f t="shared" si="12"/>
        <v>170668.76899999997</v>
      </c>
      <c r="V41" s="291">
        <v>138890</v>
      </c>
      <c r="W41" s="61">
        <v>1000</v>
      </c>
      <c r="X41" s="255">
        <v>4818.6400000000003</v>
      </c>
      <c r="Y41" s="51">
        <f t="shared" si="2"/>
        <v>25687.555200000003</v>
      </c>
      <c r="Z41" s="107">
        <f t="shared" si="3"/>
        <v>168396.19520000002</v>
      </c>
      <c r="AA41" s="291">
        <v>137790</v>
      </c>
      <c r="AB41" s="61">
        <v>1000</v>
      </c>
      <c r="AC41" s="254">
        <v>1795.52</v>
      </c>
      <c r="AD41" s="51">
        <f>(AA41-AB41+AC41)*18%</f>
        <v>24945.393599999996</v>
      </c>
      <c r="AE41" s="107">
        <f>AA41-AB41+AC41+AD41</f>
        <v>163530.91359999997</v>
      </c>
    </row>
    <row r="42" spans="1:31" s="10" customFormat="1" x14ac:dyDescent="0.25">
      <c r="A42" s="127" t="s">
        <v>40</v>
      </c>
      <c r="B42" s="57"/>
      <c r="C42" s="50"/>
      <c r="D42" s="166"/>
      <c r="E42" s="137"/>
      <c r="F42" s="108"/>
      <c r="G42" s="57"/>
      <c r="H42" s="50"/>
      <c r="I42" s="166"/>
      <c r="J42" s="50"/>
      <c r="K42" s="108"/>
      <c r="L42" s="57"/>
      <c r="M42" s="50"/>
      <c r="N42" s="166"/>
      <c r="O42" s="137"/>
      <c r="P42" s="108"/>
      <c r="Q42" s="57"/>
      <c r="R42" s="50"/>
      <c r="S42" s="166"/>
      <c r="T42" s="137"/>
      <c r="U42" s="108"/>
      <c r="V42" s="57"/>
      <c r="W42" s="50"/>
      <c r="X42" s="166"/>
      <c r="Y42" s="137"/>
      <c r="Z42" s="108"/>
      <c r="AA42" s="57"/>
      <c r="AB42" s="50"/>
      <c r="AC42" s="167"/>
      <c r="AD42" s="137"/>
      <c r="AE42" s="108"/>
    </row>
    <row r="43" spans="1:31" s="10" customFormat="1" x14ac:dyDescent="0.25">
      <c r="A43" s="125" t="s">
        <v>41</v>
      </c>
      <c r="B43" s="283">
        <v>140280</v>
      </c>
      <c r="C43" s="256">
        <v>1000</v>
      </c>
      <c r="D43" s="257">
        <v>2501.1999999999998</v>
      </c>
      <c r="E43" s="258">
        <f t="shared" si="6"/>
        <v>25520.616000000002</v>
      </c>
      <c r="F43" s="106">
        <f t="shared" si="7"/>
        <v>167301.81600000002</v>
      </c>
      <c r="G43" s="291">
        <v>140690</v>
      </c>
      <c r="H43" s="256">
        <v>1000</v>
      </c>
      <c r="I43" s="257">
        <v>4463.68</v>
      </c>
      <c r="J43" s="256">
        <f t="shared" si="8"/>
        <v>25947.662399999997</v>
      </c>
      <c r="K43" s="106">
        <f t="shared" si="0"/>
        <v>170101.34239999999</v>
      </c>
      <c r="L43" s="291">
        <v>144890</v>
      </c>
      <c r="M43" s="256">
        <v>1000</v>
      </c>
      <c r="N43" s="257">
        <v>2997</v>
      </c>
      <c r="O43" s="258">
        <f t="shared" si="9"/>
        <v>26439.66</v>
      </c>
      <c r="P43" s="106">
        <f t="shared" si="10"/>
        <v>173326.66</v>
      </c>
      <c r="Q43" s="291">
        <v>144410</v>
      </c>
      <c r="R43" s="256">
        <v>1000</v>
      </c>
      <c r="S43" s="257">
        <v>1474.55</v>
      </c>
      <c r="T43" s="258">
        <f t="shared" si="11"/>
        <v>26079.218999999997</v>
      </c>
      <c r="U43" s="106">
        <f t="shared" si="12"/>
        <v>170963.76899999997</v>
      </c>
      <c r="V43" s="291">
        <v>140140</v>
      </c>
      <c r="W43" s="256">
        <v>1000</v>
      </c>
      <c r="X43" s="255">
        <v>4818.6400000000003</v>
      </c>
      <c r="Y43" s="258">
        <f t="shared" si="2"/>
        <v>25912.555200000003</v>
      </c>
      <c r="Z43" s="106">
        <f t="shared" si="3"/>
        <v>169871.19520000002</v>
      </c>
      <c r="AA43" s="291">
        <v>142440</v>
      </c>
      <c r="AB43" s="256">
        <v>1000</v>
      </c>
      <c r="AC43" s="254">
        <v>1795.52</v>
      </c>
      <c r="AD43" s="258">
        <f t="shared" si="4"/>
        <v>25782.393599999996</v>
      </c>
      <c r="AE43" s="106">
        <f t="shared" si="5"/>
        <v>169017.91359999997</v>
      </c>
    </row>
    <row r="44" spans="1:31" s="10" customFormat="1" ht="15.75" thickBot="1" x14ac:dyDescent="0.3">
      <c r="A44" s="126" t="s">
        <v>42</v>
      </c>
      <c r="B44" s="65"/>
      <c r="C44" s="61"/>
      <c r="D44" s="163"/>
      <c r="E44" s="51"/>
      <c r="F44" s="107"/>
      <c r="G44" s="65"/>
      <c r="H44" s="61"/>
      <c r="I44" s="163"/>
      <c r="J44" s="61"/>
      <c r="K44" s="107"/>
      <c r="L44" s="65"/>
      <c r="M44" s="61"/>
      <c r="N44" s="163"/>
      <c r="O44" s="51"/>
      <c r="P44" s="107"/>
      <c r="Q44" s="65"/>
      <c r="R44" s="61"/>
      <c r="S44" s="163"/>
      <c r="T44" s="51"/>
      <c r="U44" s="107"/>
      <c r="V44" s="65"/>
      <c r="W44" s="61"/>
      <c r="X44" s="163"/>
      <c r="Y44" s="51"/>
      <c r="Z44" s="107"/>
      <c r="AA44" s="65"/>
      <c r="AB44" s="61"/>
      <c r="AC44" s="165"/>
      <c r="AD44" s="51"/>
      <c r="AE44" s="107"/>
    </row>
    <row r="45" spans="1:31" s="10" customFormat="1" x14ac:dyDescent="0.25">
      <c r="A45" s="128" t="s">
        <v>43</v>
      </c>
      <c r="B45" s="283">
        <v>140280</v>
      </c>
      <c r="C45" s="50">
        <v>1000</v>
      </c>
      <c r="D45" s="166">
        <v>2501.1999999999998</v>
      </c>
      <c r="E45" s="137">
        <f t="shared" si="6"/>
        <v>25520.616000000002</v>
      </c>
      <c r="F45" s="108">
        <f t="shared" si="7"/>
        <v>167301.81600000002</v>
      </c>
      <c r="G45" s="291">
        <v>141190</v>
      </c>
      <c r="H45" s="50">
        <v>1000</v>
      </c>
      <c r="I45" s="166">
        <v>4463.68</v>
      </c>
      <c r="J45" s="50">
        <f>(G45-H45+I45)*18%</f>
        <v>26037.662399999997</v>
      </c>
      <c r="K45" s="108">
        <f>G45-H45+I45+J45</f>
        <v>170691.34239999999</v>
      </c>
      <c r="L45" s="291">
        <v>144890</v>
      </c>
      <c r="M45" s="50">
        <v>1000</v>
      </c>
      <c r="N45" s="166">
        <v>2997</v>
      </c>
      <c r="O45" s="137">
        <f>(L45-M45+N45)*18%</f>
        <v>26439.66</v>
      </c>
      <c r="P45" s="108">
        <f>L45-M45+N45+O45</f>
        <v>173326.66</v>
      </c>
      <c r="Q45" s="291">
        <v>144410</v>
      </c>
      <c r="R45" s="50">
        <v>1000</v>
      </c>
      <c r="S45" s="166">
        <v>1474.55</v>
      </c>
      <c r="T45" s="137">
        <f t="shared" si="11"/>
        <v>26079.218999999997</v>
      </c>
      <c r="U45" s="108">
        <f t="shared" si="12"/>
        <v>170963.76899999997</v>
      </c>
      <c r="V45" s="291">
        <v>140140</v>
      </c>
      <c r="W45" s="50">
        <v>1000</v>
      </c>
      <c r="X45" s="255">
        <v>4818.6400000000003</v>
      </c>
      <c r="Y45" s="137">
        <f>(V46-W45+X45)*18%</f>
        <v>26542.555200000003</v>
      </c>
      <c r="Z45" s="106">
        <f t="shared" si="3"/>
        <v>170501.19520000002</v>
      </c>
      <c r="AA45" s="291">
        <v>142440</v>
      </c>
      <c r="AB45" s="50">
        <v>1000</v>
      </c>
      <c r="AC45" s="254">
        <v>1795.52</v>
      </c>
      <c r="AD45" s="137">
        <f t="shared" si="4"/>
        <v>25782.393599999996</v>
      </c>
      <c r="AE45" s="108">
        <f t="shared" si="5"/>
        <v>169017.91359999997</v>
      </c>
    </row>
    <row r="46" spans="1:31" s="10" customFormat="1" ht="15.75" thickBot="1" x14ac:dyDescent="0.3">
      <c r="A46" s="126" t="s">
        <v>44</v>
      </c>
      <c r="B46" s="283">
        <v>143780</v>
      </c>
      <c r="C46" s="61">
        <v>1000</v>
      </c>
      <c r="D46" s="163">
        <v>2501.1999999999998</v>
      </c>
      <c r="E46" s="51">
        <f>(B46-C46+D46)*18%</f>
        <v>26150.616000000002</v>
      </c>
      <c r="F46" s="107">
        <f>B46-C46+D46+E46</f>
        <v>171431.81600000002</v>
      </c>
      <c r="G46" s="291">
        <v>144190</v>
      </c>
      <c r="H46" s="61">
        <v>1000</v>
      </c>
      <c r="I46" s="163">
        <v>4463.68</v>
      </c>
      <c r="J46" s="61">
        <f t="shared" si="8"/>
        <v>26577.662399999997</v>
      </c>
      <c r="K46" s="107">
        <f t="shared" si="0"/>
        <v>174231.34239999999</v>
      </c>
      <c r="L46" s="291">
        <v>148390</v>
      </c>
      <c r="M46" s="61">
        <v>1000</v>
      </c>
      <c r="N46" s="163">
        <v>2997</v>
      </c>
      <c r="O46" s="51">
        <f t="shared" si="9"/>
        <v>27069.66</v>
      </c>
      <c r="P46" s="107">
        <f t="shared" si="10"/>
        <v>177456.66</v>
      </c>
      <c r="Q46" s="291">
        <v>147910</v>
      </c>
      <c r="R46" s="61">
        <v>1000</v>
      </c>
      <c r="S46" s="257">
        <v>1474.55</v>
      </c>
      <c r="T46" s="51">
        <f t="shared" si="11"/>
        <v>26709.218999999997</v>
      </c>
      <c r="U46" s="107">
        <f t="shared" si="12"/>
        <v>175093.76899999997</v>
      </c>
      <c r="V46" s="291">
        <v>143640</v>
      </c>
      <c r="W46" s="61">
        <v>1000</v>
      </c>
      <c r="X46" s="255">
        <v>4818.6400000000003</v>
      </c>
      <c r="Y46" s="258">
        <f t="shared" si="2"/>
        <v>26542.555200000003</v>
      </c>
      <c r="Z46" s="106">
        <f t="shared" si="3"/>
        <v>174001.19520000002</v>
      </c>
      <c r="AA46" s="291">
        <v>145940</v>
      </c>
      <c r="AB46" s="61">
        <v>1000</v>
      </c>
      <c r="AC46" s="254">
        <v>1795.52</v>
      </c>
      <c r="AD46" s="51">
        <f t="shared" si="4"/>
        <v>26412.393599999996</v>
      </c>
      <c r="AE46" s="107">
        <f t="shared" si="5"/>
        <v>173147.91359999997</v>
      </c>
    </row>
    <row r="47" spans="1:31" x14ac:dyDescent="0.25">
      <c r="A47" s="130" t="s">
        <v>45</v>
      </c>
      <c r="B47" s="57"/>
      <c r="C47" s="140"/>
      <c r="D47" s="166"/>
      <c r="E47" s="137"/>
      <c r="F47" s="108"/>
      <c r="G47" s="57"/>
      <c r="H47" s="140"/>
      <c r="I47" s="166"/>
      <c r="J47" s="50"/>
      <c r="K47" s="108"/>
      <c r="L47" s="57"/>
      <c r="M47" s="140"/>
      <c r="N47" s="166"/>
      <c r="O47" s="137"/>
      <c r="P47" s="108"/>
      <c r="Q47" s="57"/>
      <c r="R47" s="140"/>
      <c r="S47" s="166"/>
      <c r="T47" s="137"/>
      <c r="U47" s="108"/>
      <c r="V47" s="57"/>
      <c r="W47" s="140"/>
      <c r="X47" s="166"/>
      <c r="Y47" s="137"/>
      <c r="Z47" s="108"/>
      <c r="AA47" s="57"/>
      <c r="AB47" s="140"/>
      <c r="AC47" s="167"/>
      <c r="AD47" s="137"/>
      <c r="AE47" s="108"/>
    </row>
    <row r="48" spans="1:31" x14ac:dyDescent="0.25">
      <c r="A48" s="131" t="s">
        <v>46</v>
      </c>
      <c r="B48" s="358">
        <v>133800</v>
      </c>
      <c r="C48" s="347">
        <v>1000</v>
      </c>
      <c r="D48" s="364">
        <v>2501.1999999999998</v>
      </c>
      <c r="E48" s="349">
        <f t="shared" ref="E48" si="19">(B48-C48+D48)*18%</f>
        <v>24354.216</v>
      </c>
      <c r="F48" s="106">
        <f t="shared" ref="F48" si="20">B48-C48+D48+E48</f>
        <v>159655.41600000003</v>
      </c>
      <c r="G48" s="359">
        <v>133760</v>
      </c>
      <c r="H48" s="347">
        <v>1000</v>
      </c>
      <c r="I48" s="364">
        <v>4463.68</v>
      </c>
      <c r="J48" s="347">
        <f t="shared" ref="J48" si="21">(G48-H48+I48)*18%</f>
        <v>24700.2624</v>
      </c>
      <c r="K48" s="106">
        <f t="shared" ref="K48" si="22">G48-H48+I48+J48</f>
        <v>161923.9424</v>
      </c>
      <c r="L48" s="359">
        <v>137510</v>
      </c>
      <c r="M48" s="347">
        <v>1000</v>
      </c>
      <c r="N48" s="364">
        <v>2997</v>
      </c>
      <c r="O48" s="349">
        <f t="shared" ref="O48" si="23">(L48-M48+N48)*18%</f>
        <v>25111.26</v>
      </c>
      <c r="P48" s="106">
        <f t="shared" ref="P48" si="24">L48-M48+N48+O48</f>
        <v>164618.26</v>
      </c>
      <c r="Q48" s="359">
        <v>136980</v>
      </c>
      <c r="R48" s="347">
        <v>1000</v>
      </c>
      <c r="S48" s="364">
        <v>1474.55</v>
      </c>
      <c r="T48" s="349">
        <f t="shared" ref="T48" si="25">(Q48-R48+S48)*18%</f>
        <v>24741.818999999996</v>
      </c>
      <c r="U48" s="106">
        <f t="shared" ref="U48" si="26">Q48-R48+S48+T48</f>
        <v>162196.36899999998</v>
      </c>
      <c r="V48" s="359">
        <v>132610</v>
      </c>
      <c r="W48" s="347">
        <v>1000</v>
      </c>
      <c r="X48" s="365">
        <v>4818.6400000000003</v>
      </c>
      <c r="Y48" s="349">
        <f t="shared" ref="Y48" si="27">(V48-W48+X48)*18%</f>
        <v>24557.155200000001</v>
      </c>
      <c r="Z48" s="106">
        <f t="shared" ref="Z48" si="28">V48-W48+X48+Y48</f>
        <v>160985.79520000002</v>
      </c>
      <c r="AA48" s="359">
        <v>135490</v>
      </c>
      <c r="AB48" s="347">
        <v>1000</v>
      </c>
      <c r="AC48" s="366">
        <v>1795.52</v>
      </c>
      <c r="AD48" s="349">
        <f t="shared" ref="AD48" si="29">(AA48-AB48+AC48)*18%</f>
        <v>24531.393599999996</v>
      </c>
      <c r="AE48" s="106">
        <f t="shared" ref="AE48" si="30">AA48-AB48+AC48+AD48</f>
        <v>160816.91359999997</v>
      </c>
    </row>
    <row r="49" spans="1:31" x14ac:dyDescent="0.25">
      <c r="A49" s="125" t="s">
        <v>47</v>
      </c>
      <c r="B49" s="283">
        <v>146890</v>
      </c>
      <c r="C49" s="347">
        <v>1000</v>
      </c>
      <c r="D49" s="364">
        <v>2501.1999999999998</v>
      </c>
      <c r="E49" s="349">
        <f t="shared" si="6"/>
        <v>26710.416000000001</v>
      </c>
      <c r="F49" s="106">
        <f t="shared" si="7"/>
        <v>175101.61600000001</v>
      </c>
      <c r="G49" s="367">
        <v>146300</v>
      </c>
      <c r="H49" s="347">
        <v>1000</v>
      </c>
      <c r="I49" s="364">
        <v>4463.68</v>
      </c>
      <c r="J49" s="347">
        <f t="shared" si="8"/>
        <v>26957.462399999997</v>
      </c>
      <c r="K49" s="106">
        <f t="shared" si="0"/>
        <v>176721.14239999998</v>
      </c>
      <c r="L49" s="367">
        <v>151350</v>
      </c>
      <c r="M49" s="347">
        <v>1000</v>
      </c>
      <c r="N49" s="364">
        <v>2997</v>
      </c>
      <c r="O49" s="349">
        <f t="shared" si="9"/>
        <v>27602.46</v>
      </c>
      <c r="P49" s="106">
        <f t="shared" si="10"/>
        <v>180949.46</v>
      </c>
      <c r="Q49" s="367">
        <v>149470</v>
      </c>
      <c r="R49" s="347">
        <v>1000</v>
      </c>
      <c r="S49" s="364">
        <v>1474.55</v>
      </c>
      <c r="T49" s="349">
        <f t="shared" si="11"/>
        <v>26990.018999999997</v>
      </c>
      <c r="U49" s="106">
        <f t="shared" si="12"/>
        <v>176934.56899999999</v>
      </c>
      <c r="V49" s="367">
        <v>146100</v>
      </c>
      <c r="W49" s="347">
        <v>1000</v>
      </c>
      <c r="X49" s="365">
        <v>4818.6400000000003</v>
      </c>
      <c r="Y49" s="349">
        <f t="shared" si="2"/>
        <v>26985.355200000002</v>
      </c>
      <c r="Z49" s="106">
        <f t="shared" si="3"/>
        <v>176903.9952</v>
      </c>
      <c r="AA49" s="367">
        <v>148590</v>
      </c>
      <c r="AB49" s="347">
        <v>1000</v>
      </c>
      <c r="AC49" s="366">
        <v>1795.52</v>
      </c>
      <c r="AD49" s="349">
        <f t="shared" si="4"/>
        <v>26889.393599999996</v>
      </c>
      <c r="AE49" s="106">
        <f t="shared" si="5"/>
        <v>176274.91359999997</v>
      </c>
    </row>
    <row r="50" spans="1:31" ht="15.75" thickBot="1" x14ac:dyDescent="0.3">
      <c r="A50" s="126" t="s">
        <v>48</v>
      </c>
      <c r="B50" s="65"/>
      <c r="C50" s="61"/>
      <c r="D50" s="163"/>
      <c r="E50" s="51"/>
      <c r="F50" s="107"/>
      <c r="G50" s="65"/>
      <c r="H50" s="61"/>
      <c r="I50" s="163"/>
      <c r="J50" s="61"/>
      <c r="K50" s="107"/>
      <c r="L50" s="65"/>
      <c r="M50" s="61"/>
      <c r="N50" s="163"/>
      <c r="O50" s="51"/>
      <c r="P50" s="107"/>
      <c r="Q50" s="65"/>
      <c r="R50" s="61"/>
      <c r="S50" s="163"/>
      <c r="T50" s="51"/>
      <c r="U50" s="107"/>
      <c r="V50" s="65"/>
      <c r="W50" s="61"/>
      <c r="X50" s="163"/>
      <c r="Y50" s="51"/>
      <c r="Z50" s="107"/>
      <c r="AA50" s="65"/>
      <c r="AB50" s="61"/>
      <c r="AC50" s="165"/>
      <c r="AD50" s="51"/>
      <c r="AE50" s="107"/>
    </row>
    <row r="51" spans="1:31" x14ac:dyDescent="0.25">
      <c r="A51" s="127" t="s">
        <v>49</v>
      </c>
      <c r="B51" s="57"/>
      <c r="C51" s="50"/>
      <c r="D51" s="166"/>
      <c r="E51" s="137"/>
      <c r="F51" s="108"/>
      <c r="G51" s="57"/>
      <c r="H51" s="50"/>
      <c r="I51" s="166"/>
      <c r="J51" s="50"/>
      <c r="K51" s="108"/>
      <c r="L51" s="57"/>
      <c r="M51" s="50"/>
      <c r="N51" s="166"/>
      <c r="O51" s="137"/>
      <c r="P51" s="108"/>
      <c r="Q51" s="57"/>
      <c r="R51" s="50"/>
      <c r="S51" s="166"/>
      <c r="T51" s="137"/>
      <c r="U51" s="108"/>
      <c r="V51" s="57"/>
      <c r="W51" s="50"/>
      <c r="X51" s="166"/>
      <c r="Y51" s="137"/>
      <c r="Z51" s="108"/>
      <c r="AA51" s="57"/>
      <c r="AB51" s="50"/>
      <c r="AC51" s="167"/>
      <c r="AD51" s="137"/>
      <c r="AE51" s="108"/>
    </row>
    <row r="52" spans="1:31" x14ac:dyDescent="0.25">
      <c r="A52" s="131" t="s">
        <v>50</v>
      </c>
      <c r="B52" s="358">
        <v>133550</v>
      </c>
      <c r="C52" s="347">
        <v>1000</v>
      </c>
      <c r="D52" s="364">
        <v>2501.1999999999998</v>
      </c>
      <c r="E52" s="349">
        <f t="shared" si="6"/>
        <v>24309.216</v>
      </c>
      <c r="F52" s="106">
        <f t="shared" si="7"/>
        <v>159360.41600000003</v>
      </c>
      <c r="G52" s="359">
        <v>133710</v>
      </c>
      <c r="H52" s="347">
        <v>1000</v>
      </c>
      <c r="I52" s="364">
        <v>4463.68</v>
      </c>
      <c r="J52" s="347">
        <f>(G52-H52+I52)*18%</f>
        <v>24691.2624</v>
      </c>
      <c r="K52" s="106">
        <f>G52-H52+I52+J52</f>
        <v>161864.9424</v>
      </c>
      <c r="L52" s="359">
        <v>137260</v>
      </c>
      <c r="M52" s="347">
        <v>1000</v>
      </c>
      <c r="N52" s="364">
        <v>2997</v>
      </c>
      <c r="O52" s="349">
        <f t="shared" si="9"/>
        <v>25066.26</v>
      </c>
      <c r="P52" s="106">
        <f t="shared" si="10"/>
        <v>164323.26</v>
      </c>
      <c r="Q52" s="359">
        <v>136830</v>
      </c>
      <c r="R52" s="347">
        <v>1000</v>
      </c>
      <c r="S52" s="364">
        <v>1474.55</v>
      </c>
      <c r="T52" s="349">
        <f t="shared" si="11"/>
        <v>24714.818999999996</v>
      </c>
      <c r="U52" s="106">
        <f t="shared" si="12"/>
        <v>162019.36899999998</v>
      </c>
      <c r="V52" s="359">
        <v>132610</v>
      </c>
      <c r="W52" s="347">
        <v>1000</v>
      </c>
      <c r="X52" s="365">
        <v>4818.6400000000003</v>
      </c>
      <c r="Y52" s="349">
        <f t="shared" si="2"/>
        <v>24557.155200000001</v>
      </c>
      <c r="Z52" s="106">
        <f t="shared" si="3"/>
        <v>160985.79520000002</v>
      </c>
      <c r="AA52" s="359">
        <v>135240</v>
      </c>
      <c r="AB52" s="347">
        <v>1000</v>
      </c>
      <c r="AC52" s="366">
        <v>1795.52</v>
      </c>
      <c r="AD52" s="349">
        <f>(AA52-AB52+AC52)*18%</f>
        <v>24486.393599999996</v>
      </c>
      <c r="AE52" s="106">
        <f>AA52-AB52+AC52+AD52</f>
        <v>160521.91359999997</v>
      </c>
    </row>
    <row r="53" spans="1:31" x14ac:dyDescent="0.25">
      <c r="A53" s="131" t="s">
        <v>51</v>
      </c>
      <c r="B53" s="64"/>
      <c r="C53" s="347"/>
      <c r="D53" s="364"/>
      <c r="E53" s="349"/>
      <c r="F53" s="106"/>
      <c r="G53" s="64"/>
      <c r="H53" s="347"/>
      <c r="I53" s="364"/>
      <c r="J53" s="347"/>
      <c r="K53" s="106"/>
      <c r="L53" s="64"/>
      <c r="M53" s="347"/>
      <c r="N53" s="364"/>
      <c r="O53" s="349"/>
      <c r="P53" s="106"/>
      <c r="Q53" s="64"/>
      <c r="R53" s="347"/>
      <c r="S53" s="364"/>
      <c r="T53" s="349"/>
      <c r="U53" s="106"/>
      <c r="V53" s="64"/>
      <c r="W53" s="347"/>
      <c r="X53" s="364"/>
      <c r="Y53" s="349"/>
      <c r="Z53" s="106"/>
      <c r="AA53" s="351"/>
      <c r="AB53" s="347"/>
      <c r="AC53" s="366"/>
      <c r="AD53" s="349"/>
      <c r="AE53" s="106"/>
    </row>
    <row r="54" spans="1:31" ht="15.75" thickBot="1" x14ac:dyDescent="0.3">
      <c r="A54" s="132" t="s">
        <v>52</v>
      </c>
      <c r="B54" s="290">
        <v>134150</v>
      </c>
      <c r="C54" s="61">
        <v>1000</v>
      </c>
      <c r="D54" s="163">
        <v>2501.1999999999998</v>
      </c>
      <c r="E54" s="51">
        <f>(B54-C54+D54)*18%</f>
        <v>24417.216</v>
      </c>
      <c r="F54" s="107">
        <f>B54-C54+D54+E54</f>
        <v>160068.41600000003</v>
      </c>
      <c r="G54" s="294">
        <v>133410</v>
      </c>
      <c r="H54" s="61">
        <v>1000</v>
      </c>
      <c r="I54" s="163">
        <v>4463.68</v>
      </c>
      <c r="J54" s="61">
        <f t="shared" si="8"/>
        <v>24637.2624</v>
      </c>
      <c r="K54" s="107">
        <f t="shared" si="0"/>
        <v>161510.9424</v>
      </c>
      <c r="L54" s="294">
        <v>137960</v>
      </c>
      <c r="M54" s="61">
        <v>1000</v>
      </c>
      <c r="N54" s="163">
        <v>2997</v>
      </c>
      <c r="O54" s="51">
        <f t="shared" si="9"/>
        <v>25192.26</v>
      </c>
      <c r="P54" s="107">
        <f t="shared" si="10"/>
        <v>165149.26</v>
      </c>
      <c r="Q54" s="294">
        <v>137580</v>
      </c>
      <c r="R54" s="61">
        <v>1000</v>
      </c>
      <c r="S54" s="163">
        <v>1474.55</v>
      </c>
      <c r="T54" s="51">
        <f t="shared" si="11"/>
        <v>24849.818999999996</v>
      </c>
      <c r="U54" s="107">
        <f t="shared" si="12"/>
        <v>162904.36899999998</v>
      </c>
      <c r="V54" s="294">
        <v>133660</v>
      </c>
      <c r="W54" s="61">
        <v>1000</v>
      </c>
      <c r="X54" s="190">
        <v>4818.6400000000003</v>
      </c>
      <c r="Y54" s="51">
        <f t="shared" si="2"/>
        <v>24746.155200000001</v>
      </c>
      <c r="Z54" s="107">
        <f t="shared" si="3"/>
        <v>162224.79520000002</v>
      </c>
      <c r="AA54" s="294">
        <v>134590</v>
      </c>
      <c r="AB54" s="61">
        <v>1000</v>
      </c>
      <c r="AC54" s="165">
        <v>1795.52</v>
      </c>
      <c r="AD54" s="51">
        <f t="shared" si="4"/>
        <v>24369.393599999996</v>
      </c>
      <c r="AE54" s="107">
        <f t="shared" si="5"/>
        <v>159754.91359999997</v>
      </c>
    </row>
    <row r="55" spans="1:31" x14ac:dyDescent="0.25">
      <c r="A55" s="127" t="s">
        <v>53</v>
      </c>
      <c r="B55" s="57"/>
      <c r="C55" s="50"/>
      <c r="D55" s="166"/>
      <c r="E55" s="137"/>
      <c r="F55" s="108"/>
      <c r="G55" s="57"/>
      <c r="H55" s="50"/>
      <c r="I55" s="166"/>
      <c r="J55" s="50"/>
      <c r="K55" s="108"/>
      <c r="L55" s="57"/>
      <c r="M55" s="50"/>
      <c r="N55" s="166"/>
      <c r="O55" s="137"/>
      <c r="P55" s="108"/>
      <c r="Q55" s="57"/>
      <c r="R55" s="50"/>
      <c r="S55" s="257"/>
      <c r="T55" s="137"/>
      <c r="U55" s="108"/>
      <c r="V55" s="57"/>
      <c r="W55" s="50"/>
      <c r="X55" s="166"/>
      <c r="Y55" s="137"/>
      <c r="Z55" s="108"/>
      <c r="AA55" s="57"/>
      <c r="AB55" s="50"/>
      <c r="AC55" s="167"/>
      <c r="AD55" s="137"/>
      <c r="AE55" s="108"/>
    </row>
    <row r="56" spans="1:31" x14ac:dyDescent="0.25">
      <c r="A56" s="125" t="s">
        <v>54</v>
      </c>
      <c r="B56" s="283">
        <v>146320</v>
      </c>
      <c r="C56" s="256">
        <v>1000</v>
      </c>
      <c r="D56" s="257">
        <v>2501.1999999999998</v>
      </c>
      <c r="E56" s="258">
        <f t="shared" si="6"/>
        <v>26607.816000000003</v>
      </c>
      <c r="F56" s="106">
        <f t="shared" si="7"/>
        <v>174429.016</v>
      </c>
      <c r="G56" s="291">
        <v>141790</v>
      </c>
      <c r="H56" s="256">
        <v>1000</v>
      </c>
      <c r="I56" s="257">
        <v>4463.68</v>
      </c>
      <c r="J56" s="256">
        <f t="shared" si="8"/>
        <v>26145.662399999997</v>
      </c>
      <c r="K56" s="106">
        <f t="shared" si="0"/>
        <v>171399.34239999999</v>
      </c>
      <c r="L56" s="291">
        <v>146620</v>
      </c>
      <c r="M56" s="256">
        <v>1000</v>
      </c>
      <c r="N56" s="257">
        <v>2997</v>
      </c>
      <c r="O56" s="258">
        <f t="shared" si="9"/>
        <v>26751.059999999998</v>
      </c>
      <c r="P56" s="106">
        <f t="shared" si="10"/>
        <v>175368.06</v>
      </c>
      <c r="Q56" s="291">
        <v>146040</v>
      </c>
      <c r="R56" s="256">
        <v>1000</v>
      </c>
      <c r="S56" s="257">
        <v>1474.55</v>
      </c>
      <c r="T56" s="258">
        <f t="shared" si="11"/>
        <v>26372.618999999995</v>
      </c>
      <c r="U56" s="106">
        <f t="shared" si="12"/>
        <v>172887.16899999999</v>
      </c>
      <c r="V56" s="291">
        <v>142170</v>
      </c>
      <c r="W56" s="256">
        <v>1000</v>
      </c>
      <c r="X56" s="255">
        <v>4818.6400000000003</v>
      </c>
      <c r="Y56" s="258">
        <f t="shared" si="2"/>
        <v>26277.9552</v>
      </c>
      <c r="Z56" s="106">
        <f t="shared" si="3"/>
        <v>172266.59520000001</v>
      </c>
      <c r="AA56" s="291">
        <v>145810</v>
      </c>
      <c r="AB56" s="256">
        <v>1000</v>
      </c>
      <c r="AC56" s="254">
        <v>1795.52</v>
      </c>
      <c r="AD56" s="258">
        <f t="shared" si="4"/>
        <v>26388.993599999998</v>
      </c>
      <c r="AE56" s="106">
        <f t="shared" si="5"/>
        <v>172994.51359999998</v>
      </c>
    </row>
    <row r="57" spans="1:31" ht="15.75" thickBot="1" x14ac:dyDescent="0.3">
      <c r="A57" s="126" t="s">
        <v>55</v>
      </c>
      <c r="B57" s="290">
        <v>147500</v>
      </c>
      <c r="C57" s="61">
        <v>1000</v>
      </c>
      <c r="D57" s="163">
        <v>2501.1999999999998</v>
      </c>
      <c r="E57" s="51">
        <f>(B57-C57+D57)*18%</f>
        <v>26820.216</v>
      </c>
      <c r="F57" s="107">
        <f>B57-C57+D57+E57</f>
        <v>175821.41600000003</v>
      </c>
      <c r="G57" s="294">
        <v>144050</v>
      </c>
      <c r="H57" s="61">
        <v>1000</v>
      </c>
      <c r="I57" s="163">
        <v>4463.68</v>
      </c>
      <c r="J57" s="61">
        <f t="shared" si="8"/>
        <v>26552.462399999997</v>
      </c>
      <c r="K57" s="107">
        <f t="shared" si="0"/>
        <v>174066.14239999998</v>
      </c>
      <c r="L57" s="294">
        <v>148580</v>
      </c>
      <c r="M57" s="61">
        <v>1000</v>
      </c>
      <c r="N57" s="163">
        <v>2997</v>
      </c>
      <c r="O57" s="51">
        <f t="shared" si="9"/>
        <v>27103.86</v>
      </c>
      <c r="P57" s="107">
        <f t="shared" si="10"/>
        <v>177680.86</v>
      </c>
      <c r="Q57" s="294">
        <v>148050</v>
      </c>
      <c r="R57" s="61">
        <v>1000</v>
      </c>
      <c r="S57" s="163">
        <v>1474.55</v>
      </c>
      <c r="T57" s="51">
        <f t="shared" si="11"/>
        <v>26734.418999999998</v>
      </c>
      <c r="U57" s="107">
        <f t="shared" si="12"/>
        <v>175258.96899999998</v>
      </c>
      <c r="V57" s="294">
        <v>144550</v>
      </c>
      <c r="W57" s="61">
        <v>1000</v>
      </c>
      <c r="X57" s="190">
        <v>4818.6400000000003</v>
      </c>
      <c r="Y57" s="51">
        <f t="shared" si="2"/>
        <v>26706.355200000002</v>
      </c>
      <c r="Z57" s="107">
        <f t="shared" si="3"/>
        <v>175074.9952</v>
      </c>
      <c r="AA57" s="294">
        <v>148170</v>
      </c>
      <c r="AB57" s="61">
        <v>1000</v>
      </c>
      <c r="AC57" s="165">
        <v>1795.52</v>
      </c>
      <c r="AD57" s="51">
        <f t="shared" si="4"/>
        <v>26813.793599999997</v>
      </c>
      <c r="AE57" s="107">
        <f t="shared" si="5"/>
        <v>175779.31359999999</v>
      </c>
    </row>
    <row r="58" spans="1:31" x14ac:dyDescent="0.25">
      <c r="A58" s="21"/>
      <c r="B58" s="20"/>
      <c r="C58" s="21"/>
      <c r="D58" s="21"/>
      <c r="E58" s="21"/>
      <c r="F58" s="21"/>
      <c r="G58" s="20"/>
      <c r="H58" s="21"/>
      <c r="I58" s="21"/>
      <c r="J58" s="21"/>
      <c r="K58" s="21"/>
      <c r="L58" s="21"/>
      <c r="M58" s="21"/>
      <c r="N58" s="21"/>
      <c r="O58" s="21"/>
      <c r="P58" s="21"/>
      <c r="Q58" s="22"/>
      <c r="R58" s="21"/>
      <c r="S58" s="21"/>
      <c r="T58" s="21"/>
      <c r="U58" s="21"/>
      <c r="V58" s="20"/>
      <c r="X58" s="196"/>
      <c r="Z58" s="118"/>
    </row>
    <row r="59" spans="1:31" ht="23.25" x14ac:dyDescent="0.35">
      <c r="A59" s="13"/>
      <c r="B59" s="13"/>
      <c r="C59" s="13"/>
      <c r="D59" s="13"/>
      <c r="E59" s="13"/>
      <c r="F59" s="13"/>
      <c r="G59" s="13"/>
      <c r="H59" s="13"/>
      <c r="I59" s="11"/>
      <c r="J59" s="11"/>
      <c r="K59" s="11"/>
      <c r="L59" s="11"/>
      <c r="M59" s="8"/>
      <c r="N59" s="8"/>
      <c r="O59" s="8"/>
      <c r="P59" s="8"/>
      <c r="Q59" s="8"/>
      <c r="R59" s="90"/>
    </row>
    <row r="60" spans="1:31" ht="23.25" x14ac:dyDescent="0.35">
      <c r="A60" s="11"/>
      <c r="B60" s="13"/>
      <c r="C60" s="13"/>
      <c r="D60" s="13"/>
      <c r="E60" s="13"/>
      <c r="F60" s="13"/>
      <c r="G60" s="13"/>
      <c r="H60" s="13"/>
      <c r="I60" s="21"/>
      <c r="J60" s="21"/>
      <c r="K60" s="21"/>
      <c r="L60" s="21"/>
      <c r="R60" s="90"/>
    </row>
    <row r="61" spans="1:31" x14ac:dyDescent="0.25">
      <c r="A61" s="11"/>
      <c r="B61" s="11"/>
      <c r="C61" s="11"/>
      <c r="D61" s="11"/>
      <c r="E61" s="11"/>
      <c r="F61" s="11"/>
      <c r="G61" s="11"/>
      <c r="H61" s="11"/>
      <c r="I61" s="11"/>
      <c r="K61" s="11"/>
      <c r="L61" s="11"/>
      <c r="M61" s="21"/>
      <c r="N61" s="21"/>
      <c r="O61" s="21"/>
      <c r="P61" s="21"/>
      <c r="Q61" s="21"/>
      <c r="R61" s="21"/>
      <c r="S61" s="21"/>
      <c r="T61" s="21"/>
      <c r="U61" s="21"/>
    </row>
    <row r="62" spans="1:31" x14ac:dyDescent="0.25">
      <c r="A62" s="23"/>
      <c r="B62" s="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</row>
    <row r="63" spans="1:31" x14ac:dyDescent="0.25">
      <c r="A63" s="23"/>
      <c r="B63" s="8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pans="1:31" x14ac:dyDescent="0.25">
      <c r="A64" s="23"/>
      <c r="B64" s="8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</row>
    <row r="65" spans="1:20" x14ac:dyDescent="0.25">
      <c r="A65" s="23"/>
      <c r="B65" s="8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</row>
    <row r="66" spans="1:20" x14ac:dyDescent="0.25">
      <c r="A66" s="23"/>
      <c r="B66" s="8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</row>
    <row r="67" spans="1:20" x14ac:dyDescent="0.25">
      <c r="A67" s="23"/>
      <c r="B67" s="8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</row>
    <row r="68" spans="1:20" x14ac:dyDescent="0.25">
      <c r="A68" s="23"/>
      <c r="B68" s="8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</row>
    <row r="69" spans="1:20" x14ac:dyDescent="0.25">
      <c r="A69" s="23"/>
      <c r="B69" s="8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x14ac:dyDescent="0.25">
      <c r="A70" s="23"/>
      <c r="B70" s="8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1:20" x14ac:dyDescent="0.25">
      <c r="A71" s="23"/>
      <c r="B71" s="8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1:20" x14ac:dyDescent="0.25">
      <c r="A72" s="23"/>
      <c r="B72" s="8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</row>
    <row r="73" spans="1:20" x14ac:dyDescent="0.25">
      <c r="A73" s="23"/>
      <c r="B73" s="8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</row>
    <row r="74" spans="1:20" x14ac:dyDescent="0.25">
      <c r="A74" s="23"/>
      <c r="B74" s="8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1:20" x14ac:dyDescent="0.25">
      <c r="A75" s="23"/>
      <c r="B75" s="8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0" x14ac:dyDescent="0.25">
      <c r="A76" s="23"/>
      <c r="B76" s="8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</row>
    <row r="77" spans="1:20" x14ac:dyDescent="0.25">
      <c r="A77" s="23"/>
      <c r="B77" s="8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</row>
    <row r="78" spans="1:20" x14ac:dyDescent="0.25">
      <c r="A78" s="23"/>
      <c r="B78" s="8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</row>
    <row r="79" spans="1:20" x14ac:dyDescent="0.25">
      <c r="A79" s="23"/>
      <c r="B79" s="8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</row>
    <row r="80" spans="1:20" x14ac:dyDescent="0.25">
      <c r="A80" s="23"/>
      <c r="B80" s="8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</row>
    <row r="81" spans="1:19" x14ac:dyDescent="0.25">
      <c r="A81" s="23"/>
      <c r="B81" s="8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</row>
    <row r="82" spans="1:19" x14ac:dyDescent="0.25">
      <c r="A82" s="23"/>
      <c r="B82" s="8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</row>
    <row r="83" spans="1:19" x14ac:dyDescent="0.25">
      <c r="A83" s="23"/>
      <c r="B83" s="8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</row>
    <row r="84" spans="1:19" x14ac:dyDescent="0.25">
      <c r="A84" s="23"/>
      <c r="B84" s="8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</row>
    <row r="85" spans="1:19" x14ac:dyDescent="0.25">
      <c r="A85" s="23"/>
      <c r="B85" s="8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</row>
    <row r="86" spans="1:19" x14ac:dyDescent="0.25">
      <c r="A86" s="23"/>
      <c r="B86" s="8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</row>
    <row r="87" spans="1:19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</row>
    <row r="88" spans="1:19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</row>
    <row r="89" spans="1:19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</row>
    <row r="90" spans="1:19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</row>
    <row r="91" spans="1:19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</row>
    <row r="92" spans="1:19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</row>
    <row r="93" spans="1:19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</row>
    <row r="94" spans="1:19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</row>
    <row r="95" spans="1:19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</row>
    <row r="96" spans="1:19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</row>
    <row r="97" spans="1:19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</row>
    <row r="98" spans="1:19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</row>
    <row r="99" spans="1:19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</row>
    <row r="100" spans="1:19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</row>
    <row r="101" spans="1:19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</row>
    <row r="102" spans="1:19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</row>
    <row r="103" spans="1:19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</row>
    <row r="104" spans="1:19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</row>
    <row r="105" spans="1:19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</row>
    <row r="106" spans="1:19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1:19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</row>
    <row r="114" spans="1:19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</row>
    <row r="115" spans="1:19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</row>
    <row r="116" spans="1:19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spans="1:19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</row>
    <row r="118" spans="1:19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</row>
    <row r="119" spans="1:19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</row>
    <row r="120" spans="1:19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</row>
    <row r="121" spans="1:19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</row>
    <row r="122" spans="1:19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</row>
    <row r="123" spans="1:19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</row>
    <row r="124" spans="1:19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</row>
    <row r="125" spans="1:19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</row>
    <row r="126" spans="1:19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</row>
    <row r="127" spans="1:19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</row>
    <row r="128" spans="1:19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</row>
    <row r="129" spans="1:19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</row>
    <row r="130" spans="1:19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</row>
    <row r="131" spans="1:19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1:19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spans="1:19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19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spans="1:19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spans="1:19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spans="1:19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spans="1:19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spans="1:19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spans="1:19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spans="1:19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19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19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spans="1:19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spans="1:1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spans="1:1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spans="1:1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spans="1:1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spans="1:1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spans="1:1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spans="1:1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spans="1:1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spans="1:1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spans="1:1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spans="1:1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spans="1:1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spans="1:1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spans="1:1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spans="1:1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spans="1:1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spans="1:1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spans="1:1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spans="1:1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spans="1:1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spans="1:1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spans="1:1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spans="1:1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spans="1:1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spans="1:1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spans="1:1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spans="1:1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spans="1:1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spans="1:1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spans="1:1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spans="1:1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spans="1:1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1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spans="1:1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spans="1:1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spans="1:1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spans="1:1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spans="1:1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spans="1:1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spans="1:1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spans="1:1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spans="1:1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spans="1:1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spans="1:1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spans="1:1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spans="1:1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spans="1:1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spans="1:1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spans="1:1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</row>
    <row r="222" spans="1:1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</row>
    <row r="227" spans="1:1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</row>
    <row r="228" spans="1:1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</row>
    <row r="234" spans="1:1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</row>
    <row r="235" spans="1:1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7" spans="1:1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</row>
    <row r="238" spans="1:1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</row>
    <row r="239" spans="1:19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</row>
  </sheetData>
  <mergeCells count="11">
    <mergeCell ref="G8:K8"/>
    <mergeCell ref="L8:P8"/>
    <mergeCell ref="Q8:U8"/>
    <mergeCell ref="V8:Z8"/>
    <mergeCell ref="AA8:AE8"/>
    <mergeCell ref="A6:Z6"/>
    <mergeCell ref="A1:Z1"/>
    <mergeCell ref="A2:Z2"/>
    <mergeCell ref="A3:Z3"/>
    <mergeCell ref="A4:Z4"/>
    <mergeCell ref="A5:Z5"/>
  </mergeCells>
  <printOptions verticalCentered="1"/>
  <pageMargins left="0.25" right="0.25" top="0" bottom="0" header="0" footer="0"/>
  <pageSetup paperSize="9"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T1239"/>
  <sheetViews>
    <sheetView topLeftCell="A37" zoomScale="85" zoomScaleNormal="85" workbookViewId="0">
      <selection activeCell="D46" sqref="D46"/>
    </sheetView>
  </sheetViews>
  <sheetFormatPr defaultRowHeight="15" x14ac:dyDescent="0.25"/>
  <cols>
    <col min="1" max="1" width="17.85546875" customWidth="1"/>
    <col min="2" max="2" width="9.85546875" customWidth="1"/>
    <col min="3" max="3" width="7.28515625" customWidth="1"/>
    <col min="4" max="4" width="10.42578125" customWidth="1"/>
    <col min="5" max="5" width="14.28515625" customWidth="1"/>
    <col min="6" max="6" width="12.28515625" customWidth="1"/>
    <col min="7" max="7" width="9" customWidth="1"/>
    <col min="8" max="8" width="6.28515625" customWidth="1"/>
    <col min="9" max="9" width="11.140625" customWidth="1"/>
    <col min="10" max="10" width="14.42578125" customWidth="1"/>
    <col min="11" max="11" width="9.5703125" bestFit="1" customWidth="1"/>
    <col min="12" max="12" width="9" customWidth="1"/>
    <col min="13" max="13" width="7.140625" customWidth="1"/>
    <col min="14" max="14" width="10.7109375" customWidth="1"/>
    <col min="15" max="15" width="13.5703125" customWidth="1"/>
    <col min="16" max="16" width="9.5703125" bestFit="1" customWidth="1"/>
    <col min="17" max="17" width="10.42578125" customWidth="1"/>
    <col min="18" max="18" width="6.7109375" customWidth="1"/>
    <col min="19" max="19" width="11" customWidth="1"/>
    <col min="20" max="20" width="16.28515625" customWidth="1"/>
    <col min="21" max="21" width="9.5703125" bestFit="1" customWidth="1"/>
    <col min="22" max="23" width="8.85546875"/>
    <col min="24" max="24" width="10.5703125" bestFit="1" customWidth="1"/>
    <col min="25" max="25" width="14.7109375" customWidth="1"/>
    <col min="27" max="27" width="9.28515625" bestFit="1" customWidth="1"/>
    <col min="28" max="28" width="6.5703125" bestFit="1" customWidth="1"/>
    <col min="29" max="29" width="10.5703125" bestFit="1" customWidth="1"/>
    <col min="30" max="30" width="14.7109375" bestFit="1" customWidth="1"/>
    <col min="31" max="31" width="9.5703125" bestFit="1" customWidth="1"/>
  </cols>
  <sheetData>
    <row r="1" spans="1:34" ht="18" x14ac:dyDescent="0.25">
      <c r="A1" s="317" t="s">
        <v>0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</row>
    <row r="2" spans="1:34" x14ac:dyDescent="0.25">
      <c r="A2" s="316" t="s">
        <v>1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</row>
    <row r="3" spans="1:34" x14ac:dyDescent="0.25">
      <c r="A3" s="315" t="s">
        <v>2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</row>
    <row r="4" spans="1:34" x14ac:dyDescent="0.25">
      <c r="A4" s="315" t="s">
        <v>166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</row>
    <row r="5" spans="1:34" x14ac:dyDescent="0.25">
      <c r="A5" s="319" t="s">
        <v>171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</row>
    <row r="6" spans="1:34" x14ac:dyDescent="0.25">
      <c r="A6" s="318" t="s">
        <v>3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</row>
    <row r="7" spans="1:34" s="5" customFormat="1" thickBot="1" x14ac:dyDescent="0.25">
      <c r="A7" s="15"/>
      <c r="B7" s="36"/>
      <c r="C7" s="4"/>
      <c r="D7" s="3"/>
      <c r="E7" s="66"/>
      <c r="F7" s="4"/>
      <c r="G7" s="4"/>
      <c r="H7" s="4"/>
      <c r="I7" s="3"/>
      <c r="J7" s="4"/>
      <c r="K7" s="4"/>
      <c r="L7" s="4"/>
      <c r="M7" s="4"/>
      <c r="N7" s="4"/>
      <c r="O7" s="32"/>
      <c r="Q7" s="4"/>
      <c r="R7" s="4"/>
      <c r="S7" s="4"/>
      <c r="T7" s="4"/>
      <c r="U7" s="4"/>
    </row>
    <row r="8" spans="1:34" ht="15.75" thickBot="1" x14ac:dyDescent="0.3">
      <c r="A8" s="52"/>
      <c r="B8" s="310" t="s">
        <v>152</v>
      </c>
      <c r="C8" s="311"/>
      <c r="D8" s="311"/>
      <c r="E8" s="311"/>
      <c r="F8" s="312"/>
      <c r="G8" s="310" t="s">
        <v>75</v>
      </c>
      <c r="H8" s="311"/>
      <c r="I8" s="311"/>
      <c r="J8" s="311"/>
      <c r="K8" s="312"/>
      <c r="L8" s="310" t="s">
        <v>132</v>
      </c>
      <c r="M8" s="311"/>
      <c r="N8" s="311"/>
      <c r="O8" s="311"/>
      <c r="P8" s="312"/>
      <c r="Q8" s="310" t="s">
        <v>77</v>
      </c>
      <c r="R8" s="311"/>
      <c r="S8" s="311"/>
      <c r="T8" s="311"/>
      <c r="U8" s="312"/>
      <c r="V8" s="310" t="s">
        <v>149</v>
      </c>
      <c r="W8" s="311"/>
      <c r="X8" s="311"/>
      <c r="Y8" s="311"/>
      <c r="Z8" s="312"/>
      <c r="AA8" s="310" t="s">
        <v>165</v>
      </c>
      <c r="AB8" s="311"/>
      <c r="AC8" s="311"/>
      <c r="AD8" s="311"/>
      <c r="AE8" s="312"/>
    </row>
    <row r="9" spans="1:34" ht="15.75" thickBot="1" x14ac:dyDescent="0.3">
      <c r="A9" s="29"/>
      <c r="B9" s="267" t="s">
        <v>10</v>
      </c>
      <c r="C9" s="268" t="s">
        <v>11</v>
      </c>
      <c r="D9" s="268" t="s">
        <v>57</v>
      </c>
      <c r="E9" s="263" t="s">
        <v>105</v>
      </c>
      <c r="F9" s="269" t="s">
        <v>12</v>
      </c>
      <c r="G9" s="52" t="s">
        <v>10</v>
      </c>
      <c r="H9" s="53" t="s">
        <v>11</v>
      </c>
      <c r="I9" s="53" t="s">
        <v>57</v>
      </c>
      <c r="J9" s="53" t="s">
        <v>105</v>
      </c>
      <c r="K9" s="54" t="s">
        <v>12</v>
      </c>
      <c r="L9" s="52" t="s">
        <v>10</v>
      </c>
      <c r="M9" s="53" t="s">
        <v>11</v>
      </c>
      <c r="N9" s="53" t="s">
        <v>57</v>
      </c>
      <c r="O9" s="53" t="s">
        <v>105</v>
      </c>
      <c r="P9" s="54" t="s">
        <v>12</v>
      </c>
      <c r="Q9" s="52" t="s">
        <v>10</v>
      </c>
      <c r="R9" s="53" t="s">
        <v>11</v>
      </c>
      <c r="S9" s="53" t="s">
        <v>57</v>
      </c>
      <c r="T9" s="53" t="s">
        <v>105</v>
      </c>
      <c r="U9" s="54" t="s">
        <v>12</v>
      </c>
      <c r="V9" s="52" t="s">
        <v>10</v>
      </c>
      <c r="W9" s="53" t="s">
        <v>11</v>
      </c>
      <c r="X9" s="53" t="s">
        <v>57</v>
      </c>
      <c r="Y9" s="53" t="s">
        <v>105</v>
      </c>
      <c r="Z9" s="54" t="s">
        <v>12</v>
      </c>
      <c r="AA9" s="52" t="s">
        <v>10</v>
      </c>
      <c r="AB9" s="53" t="s">
        <v>11</v>
      </c>
      <c r="AC9" s="53" t="s">
        <v>57</v>
      </c>
      <c r="AD9" s="53" t="s">
        <v>105</v>
      </c>
      <c r="AE9" s="54" t="s">
        <v>12</v>
      </c>
    </row>
    <row r="10" spans="1:34" ht="15.75" thickBot="1" x14ac:dyDescent="0.3">
      <c r="A10" s="127" t="s">
        <v>13</v>
      </c>
      <c r="B10" s="267"/>
      <c r="C10" s="268"/>
      <c r="D10" s="268"/>
      <c r="E10" s="263"/>
      <c r="F10" s="269"/>
      <c r="G10" s="267"/>
      <c r="H10" s="268"/>
      <c r="I10" s="268"/>
      <c r="J10" s="268"/>
      <c r="K10" s="269"/>
      <c r="L10" s="267"/>
      <c r="M10" s="268"/>
      <c r="N10" s="268"/>
      <c r="O10" s="268"/>
      <c r="P10" s="269"/>
      <c r="Q10" s="267"/>
      <c r="R10" s="268"/>
      <c r="S10" s="268"/>
      <c r="T10" s="268"/>
      <c r="U10" s="269"/>
      <c r="V10" s="267"/>
      <c r="W10" s="268"/>
      <c r="X10" s="268"/>
      <c r="Y10" s="268"/>
      <c r="Z10" s="269"/>
      <c r="AA10" s="267"/>
      <c r="AB10" s="268"/>
      <c r="AC10" s="268"/>
      <c r="AD10" s="268"/>
      <c r="AE10" s="269"/>
    </row>
    <row r="11" spans="1:34" x14ac:dyDescent="0.25">
      <c r="A11" s="125" t="s">
        <v>14</v>
      </c>
      <c r="B11" s="299">
        <v>139400</v>
      </c>
      <c r="C11" s="53">
        <v>1000</v>
      </c>
      <c r="D11" s="170">
        <v>1711.8</v>
      </c>
      <c r="E11" s="157">
        <f t="shared" ref="E11:E57" si="0">(B11-C11+D11)*18%</f>
        <v>25220.123999999996</v>
      </c>
      <c r="F11" s="281">
        <f t="shared" ref="F11:F57" si="1">B11-C11+D11+E11</f>
        <v>165331.924</v>
      </c>
      <c r="G11" s="300">
        <v>140600</v>
      </c>
      <c r="H11" s="53">
        <v>1000</v>
      </c>
      <c r="I11" s="170">
        <v>3281.68</v>
      </c>
      <c r="J11" s="39">
        <f t="shared" ref="J11:J57" si="2">(G11-H11+I11)*18%</f>
        <v>25718.702399999998</v>
      </c>
      <c r="K11" s="281">
        <f t="shared" ref="K11:K57" si="3">G11-H11+I11+J11</f>
        <v>168600.3824</v>
      </c>
      <c r="L11" s="300">
        <v>136260</v>
      </c>
      <c r="M11" s="53">
        <v>1000</v>
      </c>
      <c r="N11" s="170">
        <v>5215.3599999999997</v>
      </c>
      <c r="O11" s="39">
        <f t="shared" ref="O11:O57" si="4">(L11-M11+N11)*18%</f>
        <v>25285.564799999996</v>
      </c>
      <c r="P11" s="281">
        <f t="shared" ref="P11:P57" si="5">L11-M11+N11+O11</f>
        <v>165760.92479999998</v>
      </c>
      <c r="Q11" s="300">
        <v>139260</v>
      </c>
      <c r="R11" s="53">
        <v>1000</v>
      </c>
      <c r="S11" s="170">
        <v>2073.6</v>
      </c>
      <c r="T11" s="39">
        <f>(Q11-R11+S11)*18%</f>
        <v>25260.047999999999</v>
      </c>
      <c r="U11" s="281">
        <f>Q11-R11+S11+T11</f>
        <v>165593.64800000002</v>
      </c>
      <c r="V11" s="300">
        <v>138670</v>
      </c>
      <c r="W11" s="53">
        <v>1000</v>
      </c>
      <c r="X11" s="170">
        <v>1925.8400000000001</v>
      </c>
      <c r="Y11" s="39">
        <f t="shared" ref="Y11" si="6">(V11-W11+X11)*18%</f>
        <v>25127.251199999999</v>
      </c>
      <c r="Z11" s="281">
        <f t="shared" ref="Z11" si="7">V11-W11+X11+Y11</f>
        <v>164723.0912</v>
      </c>
      <c r="AA11" s="300">
        <v>139860</v>
      </c>
      <c r="AB11" s="53">
        <v>1000</v>
      </c>
      <c r="AC11" s="170">
        <v>2627.8199999999997</v>
      </c>
      <c r="AD11" s="39">
        <f t="shared" ref="AD11" si="8">(AA11-AB11+AC11)*18%</f>
        <v>25467.8076</v>
      </c>
      <c r="AE11" s="281">
        <f t="shared" ref="AE11" si="9">AA11-AB11+AC11+AD11</f>
        <v>166955.62760000001</v>
      </c>
      <c r="AF11" s="8"/>
      <c r="AG11" s="8"/>
      <c r="AH11" s="8"/>
    </row>
    <row r="12" spans="1:34" x14ac:dyDescent="0.25">
      <c r="A12" s="125" t="s">
        <v>15</v>
      </c>
      <c r="B12" s="283">
        <v>139400</v>
      </c>
      <c r="C12" s="55">
        <v>1000</v>
      </c>
      <c r="D12" s="169">
        <v>1711.8</v>
      </c>
      <c r="E12" s="261">
        <f>(B12-C12+D12)*18%</f>
        <v>25220.123999999996</v>
      </c>
      <c r="F12" s="111">
        <f>B12-C12+D12+E12</f>
        <v>165331.924</v>
      </c>
      <c r="G12" s="291">
        <v>140600</v>
      </c>
      <c r="H12" s="55">
        <v>1000</v>
      </c>
      <c r="I12" s="169">
        <v>3281.68</v>
      </c>
      <c r="J12" s="6">
        <f t="shared" si="2"/>
        <v>25718.702399999998</v>
      </c>
      <c r="K12" s="111">
        <f t="shared" si="3"/>
        <v>168600.3824</v>
      </c>
      <c r="L12" s="291">
        <v>136260</v>
      </c>
      <c r="M12" s="55">
        <v>1000</v>
      </c>
      <c r="N12" s="169">
        <v>5215.3599999999997</v>
      </c>
      <c r="O12" s="6">
        <f t="shared" si="4"/>
        <v>25285.564799999996</v>
      </c>
      <c r="P12" s="111">
        <f t="shared" si="5"/>
        <v>165760.92479999998</v>
      </c>
      <c r="Q12" s="291">
        <v>139260</v>
      </c>
      <c r="R12" s="55">
        <v>1000</v>
      </c>
      <c r="S12" s="169">
        <v>2073.6</v>
      </c>
      <c r="T12" s="6">
        <f>(Q12-R12+S12)*18%</f>
        <v>25260.047999999999</v>
      </c>
      <c r="U12" s="111">
        <f>Q12-R12+S12+T12</f>
        <v>165593.64800000002</v>
      </c>
      <c r="V12" s="291">
        <v>138670</v>
      </c>
      <c r="W12" s="55">
        <v>1000</v>
      </c>
      <c r="X12" s="169">
        <v>1925.8400000000001</v>
      </c>
      <c r="Y12" s="6">
        <f>(V12-W12+X12)*18%</f>
        <v>25127.251199999999</v>
      </c>
      <c r="Z12" s="111">
        <f>V12-W12+X12+Y12</f>
        <v>164723.0912</v>
      </c>
      <c r="AA12" s="291">
        <v>139860</v>
      </c>
      <c r="AB12" s="55">
        <v>1000</v>
      </c>
      <c r="AC12" s="169">
        <v>2627.8199999999997</v>
      </c>
      <c r="AD12" s="6">
        <f>(AA12-AB12+AC12)*18%</f>
        <v>25467.8076</v>
      </c>
      <c r="AE12" s="111">
        <f>AA12-AB12+AC12+AD12</f>
        <v>166955.62760000001</v>
      </c>
      <c r="AF12" s="8"/>
      <c r="AG12" s="8"/>
      <c r="AH12" s="8"/>
    </row>
    <row r="13" spans="1:34" ht="15.75" thickBot="1" x14ac:dyDescent="0.3">
      <c r="A13" s="126" t="s">
        <v>16</v>
      </c>
      <c r="B13" s="283">
        <v>142760</v>
      </c>
      <c r="C13" s="1">
        <v>1000</v>
      </c>
      <c r="D13" s="169">
        <v>1711.8</v>
      </c>
      <c r="E13" s="156">
        <f>(B13-C13+D13)*18%</f>
        <v>25824.923999999995</v>
      </c>
      <c r="F13" s="110">
        <f>B13-C13+D13+E13</f>
        <v>169296.72399999999</v>
      </c>
      <c r="G13" s="291">
        <v>141790</v>
      </c>
      <c r="H13" s="1">
        <v>1000</v>
      </c>
      <c r="I13" s="169">
        <v>3281.68</v>
      </c>
      <c r="J13" s="2">
        <f t="shared" si="2"/>
        <v>25932.902399999999</v>
      </c>
      <c r="K13" s="110">
        <f t="shared" si="3"/>
        <v>170004.58239999998</v>
      </c>
      <c r="L13" s="291">
        <v>140460</v>
      </c>
      <c r="M13" s="1">
        <v>1000</v>
      </c>
      <c r="N13" s="169">
        <v>5215.3599999999997</v>
      </c>
      <c r="O13" s="2">
        <f>(L13-M13+N13)*18%</f>
        <v>26041.564799999996</v>
      </c>
      <c r="P13" s="110">
        <f>L13-M13+N13+O13</f>
        <v>170716.92479999998</v>
      </c>
      <c r="Q13" s="291">
        <v>141920</v>
      </c>
      <c r="R13" s="1">
        <v>1000</v>
      </c>
      <c r="S13" s="169">
        <v>2073.6</v>
      </c>
      <c r="T13" s="2">
        <f>(P19-R13+S13)*18%</f>
        <v>193.24799999999999</v>
      </c>
      <c r="U13" s="111">
        <f>Q13-R13+S13+T13</f>
        <v>143186.848</v>
      </c>
      <c r="V13" s="291">
        <v>142040</v>
      </c>
      <c r="W13" s="1">
        <v>1000</v>
      </c>
      <c r="X13" s="169">
        <v>1925.8400000000001</v>
      </c>
      <c r="Y13" s="2">
        <f>(V13-W13+X13)*18%</f>
        <v>25733.851199999997</v>
      </c>
      <c r="Z13" s="110">
        <f>V13-W13+X13+Y13</f>
        <v>168699.6912</v>
      </c>
      <c r="AA13" s="291">
        <v>143110</v>
      </c>
      <c r="AB13" s="1">
        <v>1000</v>
      </c>
      <c r="AC13" s="169">
        <v>2627.8199999999997</v>
      </c>
      <c r="AD13" s="2">
        <f>(AA13-AB13+AC13)*18%</f>
        <v>26052.8076</v>
      </c>
      <c r="AE13" s="110">
        <f>AA13-AB13+AC13+AD13</f>
        <v>170790.62760000001</v>
      </c>
      <c r="AF13" s="8"/>
      <c r="AG13" s="8"/>
      <c r="AH13" s="8"/>
    </row>
    <row r="14" spans="1:34" x14ac:dyDescent="0.25">
      <c r="A14" s="125"/>
      <c r="B14" s="162"/>
      <c r="C14" s="53"/>
      <c r="D14" s="166"/>
      <c r="E14" s="157"/>
      <c r="F14" s="281"/>
      <c r="G14" s="162"/>
      <c r="H14" s="53"/>
      <c r="I14" s="170"/>
      <c r="J14" s="39"/>
      <c r="K14" s="281"/>
      <c r="L14" s="162"/>
      <c r="M14" s="53"/>
      <c r="N14" s="166"/>
      <c r="O14" s="39"/>
      <c r="P14" s="281"/>
      <c r="Q14" s="162"/>
      <c r="R14" s="53"/>
      <c r="S14" s="167"/>
      <c r="T14" s="39"/>
      <c r="U14" s="281"/>
      <c r="V14" s="162"/>
      <c r="W14" s="53"/>
      <c r="X14" s="167"/>
      <c r="Y14" s="39"/>
      <c r="Z14" s="281"/>
      <c r="AA14" s="162"/>
      <c r="AB14" s="53"/>
      <c r="AC14" s="167"/>
      <c r="AD14" s="39"/>
      <c r="AE14" s="281"/>
      <c r="AF14" s="8"/>
      <c r="AG14" s="8"/>
      <c r="AH14" s="8"/>
    </row>
    <row r="15" spans="1:34" x14ac:dyDescent="0.25">
      <c r="A15" s="125" t="s">
        <v>147</v>
      </c>
      <c r="B15" s="283">
        <v>140960</v>
      </c>
      <c r="C15" s="55">
        <v>1000</v>
      </c>
      <c r="D15" s="169">
        <v>1711.8</v>
      </c>
      <c r="E15" s="261">
        <f t="shared" ref="E15" si="10">(B15-C15+D15)*18%</f>
        <v>25500.923999999995</v>
      </c>
      <c r="F15" s="111">
        <f t="shared" ref="F15" si="11">B15-C15+D15+E15</f>
        <v>167172.72399999999</v>
      </c>
      <c r="G15" s="291">
        <v>141140</v>
      </c>
      <c r="H15" s="55">
        <v>1000</v>
      </c>
      <c r="I15" s="169">
        <v>3281.68</v>
      </c>
      <c r="J15" s="6">
        <f t="shared" ref="J15" si="12">(G15-H15+I15)*18%</f>
        <v>25815.902399999999</v>
      </c>
      <c r="K15" s="111">
        <f t="shared" ref="K15" si="13">G15-H15+I15+J15</f>
        <v>169237.58239999998</v>
      </c>
      <c r="L15" s="291">
        <v>138460</v>
      </c>
      <c r="M15" s="55">
        <v>1000</v>
      </c>
      <c r="N15" s="169">
        <v>5215.3599999999997</v>
      </c>
      <c r="O15" s="6">
        <f t="shared" ref="O15" si="14">(L15-M15+N15)*18%</f>
        <v>25681.564799999996</v>
      </c>
      <c r="P15" s="111">
        <f t="shared" ref="P15" si="15">L15-M15+N15+O15</f>
        <v>168356.92479999998</v>
      </c>
      <c r="Q15" s="291">
        <v>140670</v>
      </c>
      <c r="R15" s="55">
        <v>1000</v>
      </c>
      <c r="S15" s="169">
        <v>2073.6</v>
      </c>
      <c r="T15" s="6">
        <f t="shared" ref="T15" si="16">(Q15-R15+S15)*18%</f>
        <v>25513.848000000002</v>
      </c>
      <c r="U15" s="111">
        <f t="shared" ref="U15" si="17">Q15-R15+S15+T15</f>
        <v>167257.448</v>
      </c>
      <c r="V15" s="291">
        <v>140290</v>
      </c>
      <c r="W15" s="55">
        <v>1000</v>
      </c>
      <c r="X15" s="169">
        <v>1925.8400000000001</v>
      </c>
      <c r="Y15" s="6">
        <f t="shared" ref="Y15" si="18">(V15-W15+X15)*18%</f>
        <v>25418.851199999997</v>
      </c>
      <c r="Z15" s="111">
        <f t="shared" ref="Z15" si="19">V15-W15+X15+Y15</f>
        <v>166634.6912</v>
      </c>
      <c r="AA15" s="291">
        <v>140960</v>
      </c>
      <c r="AB15" s="55">
        <v>1000</v>
      </c>
      <c r="AC15" s="169">
        <v>2627.8199999999997</v>
      </c>
      <c r="AD15" s="6">
        <f t="shared" ref="AD15" si="20">(AA15-AB15+AC15)*18%</f>
        <v>25665.8076</v>
      </c>
      <c r="AE15" s="111">
        <f t="shared" ref="AE15" si="21">AA15-AB15+AC15+AD15</f>
        <v>168253.62760000001</v>
      </c>
      <c r="AF15" s="8"/>
      <c r="AG15" s="8"/>
      <c r="AH15" s="8"/>
    </row>
    <row r="16" spans="1:34" ht="15.75" thickBot="1" x14ac:dyDescent="0.3">
      <c r="A16" s="125"/>
      <c r="B16" s="164"/>
      <c r="C16" s="1"/>
      <c r="D16" s="163"/>
      <c r="E16" s="156"/>
      <c r="F16" s="110"/>
      <c r="G16" s="164"/>
      <c r="H16" s="1"/>
      <c r="I16" s="171"/>
      <c r="J16" s="2"/>
      <c r="K16" s="110"/>
      <c r="L16" s="164"/>
      <c r="M16" s="1"/>
      <c r="N16" s="163"/>
      <c r="O16" s="2"/>
      <c r="P16" s="110"/>
      <c r="Q16" s="164"/>
      <c r="R16" s="1"/>
      <c r="S16" s="165"/>
      <c r="T16" s="2"/>
      <c r="U16" s="110"/>
      <c r="V16" s="164"/>
      <c r="W16" s="1"/>
      <c r="X16" s="165"/>
      <c r="Y16" s="2"/>
      <c r="Z16" s="110"/>
      <c r="AA16" s="164"/>
      <c r="AB16" s="1"/>
      <c r="AC16" s="165"/>
      <c r="AD16" s="2"/>
      <c r="AE16" s="110"/>
      <c r="AF16" s="8"/>
      <c r="AG16" s="8"/>
      <c r="AH16" s="8"/>
    </row>
    <row r="17" spans="1:72" x14ac:dyDescent="0.25">
      <c r="A17" s="127" t="s">
        <v>17</v>
      </c>
      <c r="B17" s="79"/>
      <c r="C17" s="53"/>
      <c r="D17" s="166"/>
      <c r="E17" s="155"/>
      <c r="F17" s="281"/>
      <c r="G17" s="79"/>
      <c r="H17" s="53"/>
      <c r="I17" s="170"/>
      <c r="J17" s="39"/>
      <c r="K17" s="281"/>
      <c r="L17" s="79"/>
      <c r="M17" s="53"/>
      <c r="N17" s="166"/>
      <c r="O17" s="39"/>
      <c r="P17" s="281"/>
      <c r="Q17" s="79"/>
      <c r="R17" s="53"/>
      <c r="S17" s="167"/>
      <c r="T17" s="39"/>
      <c r="U17" s="281"/>
      <c r="V17" s="79"/>
      <c r="W17" s="53"/>
      <c r="X17" s="167"/>
      <c r="Y17" s="39"/>
      <c r="Z17" s="281"/>
      <c r="AA17" s="79"/>
      <c r="AB17" s="53"/>
      <c r="AC17" s="167"/>
      <c r="AD17" s="39"/>
      <c r="AE17" s="281"/>
      <c r="AF17" s="8"/>
      <c r="AG17" s="8"/>
      <c r="AH17" s="8"/>
    </row>
    <row r="18" spans="1:72" x14ac:dyDescent="0.25">
      <c r="A18" s="125" t="s">
        <v>18</v>
      </c>
      <c r="B18" s="283">
        <v>130190</v>
      </c>
      <c r="C18" s="55">
        <v>1000</v>
      </c>
      <c r="D18" s="169">
        <v>1711.8</v>
      </c>
      <c r="E18" s="261">
        <f>(B18-C18+D18)*18%</f>
        <v>23562.324000000001</v>
      </c>
      <c r="F18" s="111">
        <f>B18-C18+D18+E18</f>
        <v>154464.12400000001</v>
      </c>
      <c r="G18" s="291">
        <v>130130</v>
      </c>
      <c r="H18" s="55">
        <v>1000</v>
      </c>
      <c r="I18" s="169">
        <v>3281.68</v>
      </c>
      <c r="J18" s="6">
        <f t="shared" si="2"/>
        <v>23834.102399999996</v>
      </c>
      <c r="K18" s="111">
        <f t="shared" si="3"/>
        <v>156245.7824</v>
      </c>
      <c r="L18" s="291">
        <v>127190</v>
      </c>
      <c r="M18" s="55">
        <v>1000</v>
      </c>
      <c r="N18" s="169">
        <v>5215.3599999999997</v>
      </c>
      <c r="O18" s="6">
        <f t="shared" si="4"/>
        <v>23652.964799999998</v>
      </c>
      <c r="P18" s="111">
        <f t="shared" si="5"/>
        <v>155058.32479999997</v>
      </c>
      <c r="Q18" s="291">
        <v>129450</v>
      </c>
      <c r="R18" s="55">
        <v>1000</v>
      </c>
      <c r="S18" s="169">
        <v>2073.6</v>
      </c>
      <c r="T18" s="6">
        <f t="shared" ref="T18:T57" si="22">(Q18-R18+S18)*18%</f>
        <v>23494.248</v>
      </c>
      <c r="U18" s="111">
        <f t="shared" ref="U18:U57" si="23">Q18-R18+S18+T18</f>
        <v>154017.848</v>
      </c>
      <c r="V18" s="291">
        <v>130130</v>
      </c>
      <c r="W18" s="55">
        <v>1000</v>
      </c>
      <c r="X18" s="169">
        <v>1925.8400000000001</v>
      </c>
      <c r="Y18" s="6">
        <f t="shared" ref="Y18" si="24">(V18-W18+X18)*18%</f>
        <v>23590.051199999998</v>
      </c>
      <c r="Z18" s="111">
        <f t="shared" ref="Z18" si="25">V18-W18+X18+Y18</f>
        <v>154645.89119999998</v>
      </c>
      <c r="AA18" s="291">
        <v>130630</v>
      </c>
      <c r="AB18" s="55">
        <v>1000</v>
      </c>
      <c r="AC18" s="169">
        <v>2627.8199999999997</v>
      </c>
      <c r="AD18" s="6">
        <f t="shared" ref="AD18" si="26">(AA18-AB18+AC18)*18%</f>
        <v>23806.407599999999</v>
      </c>
      <c r="AE18" s="111">
        <f t="shared" ref="AE18" si="27">AA18-AB18+AC18+AD18</f>
        <v>156064.22760000001</v>
      </c>
      <c r="AF18" s="8"/>
      <c r="AG18" s="8"/>
      <c r="AH18" s="8"/>
    </row>
    <row r="19" spans="1:72" ht="15.75" thickBot="1" x14ac:dyDescent="0.3">
      <c r="A19" s="126" t="s">
        <v>72</v>
      </c>
      <c r="B19" s="41"/>
      <c r="C19" s="1"/>
      <c r="D19" s="163"/>
      <c r="E19" s="66"/>
      <c r="F19" s="110"/>
      <c r="G19" s="41"/>
      <c r="H19" s="1"/>
      <c r="I19" s="171"/>
      <c r="J19" s="2"/>
      <c r="K19" s="110"/>
      <c r="L19" s="41"/>
      <c r="M19" s="1"/>
      <c r="N19" s="163"/>
      <c r="O19" s="2"/>
      <c r="P19" s="249"/>
      <c r="Q19" s="41"/>
      <c r="R19" s="1"/>
      <c r="S19" s="165"/>
      <c r="T19" s="2"/>
      <c r="U19" s="110"/>
      <c r="V19" s="41"/>
      <c r="W19" s="1"/>
      <c r="X19" s="165"/>
      <c r="Y19" s="2"/>
      <c r="Z19" s="110"/>
      <c r="AA19" s="41"/>
      <c r="AB19" s="1"/>
      <c r="AC19" s="165"/>
      <c r="AD19" s="2"/>
      <c r="AE19" s="110"/>
      <c r="AF19" s="8"/>
      <c r="AG19" s="8"/>
      <c r="AH19" s="8"/>
    </row>
    <row r="20" spans="1:72" x14ac:dyDescent="0.25">
      <c r="A20" s="128" t="s">
        <v>19</v>
      </c>
      <c r="B20" s="283">
        <v>133220</v>
      </c>
      <c r="C20" s="55">
        <v>1000</v>
      </c>
      <c r="D20" s="169">
        <v>1711.8</v>
      </c>
      <c r="E20" s="261">
        <f>(B20-C20+D20)*18%</f>
        <v>24107.723999999998</v>
      </c>
      <c r="F20" s="111">
        <f>B20-C20+D20+E20</f>
        <v>158039.52399999998</v>
      </c>
      <c r="G20" s="291">
        <v>133060</v>
      </c>
      <c r="H20" s="55">
        <v>1000</v>
      </c>
      <c r="I20" s="169">
        <v>3281.68</v>
      </c>
      <c r="J20" s="6">
        <f t="shared" si="2"/>
        <v>24361.502399999998</v>
      </c>
      <c r="K20" s="111">
        <f t="shared" si="3"/>
        <v>159703.18239999999</v>
      </c>
      <c r="L20" s="291">
        <v>131720</v>
      </c>
      <c r="M20" s="55">
        <v>1000</v>
      </c>
      <c r="N20" s="169">
        <v>5215.3599999999997</v>
      </c>
      <c r="O20" s="6">
        <f t="shared" si="4"/>
        <v>24468.364799999996</v>
      </c>
      <c r="P20" s="111">
        <f t="shared" si="5"/>
        <v>160403.72479999997</v>
      </c>
      <c r="Q20" s="291">
        <v>133530</v>
      </c>
      <c r="R20" s="55">
        <v>1000</v>
      </c>
      <c r="S20" s="169">
        <v>2073.6</v>
      </c>
      <c r="T20" s="6">
        <f t="shared" si="22"/>
        <v>24228.648000000001</v>
      </c>
      <c r="U20" s="111">
        <f t="shared" si="23"/>
        <v>158832.24800000002</v>
      </c>
      <c r="V20" s="291">
        <v>133410</v>
      </c>
      <c r="W20" s="55">
        <v>1000</v>
      </c>
      <c r="X20" s="169">
        <v>1925.8400000000001</v>
      </c>
      <c r="Y20" s="6">
        <f t="shared" ref="Y20" si="28">(V20-W20+X20)*18%</f>
        <v>24180.4512</v>
      </c>
      <c r="Z20" s="111">
        <f t="shared" ref="Z20" si="29">V20-W20+X20+Y20</f>
        <v>158516.29120000001</v>
      </c>
      <c r="AA20" s="291">
        <v>134210</v>
      </c>
      <c r="AB20" s="55">
        <v>1000</v>
      </c>
      <c r="AC20" s="169">
        <v>2627.8199999999997</v>
      </c>
      <c r="AD20" s="6">
        <f t="shared" ref="AD20" si="30">(AA20-AB20+AC20)*18%</f>
        <v>24450.8076</v>
      </c>
      <c r="AE20" s="111">
        <f t="shared" ref="AE20" si="31">AA20-AB20+AC20+AD20</f>
        <v>160288.62760000001</v>
      </c>
      <c r="AF20" s="8"/>
      <c r="AG20" s="8"/>
      <c r="AH20" s="8"/>
    </row>
    <row r="21" spans="1:72" ht="15.75" thickBot="1" x14ac:dyDescent="0.3">
      <c r="A21" s="126" t="s">
        <v>20</v>
      </c>
      <c r="B21" s="41"/>
      <c r="C21" s="1"/>
      <c r="D21" s="163"/>
      <c r="E21" s="66"/>
      <c r="F21" s="110"/>
      <c r="G21" s="41"/>
      <c r="H21" s="1"/>
      <c r="I21" s="171"/>
      <c r="J21" s="2"/>
      <c r="K21" s="110"/>
      <c r="L21" s="78"/>
      <c r="M21" s="55"/>
      <c r="N21" s="257"/>
      <c r="O21" s="6"/>
      <c r="P21" s="111"/>
      <c r="Q21" s="78"/>
      <c r="R21" s="55"/>
      <c r="S21" s="254"/>
      <c r="T21" s="6"/>
      <c r="U21" s="111"/>
      <c r="V21" s="41"/>
      <c r="W21" s="1"/>
      <c r="X21" s="165"/>
      <c r="Y21" s="2"/>
      <c r="Z21" s="110"/>
      <c r="AA21" s="41"/>
      <c r="AB21" s="1"/>
      <c r="AC21" s="165"/>
      <c r="AD21" s="2"/>
      <c r="AE21" s="110"/>
      <c r="AF21" s="8"/>
      <c r="AG21" s="8"/>
      <c r="AH21" s="8"/>
    </row>
    <row r="22" spans="1:72" x14ac:dyDescent="0.25">
      <c r="A22" s="127" t="s">
        <v>21</v>
      </c>
      <c r="B22" s="79"/>
      <c r="C22" s="53"/>
      <c r="D22" s="166"/>
      <c r="E22" s="155"/>
      <c r="F22" s="281"/>
      <c r="G22" s="78"/>
      <c r="H22" s="55"/>
      <c r="I22" s="169"/>
      <c r="J22" s="6"/>
      <c r="K22" s="111"/>
      <c r="L22" s="79"/>
      <c r="M22" s="53"/>
      <c r="N22" s="166"/>
      <c r="O22" s="39"/>
      <c r="P22" s="281"/>
      <c r="Q22" s="79"/>
      <c r="R22" s="53"/>
      <c r="S22" s="167"/>
      <c r="T22" s="39"/>
      <c r="U22" s="281"/>
      <c r="V22" s="79"/>
      <c r="W22" s="53"/>
      <c r="X22" s="167"/>
      <c r="Y22" s="39"/>
      <c r="Z22" s="281"/>
      <c r="AA22" s="79"/>
      <c r="AB22" s="53"/>
      <c r="AC22" s="167"/>
      <c r="AD22" s="39"/>
      <c r="AE22" s="281"/>
      <c r="AF22" s="8"/>
      <c r="AG22" s="8"/>
      <c r="AH22" s="8"/>
    </row>
    <row r="23" spans="1:72" x14ac:dyDescent="0.25">
      <c r="A23" s="125" t="s">
        <v>22</v>
      </c>
      <c r="B23" s="283">
        <v>141560</v>
      </c>
      <c r="C23" s="55">
        <v>1000</v>
      </c>
      <c r="D23" s="169">
        <v>1711.8</v>
      </c>
      <c r="E23" s="261">
        <f t="shared" si="0"/>
        <v>25608.923999999995</v>
      </c>
      <c r="F23" s="111">
        <f t="shared" si="1"/>
        <v>167880.72399999999</v>
      </c>
      <c r="G23" s="291">
        <v>142340</v>
      </c>
      <c r="H23" s="55">
        <v>1000</v>
      </c>
      <c r="I23" s="169">
        <v>3281.68</v>
      </c>
      <c r="J23" s="6">
        <f t="shared" si="2"/>
        <v>26031.902399999999</v>
      </c>
      <c r="K23" s="111">
        <f t="shared" si="3"/>
        <v>170653.58239999998</v>
      </c>
      <c r="L23" s="291">
        <v>138260</v>
      </c>
      <c r="M23" s="55">
        <v>1000</v>
      </c>
      <c r="N23" s="169">
        <v>5215.3599999999997</v>
      </c>
      <c r="O23" s="6">
        <f t="shared" si="4"/>
        <v>25645.564799999996</v>
      </c>
      <c r="P23" s="111">
        <f t="shared" si="5"/>
        <v>168120.92479999998</v>
      </c>
      <c r="Q23" s="291">
        <v>141020</v>
      </c>
      <c r="R23" s="55">
        <v>1000</v>
      </c>
      <c r="S23" s="169">
        <v>2073.6</v>
      </c>
      <c r="T23" s="6">
        <f t="shared" si="22"/>
        <v>25576.848000000002</v>
      </c>
      <c r="U23" s="111">
        <f t="shared" si="23"/>
        <v>167670.448</v>
      </c>
      <c r="V23" s="291">
        <v>140090</v>
      </c>
      <c r="W23" s="55">
        <v>1000</v>
      </c>
      <c r="X23" s="169">
        <v>1925.8400000000001</v>
      </c>
      <c r="Y23" s="6">
        <f t="shared" ref="Y23" si="32">(V23-W23+X23)*18%</f>
        <v>25382.851199999997</v>
      </c>
      <c r="Z23" s="111">
        <f t="shared" ref="Z23" si="33">V23-W23+X23+Y23</f>
        <v>166398.6912</v>
      </c>
      <c r="AA23" s="291">
        <v>141960</v>
      </c>
      <c r="AB23" s="55">
        <v>1000</v>
      </c>
      <c r="AC23" s="169">
        <v>2627.8199999999997</v>
      </c>
      <c r="AD23" s="6">
        <f t="shared" ref="AD23" si="34">(AA23-AB23+AC23)*18%</f>
        <v>25845.8076</v>
      </c>
      <c r="AE23" s="111">
        <f t="shared" ref="AE23" si="35">AA23-AB23+AC23+AD23</f>
        <v>169433.62760000001</v>
      </c>
      <c r="AF23" s="8"/>
      <c r="AG23" s="8"/>
      <c r="AH23" s="8"/>
    </row>
    <row r="24" spans="1:72" ht="15.75" thickBot="1" x14ac:dyDescent="0.3">
      <c r="A24" s="126" t="s">
        <v>23</v>
      </c>
      <c r="B24" s="41"/>
      <c r="C24" s="1"/>
      <c r="D24" s="163"/>
      <c r="E24" s="253"/>
      <c r="F24" s="110"/>
      <c r="G24" s="78"/>
      <c r="H24" s="55"/>
      <c r="I24" s="169"/>
      <c r="J24" s="6"/>
      <c r="K24" s="111"/>
      <c r="L24" s="41"/>
      <c r="M24" s="1"/>
      <c r="N24" s="163"/>
      <c r="O24" s="2"/>
      <c r="P24" s="110"/>
      <c r="Q24" s="41"/>
      <c r="R24" s="1"/>
      <c r="S24" s="165"/>
      <c r="T24" s="2"/>
      <c r="U24" s="110"/>
      <c r="V24" s="41"/>
      <c r="W24" s="1"/>
      <c r="X24" s="165"/>
      <c r="Y24" s="2"/>
      <c r="Z24" s="110"/>
      <c r="AA24" s="41"/>
      <c r="AB24" s="259"/>
      <c r="AC24" s="165"/>
      <c r="AD24" s="2"/>
      <c r="AE24" s="110"/>
      <c r="AF24" s="8"/>
      <c r="AG24" s="8"/>
      <c r="AH24" s="8"/>
    </row>
    <row r="25" spans="1:72" s="10" customFormat="1" x14ac:dyDescent="0.25">
      <c r="A25" s="127" t="s">
        <v>24</v>
      </c>
      <c r="B25" s="79"/>
      <c r="C25" s="53"/>
      <c r="D25" s="166"/>
      <c r="E25" s="155"/>
      <c r="F25" s="281"/>
      <c r="G25" s="79"/>
      <c r="H25" s="53"/>
      <c r="I25" s="170"/>
      <c r="J25" s="39"/>
      <c r="K25" s="281"/>
      <c r="L25" s="78"/>
      <c r="M25" s="55"/>
      <c r="N25" s="257"/>
      <c r="O25" s="6"/>
      <c r="P25" s="111"/>
      <c r="Q25" s="78"/>
      <c r="R25" s="55"/>
      <c r="S25" s="254"/>
      <c r="T25" s="6"/>
      <c r="U25" s="111"/>
      <c r="V25" s="79"/>
      <c r="W25" s="53"/>
      <c r="X25" s="167"/>
      <c r="Y25" s="39"/>
      <c r="Z25" s="281"/>
      <c r="AA25" s="79"/>
      <c r="AB25" s="53"/>
      <c r="AC25" s="167"/>
      <c r="AD25" s="39"/>
      <c r="AE25" s="281"/>
      <c r="AF25" s="8"/>
      <c r="AG25" s="8"/>
      <c r="AH25" s="8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</row>
    <row r="26" spans="1:72" s="10" customFormat="1" x14ac:dyDescent="0.25">
      <c r="A26" s="125" t="s">
        <v>25</v>
      </c>
      <c r="B26" s="283">
        <v>132240</v>
      </c>
      <c r="C26" s="55">
        <v>1000</v>
      </c>
      <c r="D26" s="169">
        <v>1711.8</v>
      </c>
      <c r="E26" s="261">
        <f t="shared" si="0"/>
        <v>23931.323999999997</v>
      </c>
      <c r="F26" s="111">
        <f t="shared" si="1"/>
        <v>156883.12399999998</v>
      </c>
      <c r="G26" s="291">
        <v>132430</v>
      </c>
      <c r="H26" s="55">
        <v>1000</v>
      </c>
      <c r="I26" s="169">
        <v>3281.68</v>
      </c>
      <c r="J26" s="6">
        <f t="shared" si="2"/>
        <v>24248.102399999996</v>
      </c>
      <c r="K26" s="111">
        <f t="shared" si="3"/>
        <v>158959.7824</v>
      </c>
      <c r="L26" s="291">
        <v>129820</v>
      </c>
      <c r="M26" s="55">
        <v>1000</v>
      </c>
      <c r="N26" s="169">
        <v>5215.3599999999997</v>
      </c>
      <c r="O26" s="6">
        <f t="shared" si="4"/>
        <v>24126.364799999996</v>
      </c>
      <c r="P26" s="111">
        <f t="shared" si="5"/>
        <v>158161.72479999997</v>
      </c>
      <c r="Q26" s="291">
        <v>132050</v>
      </c>
      <c r="R26" s="55">
        <v>1000</v>
      </c>
      <c r="S26" s="169">
        <v>2073.6</v>
      </c>
      <c r="T26" s="6">
        <f t="shared" si="22"/>
        <v>23962.248</v>
      </c>
      <c r="U26" s="111">
        <f t="shared" si="23"/>
        <v>157085.848</v>
      </c>
      <c r="V26" s="291">
        <v>131790</v>
      </c>
      <c r="W26" s="55">
        <v>1000</v>
      </c>
      <c r="X26" s="169">
        <v>1925.8400000000001</v>
      </c>
      <c r="Y26" s="6">
        <f t="shared" ref="Y26" si="36">(V26-W26+X26)*18%</f>
        <v>23888.851199999997</v>
      </c>
      <c r="Z26" s="111">
        <f t="shared" ref="Z26" si="37">V26-W26+X26+Y26</f>
        <v>156604.6912</v>
      </c>
      <c r="AA26" s="291">
        <v>132100</v>
      </c>
      <c r="AB26" s="55">
        <v>1000</v>
      </c>
      <c r="AC26" s="169">
        <v>2627.8199999999997</v>
      </c>
      <c r="AD26" s="6">
        <f t="shared" ref="AD26" si="38">(AA26-AB26+AC26)*18%</f>
        <v>24071.007600000001</v>
      </c>
      <c r="AE26" s="111">
        <f t="shared" ref="AE26" si="39">AA26-AB26+AC26+AD26</f>
        <v>157798.82760000002</v>
      </c>
      <c r="AF26" s="8"/>
      <c r="AG26" s="8"/>
      <c r="AH26" s="8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</row>
    <row r="27" spans="1:72" s="10" customFormat="1" ht="15.75" thickBot="1" x14ac:dyDescent="0.3">
      <c r="A27" s="126" t="s">
        <v>26</v>
      </c>
      <c r="B27" s="41"/>
      <c r="C27" s="1"/>
      <c r="D27" s="163"/>
      <c r="E27" s="66"/>
      <c r="F27" s="110"/>
      <c r="G27" s="41"/>
      <c r="H27" s="1"/>
      <c r="I27" s="171"/>
      <c r="J27" s="2"/>
      <c r="K27" s="110"/>
      <c r="L27" s="78"/>
      <c r="M27" s="55"/>
      <c r="N27" s="257"/>
      <c r="O27" s="6"/>
      <c r="P27" s="111"/>
      <c r="Q27" s="78"/>
      <c r="R27" s="55"/>
      <c r="S27" s="254"/>
      <c r="T27" s="6"/>
      <c r="U27" s="111"/>
      <c r="V27" s="41"/>
      <c r="W27" s="1"/>
      <c r="X27" s="165"/>
      <c r="Y27" s="2"/>
      <c r="Z27" s="110"/>
      <c r="AA27" s="41"/>
      <c r="AB27" s="1"/>
      <c r="AC27" s="165"/>
      <c r="AD27" s="2"/>
      <c r="AE27" s="110"/>
      <c r="AF27" s="8"/>
      <c r="AG27" s="8"/>
      <c r="AH27" s="8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</row>
    <row r="28" spans="1:72" s="10" customFormat="1" x14ac:dyDescent="0.25">
      <c r="A28" s="127" t="s">
        <v>27</v>
      </c>
      <c r="B28" s="79"/>
      <c r="C28" s="53"/>
      <c r="D28" s="166"/>
      <c r="E28" s="155"/>
      <c r="F28" s="281"/>
      <c r="G28" s="78"/>
      <c r="H28" s="55"/>
      <c r="I28" s="169"/>
      <c r="J28" s="6"/>
      <c r="K28" s="111"/>
      <c r="L28" s="79"/>
      <c r="M28" s="53"/>
      <c r="N28" s="166"/>
      <c r="O28" s="39"/>
      <c r="P28" s="281"/>
      <c r="Q28" s="79"/>
      <c r="R28" s="53"/>
      <c r="S28" s="167"/>
      <c r="T28" s="39"/>
      <c r="U28" s="281"/>
      <c r="V28" s="79"/>
      <c r="W28" s="53"/>
      <c r="X28" s="167"/>
      <c r="Y28" s="39"/>
      <c r="Z28" s="281"/>
      <c r="AA28" s="79"/>
      <c r="AB28" s="53"/>
      <c r="AC28" s="167"/>
      <c r="AD28" s="39"/>
      <c r="AE28" s="281"/>
      <c r="AF28" s="8"/>
      <c r="AG28" s="8"/>
      <c r="AH28" s="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</row>
    <row r="29" spans="1:72" s="10" customFormat="1" x14ac:dyDescent="0.25">
      <c r="A29" s="125" t="s">
        <v>28</v>
      </c>
      <c r="B29" s="283">
        <v>132240</v>
      </c>
      <c r="C29" s="55">
        <v>1000</v>
      </c>
      <c r="D29" s="169">
        <v>1711.8</v>
      </c>
      <c r="E29" s="261">
        <f>(B29-C29+D29)*18%</f>
        <v>23931.323999999997</v>
      </c>
      <c r="F29" s="111">
        <f>B29-C29+D29+E29</f>
        <v>156883.12399999998</v>
      </c>
      <c r="G29" s="291">
        <v>131000</v>
      </c>
      <c r="H29" s="55">
        <v>1000</v>
      </c>
      <c r="I29" s="169">
        <v>3281.68</v>
      </c>
      <c r="J29" s="6">
        <f t="shared" si="2"/>
        <v>23990.702399999998</v>
      </c>
      <c r="K29" s="111">
        <f t="shared" si="3"/>
        <v>157272.3824</v>
      </c>
      <c r="L29" s="291">
        <v>130220</v>
      </c>
      <c r="M29" s="55">
        <v>1000</v>
      </c>
      <c r="N29" s="169">
        <v>5215.3599999999997</v>
      </c>
      <c r="O29" s="6">
        <f t="shared" si="4"/>
        <v>24198.364799999996</v>
      </c>
      <c r="P29" s="111">
        <f t="shared" si="5"/>
        <v>158633.72479999997</v>
      </c>
      <c r="Q29" s="291">
        <v>131750</v>
      </c>
      <c r="R29" s="55">
        <v>1000</v>
      </c>
      <c r="S29" s="169">
        <v>2073.6</v>
      </c>
      <c r="T29" s="6">
        <f t="shared" si="22"/>
        <v>23908.248</v>
      </c>
      <c r="U29" s="111">
        <f t="shared" si="23"/>
        <v>156731.848</v>
      </c>
      <c r="V29" s="291">
        <v>131680</v>
      </c>
      <c r="W29" s="55">
        <v>1000</v>
      </c>
      <c r="X29" s="169">
        <v>1925.8400000000001</v>
      </c>
      <c r="Y29" s="6">
        <f t="shared" ref="Y29" si="40">(V29-W29+X29)*18%</f>
        <v>23869.051199999998</v>
      </c>
      <c r="Z29" s="111">
        <f t="shared" ref="Z29" si="41">V29-W29+X29+Y29</f>
        <v>156474.89119999998</v>
      </c>
      <c r="AA29" s="291">
        <v>131910</v>
      </c>
      <c r="AB29" s="55">
        <v>1000</v>
      </c>
      <c r="AC29" s="169">
        <v>2627.8199999999997</v>
      </c>
      <c r="AD29" s="6">
        <f t="shared" ref="AD29" si="42">(AA29-AB29+AC29)*18%</f>
        <v>24036.8076</v>
      </c>
      <c r="AE29" s="111">
        <f t="shared" ref="AE29" si="43">AA29-AB29+AC29+AD29</f>
        <v>157574.62760000001</v>
      </c>
      <c r="AF29" s="8"/>
      <c r="AG29" s="8"/>
      <c r="AH29" s="8"/>
    </row>
    <row r="30" spans="1:72" s="10" customFormat="1" ht="15.75" thickBot="1" x14ac:dyDescent="0.3">
      <c r="A30" s="126" t="s">
        <v>29</v>
      </c>
      <c r="B30" s="41"/>
      <c r="C30" s="1"/>
      <c r="D30" s="163"/>
      <c r="E30" s="66"/>
      <c r="F30" s="110"/>
      <c r="G30" s="260"/>
      <c r="H30" s="55"/>
      <c r="I30" s="169"/>
      <c r="J30" s="6"/>
      <c r="K30" s="111"/>
      <c r="L30" s="102"/>
      <c r="M30" s="1"/>
      <c r="N30" s="163"/>
      <c r="O30" s="2"/>
      <c r="P30" s="110"/>
      <c r="Q30" s="41"/>
      <c r="R30" s="1"/>
      <c r="S30" s="165"/>
      <c r="T30" s="2"/>
      <c r="U30" s="110"/>
      <c r="V30" s="41"/>
      <c r="W30" s="1"/>
      <c r="X30" s="165"/>
      <c r="Y30" s="2"/>
      <c r="Z30" s="110"/>
      <c r="AA30" s="253"/>
      <c r="AB30" s="1"/>
      <c r="AC30" s="165"/>
      <c r="AD30" s="2"/>
      <c r="AE30" s="110"/>
      <c r="AF30" s="8"/>
      <c r="AG30" s="8"/>
      <c r="AH30" s="8"/>
    </row>
    <row r="31" spans="1:72" s="10" customFormat="1" x14ac:dyDescent="0.25">
      <c r="A31" s="127" t="s">
        <v>30</v>
      </c>
      <c r="B31" s="79"/>
      <c r="C31" s="53"/>
      <c r="D31" s="166"/>
      <c r="E31" s="155"/>
      <c r="F31" s="281"/>
      <c r="G31" s="79"/>
      <c r="H31" s="53"/>
      <c r="I31" s="170"/>
      <c r="J31" s="39"/>
      <c r="K31" s="281"/>
      <c r="L31" s="78"/>
      <c r="M31" s="55"/>
      <c r="N31" s="257"/>
      <c r="O31" s="6"/>
      <c r="P31" s="111"/>
      <c r="Q31" s="262"/>
      <c r="R31" s="53"/>
      <c r="S31" s="167"/>
      <c r="T31" s="39"/>
      <c r="U31" s="281"/>
      <c r="V31" s="79"/>
      <c r="W31" s="53"/>
      <c r="X31" s="167"/>
      <c r="Y31" s="39"/>
      <c r="Z31" s="281"/>
      <c r="AA31" s="79"/>
      <c r="AB31" s="53"/>
      <c r="AC31" s="167"/>
      <c r="AD31" s="39"/>
      <c r="AE31" s="281"/>
      <c r="AF31" s="8"/>
      <c r="AG31" s="8"/>
      <c r="AH31" s="8"/>
    </row>
    <row r="32" spans="1:72" s="10" customFormat="1" x14ac:dyDescent="0.25">
      <c r="A32" s="125" t="s">
        <v>31</v>
      </c>
      <c r="B32" s="283">
        <v>133740</v>
      </c>
      <c r="C32" s="55">
        <v>1000</v>
      </c>
      <c r="D32" s="169">
        <v>1711.8</v>
      </c>
      <c r="E32" s="257">
        <f t="shared" si="0"/>
        <v>24201.323999999997</v>
      </c>
      <c r="F32" s="111">
        <f t="shared" si="1"/>
        <v>158653.12399999998</v>
      </c>
      <c r="G32" s="291">
        <v>132490</v>
      </c>
      <c r="H32" s="55">
        <v>1000</v>
      </c>
      <c r="I32" s="169">
        <v>3281.68</v>
      </c>
      <c r="J32" s="6">
        <f t="shared" si="2"/>
        <v>24258.902399999999</v>
      </c>
      <c r="K32" s="111">
        <f t="shared" si="3"/>
        <v>159030.58239999998</v>
      </c>
      <c r="L32" s="291">
        <v>131760</v>
      </c>
      <c r="M32" s="55">
        <v>1000</v>
      </c>
      <c r="N32" s="169">
        <v>5215.3599999999997</v>
      </c>
      <c r="O32" s="6">
        <f t="shared" si="4"/>
        <v>24475.564799999996</v>
      </c>
      <c r="P32" s="111">
        <f t="shared" si="5"/>
        <v>160450.92479999998</v>
      </c>
      <c r="Q32" s="291">
        <v>133050</v>
      </c>
      <c r="R32" s="55">
        <v>1000</v>
      </c>
      <c r="S32" s="169">
        <v>2073.6</v>
      </c>
      <c r="T32" s="6">
        <f>(Q32-R32+S32)*18%</f>
        <v>24142.248</v>
      </c>
      <c r="U32" s="111">
        <f>Q32-R32+S32+T32</f>
        <v>158265.848</v>
      </c>
      <c r="V32" s="291">
        <v>132980</v>
      </c>
      <c r="W32" s="55">
        <v>1000</v>
      </c>
      <c r="X32" s="169">
        <v>1925.8400000000001</v>
      </c>
      <c r="Y32" s="6">
        <f>(V32-W32+X32)*18%</f>
        <v>24103.051199999998</v>
      </c>
      <c r="Z32" s="111">
        <f>V32-W32+X32+Y32</f>
        <v>158008.89119999998</v>
      </c>
      <c r="AA32" s="291">
        <v>133250</v>
      </c>
      <c r="AB32" s="55">
        <v>1000</v>
      </c>
      <c r="AC32" s="169">
        <v>2627.8199999999997</v>
      </c>
      <c r="AD32" s="6">
        <f>(AA32-AB32+AC32)*18%</f>
        <v>24278.007600000001</v>
      </c>
      <c r="AE32" s="111">
        <f>AA32-AB32+AC32+AD32</f>
        <v>159155.82760000002</v>
      </c>
      <c r="AF32" s="8"/>
      <c r="AG32" s="8"/>
      <c r="AH32" s="8"/>
    </row>
    <row r="33" spans="1:72" s="10" customFormat="1" ht="15.75" thickBot="1" x14ac:dyDescent="0.3">
      <c r="A33" s="126" t="s">
        <v>32</v>
      </c>
      <c r="B33" s="41"/>
      <c r="C33" s="1"/>
      <c r="D33" s="163"/>
      <c r="E33" s="66"/>
      <c r="F33" s="110"/>
      <c r="G33" s="41"/>
      <c r="H33" s="1"/>
      <c r="I33" s="171"/>
      <c r="J33" s="2"/>
      <c r="K33" s="110"/>
      <c r="L33" s="78"/>
      <c r="M33" s="55"/>
      <c r="N33" s="257"/>
      <c r="O33" s="6"/>
      <c r="P33" s="111"/>
      <c r="Q33" s="41"/>
      <c r="R33" s="1"/>
      <c r="S33" s="165"/>
      <c r="T33" s="2"/>
      <c r="U33" s="110"/>
      <c r="V33" s="41"/>
      <c r="W33" s="1"/>
      <c r="X33" s="165"/>
      <c r="Y33" s="2"/>
      <c r="Z33" s="110"/>
      <c r="AA33" s="41"/>
      <c r="AB33" s="1"/>
      <c r="AC33" s="165"/>
      <c r="AD33" s="2"/>
      <c r="AE33" s="110"/>
      <c r="AF33" s="8"/>
      <c r="AG33" s="8"/>
      <c r="AH33" s="8"/>
    </row>
    <row r="34" spans="1:72" x14ac:dyDescent="0.25">
      <c r="A34" s="127" t="s">
        <v>33</v>
      </c>
      <c r="B34" s="79"/>
      <c r="C34" s="53"/>
      <c r="D34" s="166"/>
      <c r="E34" s="155"/>
      <c r="F34" s="281"/>
      <c r="G34" s="79"/>
      <c r="H34" s="53"/>
      <c r="I34" s="170"/>
      <c r="J34" s="39"/>
      <c r="K34" s="281"/>
      <c r="L34" s="79"/>
      <c r="M34" s="53"/>
      <c r="N34" s="166"/>
      <c r="O34" s="39"/>
      <c r="P34" s="281"/>
      <c r="Q34" s="79"/>
      <c r="R34" s="53"/>
      <c r="S34" s="167"/>
      <c r="T34" s="39"/>
      <c r="U34" s="281"/>
      <c r="V34" s="79"/>
      <c r="W34" s="53"/>
      <c r="X34" s="167"/>
      <c r="Y34" s="39"/>
      <c r="Z34" s="281"/>
      <c r="AA34" s="79"/>
      <c r="AB34" s="53"/>
      <c r="AC34" s="167"/>
      <c r="AD34" s="39"/>
      <c r="AE34" s="281"/>
      <c r="AF34" s="8"/>
      <c r="AG34" s="8"/>
      <c r="AH34" s="8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</row>
    <row r="35" spans="1:72" s="10" customFormat="1" ht="15.75" thickBot="1" x14ac:dyDescent="0.3">
      <c r="A35" s="126" t="s">
        <v>34</v>
      </c>
      <c r="B35" s="283">
        <v>131820</v>
      </c>
      <c r="C35" s="1">
        <v>1000</v>
      </c>
      <c r="D35" s="169">
        <v>1711.8</v>
      </c>
      <c r="E35" s="156">
        <f t="shared" si="0"/>
        <v>23855.723999999998</v>
      </c>
      <c r="F35" s="110">
        <f t="shared" si="1"/>
        <v>156387.52399999998</v>
      </c>
      <c r="G35" s="291">
        <v>131500</v>
      </c>
      <c r="H35" s="1">
        <v>1000</v>
      </c>
      <c r="I35" s="169">
        <v>3281.68</v>
      </c>
      <c r="J35" s="2">
        <f t="shared" si="2"/>
        <v>24080.702399999998</v>
      </c>
      <c r="K35" s="110">
        <f t="shared" si="3"/>
        <v>157862.3824</v>
      </c>
      <c r="L35" s="291">
        <v>129220</v>
      </c>
      <c r="M35" s="1">
        <v>1000</v>
      </c>
      <c r="N35" s="169">
        <v>5215.3599999999997</v>
      </c>
      <c r="O35" s="2">
        <f t="shared" si="4"/>
        <v>24018.364799999996</v>
      </c>
      <c r="P35" s="110">
        <f t="shared" si="5"/>
        <v>157453.72479999997</v>
      </c>
      <c r="Q35" s="291">
        <v>131930</v>
      </c>
      <c r="R35" s="1">
        <v>1000</v>
      </c>
      <c r="S35" s="169">
        <v>2073.6</v>
      </c>
      <c r="T35" s="2">
        <f t="shared" si="22"/>
        <v>23940.648000000001</v>
      </c>
      <c r="U35" s="110">
        <f t="shared" si="23"/>
        <v>156944.24800000002</v>
      </c>
      <c r="V35" s="291">
        <v>131050</v>
      </c>
      <c r="W35" s="1">
        <v>1000</v>
      </c>
      <c r="X35" s="169">
        <v>1925.8400000000001</v>
      </c>
      <c r="Y35" s="2">
        <f t="shared" ref="Y35" si="44">(V35-W35+X35)*18%</f>
        <v>23755.6512</v>
      </c>
      <c r="Z35" s="110">
        <f t="shared" ref="Z35" si="45">V35-W35+X35+Y35</f>
        <v>155731.49119999999</v>
      </c>
      <c r="AA35" s="291">
        <v>131370</v>
      </c>
      <c r="AB35" s="1">
        <v>1000</v>
      </c>
      <c r="AC35" s="169">
        <v>2627.8199999999997</v>
      </c>
      <c r="AD35" s="2">
        <f t="shared" ref="AD35" si="46">(AA35-AB35+AC35)*18%</f>
        <v>23939.607599999999</v>
      </c>
      <c r="AE35" s="110">
        <f t="shared" ref="AE35" si="47">AA35-AB35+AC35+AD35</f>
        <v>156937.4276</v>
      </c>
      <c r="AF35" s="8"/>
      <c r="AG35" s="8"/>
      <c r="AH35" s="8"/>
    </row>
    <row r="36" spans="1:72" s="10" customFormat="1" x14ac:dyDescent="0.25">
      <c r="A36" s="127" t="s">
        <v>35</v>
      </c>
      <c r="B36" s="79"/>
      <c r="C36" s="53"/>
      <c r="D36" s="166"/>
      <c r="E36" s="155"/>
      <c r="F36" s="281"/>
      <c r="G36" s="79"/>
      <c r="H36" s="53"/>
      <c r="I36" s="170"/>
      <c r="J36" s="39"/>
      <c r="K36" s="281"/>
      <c r="L36" s="79"/>
      <c r="M36" s="53"/>
      <c r="N36" s="166"/>
      <c r="O36" s="39"/>
      <c r="P36" s="281"/>
      <c r="Q36" s="79"/>
      <c r="R36" s="53"/>
      <c r="S36" s="167"/>
      <c r="T36" s="39"/>
      <c r="U36" s="281"/>
      <c r="V36" s="79"/>
      <c r="W36" s="53"/>
      <c r="X36" s="167"/>
      <c r="Y36" s="39"/>
      <c r="Z36" s="281"/>
      <c r="AA36" s="79"/>
      <c r="AB36" s="53"/>
      <c r="AC36" s="167"/>
      <c r="AD36" s="39"/>
      <c r="AE36" s="281"/>
      <c r="AF36" s="8"/>
      <c r="AG36" s="8"/>
      <c r="AH36" s="8"/>
    </row>
    <row r="37" spans="1:72" s="10" customFormat="1" ht="15.75" thickBot="1" x14ac:dyDescent="0.3">
      <c r="A37" s="126" t="s">
        <v>36</v>
      </c>
      <c r="B37" s="290">
        <v>132770</v>
      </c>
      <c r="C37" s="1">
        <v>1000</v>
      </c>
      <c r="D37" s="171">
        <v>1711.8</v>
      </c>
      <c r="E37" s="156">
        <f t="shared" si="0"/>
        <v>24026.723999999998</v>
      </c>
      <c r="F37" s="110">
        <f t="shared" si="1"/>
        <v>157508.52399999998</v>
      </c>
      <c r="G37" s="294">
        <v>132250</v>
      </c>
      <c r="H37" s="1">
        <v>1000</v>
      </c>
      <c r="I37" s="171">
        <v>3281.68</v>
      </c>
      <c r="J37" s="2">
        <f t="shared" si="2"/>
        <v>24215.702399999998</v>
      </c>
      <c r="K37" s="110">
        <f t="shared" si="3"/>
        <v>158747.3824</v>
      </c>
      <c r="L37" s="294">
        <v>129570</v>
      </c>
      <c r="M37" s="1">
        <v>1000</v>
      </c>
      <c r="N37" s="171">
        <v>5215.3599999999997</v>
      </c>
      <c r="O37" s="2">
        <f t="shared" si="4"/>
        <v>24081.364799999996</v>
      </c>
      <c r="P37" s="110">
        <f t="shared" si="5"/>
        <v>157866.72479999997</v>
      </c>
      <c r="Q37" s="294">
        <v>132430</v>
      </c>
      <c r="R37" s="1">
        <v>1000</v>
      </c>
      <c r="S37" s="171">
        <v>2073.6</v>
      </c>
      <c r="T37" s="2">
        <f t="shared" si="22"/>
        <v>24030.648000000001</v>
      </c>
      <c r="U37" s="110">
        <f t="shared" si="23"/>
        <v>157534.24800000002</v>
      </c>
      <c r="V37" s="294">
        <v>132050</v>
      </c>
      <c r="W37" s="1">
        <v>1000</v>
      </c>
      <c r="X37" s="171">
        <v>1925.8400000000001</v>
      </c>
      <c r="Y37" s="2">
        <f t="shared" ref="Y37" si="48">(V37-W37+X37)*18%</f>
        <v>23935.6512</v>
      </c>
      <c r="Z37" s="110">
        <f t="shared" ref="Z37" si="49">V37-W37+X37+Y37</f>
        <v>156911.49119999999</v>
      </c>
      <c r="AA37" s="294">
        <v>132620</v>
      </c>
      <c r="AB37" s="1">
        <v>1000</v>
      </c>
      <c r="AC37" s="171">
        <v>2627.8199999999997</v>
      </c>
      <c r="AD37" s="2">
        <f t="shared" ref="AD37" si="50">(AA37-AB37+AC37)*18%</f>
        <v>24164.607599999999</v>
      </c>
      <c r="AE37" s="110">
        <f t="shared" ref="AE37" si="51">AA37-AB37+AC37+AD37</f>
        <v>158412.4276</v>
      </c>
      <c r="AF37" s="8"/>
      <c r="AG37" s="8"/>
      <c r="AH37" s="8"/>
    </row>
    <row r="38" spans="1:72" s="10" customFormat="1" x14ac:dyDescent="0.25">
      <c r="A38" s="129" t="s">
        <v>37</v>
      </c>
      <c r="B38" s="78"/>
      <c r="C38" s="55"/>
      <c r="D38" s="257"/>
      <c r="E38" s="201"/>
      <c r="F38" s="111"/>
      <c r="G38" s="253"/>
      <c r="H38" s="55"/>
      <c r="I38" s="169"/>
      <c r="J38" s="6"/>
      <c r="K38" s="111"/>
      <c r="L38" s="78"/>
      <c r="M38" s="55"/>
      <c r="N38" s="257"/>
      <c r="O38" s="6"/>
      <c r="P38" s="111"/>
      <c r="Q38" s="78"/>
      <c r="R38" s="55"/>
      <c r="S38" s="254"/>
      <c r="T38" s="6"/>
      <c r="U38" s="111"/>
      <c r="V38" s="78"/>
      <c r="W38" s="55"/>
      <c r="X38" s="254"/>
      <c r="Y38" s="6"/>
      <c r="Z38" s="111"/>
      <c r="AA38" s="78"/>
      <c r="AB38" s="55"/>
      <c r="AC38" s="254"/>
      <c r="AD38" s="6"/>
      <c r="AE38" s="111"/>
      <c r="AF38" s="8"/>
      <c r="AG38" s="8"/>
      <c r="AH38" s="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</row>
    <row r="39" spans="1:72" s="10" customFormat="1" x14ac:dyDescent="0.25">
      <c r="A39" s="125" t="s">
        <v>38</v>
      </c>
      <c r="B39" s="283">
        <v>139940</v>
      </c>
      <c r="C39" s="55">
        <v>1000</v>
      </c>
      <c r="D39" s="169">
        <v>1711.8</v>
      </c>
      <c r="E39" s="261">
        <f t="shared" si="0"/>
        <v>25317.323999999997</v>
      </c>
      <c r="F39" s="111">
        <f t="shared" si="1"/>
        <v>165969.12399999998</v>
      </c>
      <c r="G39" s="291">
        <v>140080</v>
      </c>
      <c r="H39" s="55">
        <v>1000</v>
      </c>
      <c r="I39" s="169">
        <v>3281.68</v>
      </c>
      <c r="J39" s="6">
        <f t="shared" si="2"/>
        <v>25625.102399999996</v>
      </c>
      <c r="K39" s="111">
        <f t="shared" si="3"/>
        <v>167986.7824</v>
      </c>
      <c r="L39" s="291">
        <v>137650</v>
      </c>
      <c r="M39" s="55">
        <v>1000</v>
      </c>
      <c r="N39" s="169">
        <v>5215.3599999999997</v>
      </c>
      <c r="O39" s="6">
        <f t="shared" si="4"/>
        <v>25535.764799999997</v>
      </c>
      <c r="P39" s="111">
        <f t="shared" si="5"/>
        <v>167401.12479999999</v>
      </c>
      <c r="Q39" s="291">
        <v>139950</v>
      </c>
      <c r="R39" s="55">
        <v>1000</v>
      </c>
      <c r="S39" s="169">
        <v>2073.6</v>
      </c>
      <c r="T39" s="6">
        <f t="shared" si="22"/>
        <v>25384.248</v>
      </c>
      <c r="U39" s="111">
        <f t="shared" si="23"/>
        <v>166407.848</v>
      </c>
      <c r="V39" s="291">
        <v>139730</v>
      </c>
      <c r="W39" s="55">
        <v>1000</v>
      </c>
      <c r="X39" s="169">
        <v>1925.8400000000001</v>
      </c>
      <c r="Y39" s="6">
        <f t="shared" ref="Y39:Y40" si="52">(V39-W39+X39)*18%</f>
        <v>25318.051199999998</v>
      </c>
      <c r="Z39" s="111">
        <f t="shared" ref="Z39:Z40" si="53">V39-W39+X39+Y39</f>
        <v>165973.89119999998</v>
      </c>
      <c r="AA39" s="291">
        <v>139840</v>
      </c>
      <c r="AB39" s="55">
        <v>1000</v>
      </c>
      <c r="AC39" s="169">
        <v>2627.8199999999997</v>
      </c>
      <c r="AD39" s="6">
        <f t="shared" ref="AD39:AD40" si="54">(AA39-AB39+AC39)*18%</f>
        <v>25464.207600000002</v>
      </c>
      <c r="AE39" s="111">
        <f t="shared" ref="AE39:AE40" si="55">AA39-AB39+AC39+AD39</f>
        <v>166932.0276</v>
      </c>
      <c r="AF39" s="8"/>
      <c r="AG39" s="8"/>
      <c r="AH39" s="8"/>
    </row>
    <row r="40" spans="1:72" s="10" customFormat="1" x14ac:dyDescent="0.25">
      <c r="A40" s="125" t="s">
        <v>39</v>
      </c>
      <c r="B40" s="283">
        <v>137790</v>
      </c>
      <c r="C40" s="55">
        <v>1000</v>
      </c>
      <c r="D40" s="169">
        <v>1711.8</v>
      </c>
      <c r="E40" s="261">
        <f t="shared" si="0"/>
        <v>24930.323999999997</v>
      </c>
      <c r="F40" s="111">
        <f t="shared" si="1"/>
        <v>163432.12399999998</v>
      </c>
      <c r="G40" s="291">
        <v>140580</v>
      </c>
      <c r="H40" s="55">
        <v>1000</v>
      </c>
      <c r="I40" s="169">
        <v>3281.68</v>
      </c>
      <c r="J40" s="6">
        <f t="shared" si="2"/>
        <v>25715.102399999996</v>
      </c>
      <c r="K40" s="111">
        <f t="shared" si="3"/>
        <v>168576.7824</v>
      </c>
      <c r="L40" s="291">
        <v>138300</v>
      </c>
      <c r="M40" s="55">
        <v>1000</v>
      </c>
      <c r="N40" s="169">
        <v>5215.3599999999997</v>
      </c>
      <c r="O40" s="6">
        <f t="shared" si="4"/>
        <v>25652.764799999997</v>
      </c>
      <c r="P40" s="111">
        <f t="shared" si="5"/>
        <v>168168.12479999999</v>
      </c>
      <c r="Q40" s="291">
        <v>137700</v>
      </c>
      <c r="R40" s="55">
        <v>1000</v>
      </c>
      <c r="S40" s="169">
        <v>2073.6</v>
      </c>
      <c r="T40" s="6">
        <f t="shared" si="22"/>
        <v>24979.248</v>
      </c>
      <c r="U40" s="111">
        <f t="shared" si="23"/>
        <v>163752.848</v>
      </c>
      <c r="V40" s="291">
        <v>137730</v>
      </c>
      <c r="W40" s="55">
        <v>1000</v>
      </c>
      <c r="X40" s="169">
        <v>1925.8400000000001</v>
      </c>
      <c r="Y40" s="6">
        <f t="shared" si="52"/>
        <v>24958.051199999998</v>
      </c>
      <c r="Z40" s="111">
        <f t="shared" si="53"/>
        <v>163613.89119999998</v>
      </c>
      <c r="AA40" s="291">
        <v>140090</v>
      </c>
      <c r="AB40" s="55">
        <v>1000</v>
      </c>
      <c r="AC40" s="169">
        <v>2627.8199999999997</v>
      </c>
      <c r="AD40" s="6">
        <f t="shared" si="54"/>
        <v>25509.207600000002</v>
      </c>
      <c r="AE40" s="111">
        <f t="shared" si="55"/>
        <v>167227.0276</v>
      </c>
      <c r="AF40" s="8"/>
      <c r="AG40" s="8"/>
      <c r="AH40" s="8"/>
    </row>
    <row r="41" spans="1:72" s="10" customFormat="1" ht="15.75" thickBot="1" x14ac:dyDescent="0.3">
      <c r="A41" s="135"/>
      <c r="B41" s="41"/>
      <c r="C41" s="1"/>
      <c r="D41" s="163"/>
      <c r="E41" s="156"/>
      <c r="F41" s="279"/>
      <c r="G41" s="41"/>
      <c r="H41" s="1"/>
      <c r="I41" s="171"/>
      <c r="J41" s="2"/>
      <c r="K41" s="110"/>
      <c r="L41" s="41"/>
      <c r="M41" s="1"/>
      <c r="N41" s="163"/>
      <c r="O41" s="2"/>
      <c r="P41" s="110"/>
      <c r="Q41" s="41"/>
      <c r="R41" s="1"/>
      <c r="S41" s="165"/>
      <c r="T41" s="2"/>
      <c r="U41" s="110"/>
      <c r="V41" s="41"/>
      <c r="W41" s="1"/>
      <c r="X41" s="165"/>
      <c r="Y41" s="2"/>
      <c r="Z41" s="110"/>
      <c r="AA41" s="41"/>
      <c r="AB41" s="1"/>
      <c r="AC41" s="165"/>
      <c r="AD41" s="2"/>
      <c r="AE41" s="110"/>
      <c r="AF41" s="8"/>
      <c r="AG41" s="8"/>
      <c r="AH41" s="8"/>
    </row>
    <row r="42" spans="1:72" x14ac:dyDescent="0.25">
      <c r="A42" s="128" t="s">
        <v>41</v>
      </c>
      <c r="B42" s="283">
        <v>142440</v>
      </c>
      <c r="C42" s="53">
        <v>1000</v>
      </c>
      <c r="D42" s="169">
        <v>1711.8</v>
      </c>
      <c r="E42" s="157">
        <f t="shared" si="0"/>
        <v>25767.323999999997</v>
      </c>
      <c r="F42" s="281">
        <f>B42-C42+D42+E42</f>
        <v>168919.12399999998</v>
      </c>
      <c r="G42" s="291">
        <v>142330</v>
      </c>
      <c r="H42" s="55">
        <v>1000</v>
      </c>
      <c r="I42" s="169">
        <v>3281.68</v>
      </c>
      <c r="J42" s="6">
        <f t="shared" si="2"/>
        <v>26030.102399999996</v>
      </c>
      <c r="K42" s="111">
        <f t="shared" si="3"/>
        <v>170641.7824</v>
      </c>
      <c r="L42" s="291">
        <v>139550</v>
      </c>
      <c r="M42" s="53">
        <v>1000</v>
      </c>
      <c r="N42" s="169">
        <v>5215.3599999999997</v>
      </c>
      <c r="O42" s="39">
        <f t="shared" si="4"/>
        <v>25877.764799999997</v>
      </c>
      <c r="P42" s="281">
        <f t="shared" si="5"/>
        <v>169643.12479999999</v>
      </c>
      <c r="Q42" s="291">
        <v>141950</v>
      </c>
      <c r="R42" s="53">
        <v>1000</v>
      </c>
      <c r="S42" s="169">
        <v>2073.6</v>
      </c>
      <c r="T42" s="39">
        <f t="shared" si="22"/>
        <v>25744.248</v>
      </c>
      <c r="U42" s="281">
        <f>Q42-R42+S42+T42</f>
        <v>168767.848</v>
      </c>
      <c r="V42" s="291">
        <v>142480</v>
      </c>
      <c r="W42" s="53">
        <v>1000</v>
      </c>
      <c r="X42" s="169">
        <v>1925.8400000000001</v>
      </c>
      <c r="Y42" s="39">
        <f t="shared" ref="Y42" si="56">(V42-W42+X42)*18%</f>
        <v>25813.051199999998</v>
      </c>
      <c r="Z42" s="281">
        <f>V42-W42+X42+Y42</f>
        <v>169218.89119999998</v>
      </c>
      <c r="AA42" s="291">
        <v>141840</v>
      </c>
      <c r="AB42" s="53">
        <v>1000</v>
      </c>
      <c r="AC42" s="169">
        <v>2627.8199999999997</v>
      </c>
      <c r="AD42" s="39">
        <f t="shared" ref="AD42" si="57">(AA42-AB42+AC42)*18%</f>
        <v>25824.207600000002</v>
      </c>
      <c r="AE42" s="281">
        <f>AA42-AB42+AC42+AD42</f>
        <v>169292.0276</v>
      </c>
      <c r="AF42" s="8"/>
      <c r="AG42" s="8"/>
      <c r="AH42" s="8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</row>
    <row r="43" spans="1:72" ht="15.75" thickBot="1" x14ac:dyDescent="0.3">
      <c r="A43" s="126" t="s">
        <v>42</v>
      </c>
      <c r="B43" s="41"/>
      <c r="C43" s="1"/>
      <c r="D43" s="163"/>
      <c r="E43" s="66"/>
      <c r="F43" s="110"/>
      <c r="G43" s="41"/>
      <c r="H43" s="1"/>
      <c r="I43" s="171"/>
      <c r="J43" s="2"/>
      <c r="K43" s="110"/>
      <c r="L43" s="41"/>
      <c r="M43" s="1"/>
      <c r="N43" s="163"/>
      <c r="O43" s="2"/>
      <c r="P43" s="110"/>
      <c r="Q43" s="41"/>
      <c r="R43" s="1"/>
      <c r="S43" s="165"/>
      <c r="T43" s="2"/>
      <c r="U43" s="110"/>
      <c r="V43" s="41"/>
      <c r="W43" s="1"/>
      <c r="X43" s="165"/>
      <c r="Y43" s="2"/>
      <c r="Z43" s="110"/>
      <c r="AA43" s="41"/>
      <c r="AB43" s="1"/>
      <c r="AC43" s="165"/>
      <c r="AD43" s="2"/>
      <c r="AE43" s="110"/>
      <c r="AF43" s="8"/>
      <c r="AG43" s="8"/>
      <c r="AH43" s="8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</row>
    <row r="44" spans="1:72" x14ac:dyDescent="0.25">
      <c r="A44" s="128" t="s">
        <v>43</v>
      </c>
      <c r="B44" s="283">
        <v>142440</v>
      </c>
      <c r="C44" s="53">
        <v>1000</v>
      </c>
      <c r="D44" s="169">
        <v>1711.8</v>
      </c>
      <c r="E44" s="157">
        <f t="shared" si="0"/>
        <v>25767.323999999997</v>
      </c>
      <c r="F44" s="281">
        <f t="shared" si="1"/>
        <v>168919.12399999998</v>
      </c>
      <c r="G44" s="291">
        <v>142330</v>
      </c>
      <c r="H44" s="53">
        <v>1000</v>
      </c>
      <c r="I44" s="169">
        <v>3281.68</v>
      </c>
      <c r="J44" s="39">
        <f t="shared" si="2"/>
        <v>26030.102399999996</v>
      </c>
      <c r="K44" s="281">
        <f t="shared" si="3"/>
        <v>170641.7824</v>
      </c>
      <c r="L44" s="291">
        <v>139550</v>
      </c>
      <c r="M44" s="53">
        <v>1000</v>
      </c>
      <c r="N44" s="169">
        <v>5215.3599999999997</v>
      </c>
      <c r="O44" s="39">
        <f t="shared" si="4"/>
        <v>25877.764799999997</v>
      </c>
      <c r="P44" s="281">
        <f t="shared" si="5"/>
        <v>169643.12479999999</v>
      </c>
      <c r="Q44" s="291">
        <v>141950</v>
      </c>
      <c r="R44" s="53">
        <v>1000</v>
      </c>
      <c r="S44" s="169">
        <v>2073.6</v>
      </c>
      <c r="T44" s="39">
        <f t="shared" si="22"/>
        <v>25744.248</v>
      </c>
      <c r="U44" s="281">
        <f t="shared" si="23"/>
        <v>168767.848</v>
      </c>
      <c r="V44" s="291">
        <v>142480</v>
      </c>
      <c r="W44" s="53">
        <v>1000</v>
      </c>
      <c r="X44" s="169">
        <v>1925.8400000000001</v>
      </c>
      <c r="Y44" s="39">
        <f t="shared" ref="Y44:Y45" si="58">(V44-W44+X44)*18%</f>
        <v>25813.051199999998</v>
      </c>
      <c r="Z44" s="281">
        <f t="shared" ref="Z44:Z45" si="59">V44-W44+X44+Y44</f>
        <v>169218.89119999998</v>
      </c>
      <c r="AA44" s="291">
        <v>141840</v>
      </c>
      <c r="AB44" s="53">
        <v>1000</v>
      </c>
      <c r="AC44" s="169">
        <v>2627.8199999999997</v>
      </c>
      <c r="AD44" s="39">
        <f t="shared" ref="AD44:AD45" si="60">(AA44-AB44+AC44)*18%</f>
        <v>25824.207600000002</v>
      </c>
      <c r="AE44" s="281">
        <f t="shared" ref="AE44:AE45" si="61">AA44-AB44+AC44+AD44</f>
        <v>169292.0276</v>
      </c>
      <c r="AF44" s="8"/>
      <c r="AG44" s="8"/>
      <c r="AH44" s="8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</row>
    <row r="45" spans="1:72" x14ac:dyDescent="0.25">
      <c r="A45" s="125" t="s">
        <v>44</v>
      </c>
      <c r="B45" s="283">
        <v>145940</v>
      </c>
      <c r="C45" s="55">
        <v>1000</v>
      </c>
      <c r="D45" s="169">
        <v>1711.8</v>
      </c>
      <c r="E45" s="261">
        <f t="shared" si="0"/>
        <v>26397.323999999997</v>
      </c>
      <c r="F45" s="111">
        <f t="shared" si="1"/>
        <v>173049.12399999998</v>
      </c>
      <c r="G45" s="291">
        <v>145830</v>
      </c>
      <c r="H45" s="55">
        <v>1000</v>
      </c>
      <c r="I45" s="169">
        <v>3281.68</v>
      </c>
      <c r="J45" s="6">
        <f t="shared" si="2"/>
        <v>26660.102399999996</v>
      </c>
      <c r="K45" s="111">
        <f t="shared" si="3"/>
        <v>174771.7824</v>
      </c>
      <c r="L45" s="291">
        <v>143050</v>
      </c>
      <c r="M45" s="55">
        <v>1000</v>
      </c>
      <c r="N45" s="169">
        <v>5215.3599999999997</v>
      </c>
      <c r="O45" s="6">
        <f t="shared" si="4"/>
        <v>26507.764799999997</v>
      </c>
      <c r="P45" s="111">
        <f t="shared" si="5"/>
        <v>173773.12479999999</v>
      </c>
      <c r="Q45" s="291">
        <v>145450</v>
      </c>
      <c r="R45" s="55">
        <v>1000</v>
      </c>
      <c r="S45" s="169">
        <v>2073.6</v>
      </c>
      <c r="T45" s="6">
        <f t="shared" si="22"/>
        <v>26374.248</v>
      </c>
      <c r="U45" s="111">
        <f t="shared" si="23"/>
        <v>172897.848</v>
      </c>
      <c r="V45" s="291">
        <v>145980</v>
      </c>
      <c r="W45" s="55">
        <v>1000</v>
      </c>
      <c r="X45" s="169">
        <v>1925.8400000000001</v>
      </c>
      <c r="Y45" s="6">
        <f t="shared" si="58"/>
        <v>26443.051199999998</v>
      </c>
      <c r="Z45" s="111">
        <f t="shared" si="59"/>
        <v>173348.89119999998</v>
      </c>
      <c r="AA45" s="291">
        <v>145840</v>
      </c>
      <c r="AB45" s="55">
        <v>1000</v>
      </c>
      <c r="AC45" s="169">
        <v>2627.8199999999997</v>
      </c>
      <c r="AD45" s="6">
        <f t="shared" si="60"/>
        <v>26544.207600000002</v>
      </c>
      <c r="AE45" s="111">
        <f t="shared" si="61"/>
        <v>174012.0276</v>
      </c>
      <c r="AF45" s="8"/>
      <c r="AG45" s="8"/>
      <c r="AH45" s="8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</row>
    <row r="46" spans="1:72" ht="15.75" thickBot="1" x14ac:dyDescent="0.3">
      <c r="A46" s="136" t="s">
        <v>45</v>
      </c>
      <c r="B46" s="41"/>
      <c r="C46" s="56"/>
      <c r="D46" s="163"/>
      <c r="E46" s="66"/>
      <c r="F46" s="110"/>
      <c r="G46" s="41"/>
      <c r="H46" s="56"/>
      <c r="I46" s="171"/>
      <c r="J46" s="2"/>
      <c r="K46" s="110"/>
      <c r="L46" s="41"/>
      <c r="M46" s="56"/>
      <c r="N46" s="163"/>
      <c r="O46" s="2"/>
      <c r="P46" s="110"/>
      <c r="Q46" s="41"/>
      <c r="R46" s="56"/>
      <c r="S46" s="165"/>
      <c r="T46" s="2"/>
      <c r="U46" s="110"/>
      <c r="V46" s="41"/>
      <c r="W46" s="56"/>
      <c r="X46" s="165"/>
      <c r="Y46" s="2"/>
      <c r="Z46" s="110"/>
      <c r="AA46" s="41"/>
      <c r="AB46" s="56"/>
      <c r="AC46" s="165"/>
      <c r="AD46" s="2"/>
      <c r="AE46" s="110"/>
      <c r="AF46" s="8"/>
      <c r="AG46" s="8"/>
      <c r="AH46" s="8"/>
    </row>
    <row r="47" spans="1:72" x14ac:dyDescent="0.25">
      <c r="A47" s="141" t="s">
        <v>46</v>
      </c>
      <c r="B47" s="368">
        <v>135490</v>
      </c>
      <c r="C47" s="53">
        <v>1000</v>
      </c>
      <c r="D47" s="170">
        <v>1711.8</v>
      </c>
      <c r="E47" s="157">
        <f>(B47-C47+D47)*18%</f>
        <v>24516.323999999997</v>
      </c>
      <c r="F47" s="281">
        <f>B47-C47+D47+E47</f>
        <v>160718.12399999998</v>
      </c>
      <c r="G47" s="369">
        <v>133990</v>
      </c>
      <c r="H47" s="53">
        <v>1000</v>
      </c>
      <c r="I47" s="170">
        <v>3281.68</v>
      </c>
      <c r="J47" s="39">
        <f>(G47-H47+I47)*18%</f>
        <v>24528.902399999999</v>
      </c>
      <c r="K47" s="281">
        <f>G47-H47+I47+J47</f>
        <v>160800.58239999998</v>
      </c>
      <c r="L47" s="369">
        <v>132760</v>
      </c>
      <c r="M47" s="53">
        <v>1000</v>
      </c>
      <c r="N47" s="170">
        <v>5215.3599999999997</v>
      </c>
      <c r="O47" s="39">
        <f t="shared" ref="O47" si="62">(L47-M47+N47)*18%</f>
        <v>24655.564799999996</v>
      </c>
      <c r="P47" s="281">
        <f t="shared" ref="P47" si="63">L47-M47+N47+O47</f>
        <v>161630.92479999998</v>
      </c>
      <c r="Q47" s="369">
        <v>134850</v>
      </c>
      <c r="R47" s="53">
        <v>1000</v>
      </c>
      <c r="S47" s="170">
        <v>2073.6</v>
      </c>
      <c r="T47" s="39">
        <f t="shared" ref="T47" si="64">(Q47-R47+S47)*18%</f>
        <v>24466.248</v>
      </c>
      <c r="U47" s="281">
        <f t="shared" ref="U47" si="65">Q47-R47+S47+T47</f>
        <v>160389.848</v>
      </c>
      <c r="V47" s="369">
        <v>134680</v>
      </c>
      <c r="W47" s="53">
        <v>1000</v>
      </c>
      <c r="X47" s="170">
        <v>1925.8400000000001</v>
      </c>
      <c r="Y47" s="39">
        <f t="shared" ref="Y47" si="66">(V47-W47+X47)*18%</f>
        <v>24409.051199999998</v>
      </c>
      <c r="Z47" s="281">
        <f t="shared" ref="Z47" si="67">V47-W47+X47+Y47</f>
        <v>160014.89119999998</v>
      </c>
      <c r="AA47" s="369">
        <v>134900</v>
      </c>
      <c r="AB47" s="53">
        <v>1000</v>
      </c>
      <c r="AC47" s="170">
        <v>2627.8199999999997</v>
      </c>
      <c r="AD47" s="39">
        <f t="shared" ref="AD47" si="68">(AA47-AB47+AC47)*18%</f>
        <v>24575.007600000001</v>
      </c>
      <c r="AE47" s="281">
        <f t="shared" ref="AE47" si="69">AA47-AB47+AC47+AD47</f>
        <v>161102.82760000002</v>
      </c>
      <c r="AF47" s="8"/>
      <c r="AG47" s="8"/>
      <c r="AH47" s="8"/>
    </row>
    <row r="48" spans="1:72" ht="15.75" thickBot="1" x14ac:dyDescent="0.3">
      <c r="A48" s="132" t="s">
        <v>78</v>
      </c>
      <c r="B48" s="41"/>
      <c r="C48" s="1"/>
      <c r="D48" s="163"/>
      <c r="E48" s="156"/>
      <c r="F48" s="110"/>
      <c r="G48" s="41"/>
      <c r="H48" s="1"/>
      <c r="I48" s="171"/>
      <c r="J48" s="2"/>
      <c r="K48" s="110"/>
      <c r="L48" s="41"/>
      <c r="M48" s="1"/>
      <c r="N48" s="163"/>
      <c r="O48" s="2"/>
      <c r="P48" s="110"/>
      <c r="Q48" s="41"/>
      <c r="R48" s="1"/>
      <c r="S48" s="165"/>
      <c r="T48" s="2"/>
      <c r="U48" s="110"/>
      <c r="V48" s="41"/>
      <c r="W48" s="1"/>
      <c r="X48" s="165"/>
      <c r="Y48" s="2"/>
      <c r="Z48" s="110"/>
      <c r="AA48" s="41"/>
      <c r="AB48" s="1"/>
      <c r="AC48" s="165"/>
      <c r="AD48" s="2"/>
      <c r="AE48" s="110"/>
      <c r="AF48" s="8"/>
      <c r="AG48" s="8"/>
      <c r="AH48" s="8"/>
    </row>
    <row r="49" spans="1:54" x14ac:dyDescent="0.25">
      <c r="A49" s="128" t="s">
        <v>47</v>
      </c>
      <c r="B49" s="283">
        <v>148590</v>
      </c>
      <c r="C49" s="53">
        <v>1000</v>
      </c>
      <c r="D49" s="169">
        <v>1711.8</v>
      </c>
      <c r="E49" s="157">
        <f t="shared" si="0"/>
        <v>26874.323999999997</v>
      </c>
      <c r="F49" s="281">
        <f t="shared" si="1"/>
        <v>176176.12399999998</v>
      </c>
      <c r="G49" s="367">
        <v>147630</v>
      </c>
      <c r="H49" s="53">
        <v>1000</v>
      </c>
      <c r="I49" s="169">
        <v>3281.68</v>
      </c>
      <c r="J49" s="39">
        <f t="shared" si="2"/>
        <v>26984.102399999996</v>
      </c>
      <c r="K49" s="281">
        <f t="shared" si="3"/>
        <v>176895.7824</v>
      </c>
      <c r="L49" s="367">
        <v>145600</v>
      </c>
      <c r="M49" s="362">
        <v>1000</v>
      </c>
      <c r="N49" s="169">
        <v>5215.3599999999997</v>
      </c>
      <c r="O49" s="363">
        <f t="shared" si="4"/>
        <v>26966.764799999997</v>
      </c>
      <c r="P49" s="111">
        <f t="shared" si="5"/>
        <v>176782.12479999999</v>
      </c>
      <c r="Q49" s="367">
        <v>148350</v>
      </c>
      <c r="R49" s="362">
        <v>1000</v>
      </c>
      <c r="S49" s="169">
        <v>2073.6</v>
      </c>
      <c r="T49" s="363">
        <f>(Q49-R49+S49)*18%</f>
        <v>26896.248</v>
      </c>
      <c r="U49" s="111">
        <f>Q49-R49+S49+T49</f>
        <v>176319.848</v>
      </c>
      <c r="V49" s="367">
        <v>148130</v>
      </c>
      <c r="W49" s="53">
        <v>1000</v>
      </c>
      <c r="X49" s="169">
        <v>1925.8400000000001</v>
      </c>
      <c r="Y49" s="39">
        <f>(V49-W49+X49)*18%</f>
        <v>26830.051199999998</v>
      </c>
      <c r="Z49" s="281">
        <f>V49-W49+X49+Y49</f>
        <v>175885.89119999998</v>
      </c>
      <c r="AA49" s="367">
        <v>148390</v>
      </c>
      <c r="AB49" s="53">
        <v>1000</v>
      </c>
      <c r="AC49" s="169">
        <v>2627.8199999999997</v>
      </c>
      <c r="AD49" s="39">
        <f>(AA49-AB49+AC49)*18%</f>
        <v>27003.207600000002</v>
      </c>
      <c r="AE49" s="281">
        <f>AA49-AB49+AC49+AD49</f>
        <v>177021.0276</v>
      </c>
      <c r="AF49" s="8"/>
      <c r="AG49" s="8"/>
      <c r="AH49" s="8"/>
    </row>
    <row r="50" spans="1:54" ht="15.75" thickBot="1" x14ac:dyDescent="0.3">
      <c r="A50" s="126" t="s">
        <v>48</v>
      </c>
      <c r="B50" s="41"/>
      <c r="C50" s="1"/>
      <c r="D50" s="163"/>
      <c r="E50" s="66"/>
      <c r="F50" s="110"/>
      <c r="G50" s="41"/>
      <c r="H50" s="1"/>
      <c r="I50" s="171"/>
      <c r="J50" s="2"/>
      <c r="K50" s="110"/>
      <c r="L50" s="41"/>
      <c r="M50" s="1"/>
      <c r="N50" s="163"/>
      <c r="O50" s="2"/>
      <c r="P50" s="110"/>
      <c r="Q50" s="41"/>
      <c r="R50" s="1"/>
      <c r="S50" s="165"/>
      <c r="T50" s="2"/>
      <c r="U50" s="110"/>
      <c r="V50" s="41"/>
      <c r="W50" s="1"/>
      <c r="X50" s="165"/>
      <c r="Y50" s="2"/>
      <c r="Z50" s="110"/>
      <c r="AA50" s="41"/>
      <c r="AB50" s="1"/>
      <c r="AC50" s="165"/>
      <c r="AD50" s="2"/>
      <c r="AE50" s="110"/>
      <c r="AF50" s="8"/>
      <c r="AG50" s="8"/>
      <c r="AH50" s="8"/>
    </row>
    <row r="51" spans="1:54" x14ac:dyDescent="0.25">
      <c r="A51" s="127" t="s">
        <v>49</v>
      </c>
      <c r="B51" s="79"/>
      <c r="C51" s="53"/>
      <c r="D51" s="166"/>
      <c r="E51" s="53"/>
      <c r="F51" s="281"/>
      <c r="G51" s="79"/>
      <c r="H51" s="53"/>
      <c r="I51" s="170"/>
      <c r="J51" s="39"/>
      <c r="K51" s="281"/>
      <c r="L51" s="79"/>
      <c r="M51" s="53"/>
      <c r="N51" s="166"/>
      <c r="O51" s="39"/>
      <c r="P51" s="281"/>
      <c r="Q51" s="79"/>
      <c r="R51" s="53"/>
      <c r="S51" s="167"/>
      <c r="T51" s="39"/>
      <c r="U51" s="281"/>
      <c r="V51" s="79"/>
      <c r="W51" s="53"/>
      <c r="X51" s="167"/>
      <c r="Y51" s="39"/>
      <c r="Z51" s="281"/>
      <c r="AA51" s="79"/>
      <c r="AB51" s="53"/>
      <c r="AC51" s="167"/>
      <c r="AD51" s="39"/>
      <c r="AE51" s="281"/>
      <c r="AF51" s="8"/>
      <c r="AG51" s="8"/>
      <c r="AH51" s="8"/>
    </row>
    <row r="52" spans="1:54" x14ac:dyDescent="0.25">
      <c r="A52" s="131" t="s">
        <v>50</v>
      </c>
      <c r="B52" s="358">
        <v>135240</v>
      </c>
      <c r="C52" s="362">
        <v>1000</v>
      </c>
      <c r="D52" s="169">
        <v>1711.8</v>
      </c>
      <c r="E52" s="363">
        <f t="shared" si="0"/>
        <v>24471.323999999997</v>
      </c>
      <c r="F52" s="111">
        <f t="shared" si="1"/>
        <v>160423.12399999998</v>
      </c>
      <c r="G52" s="359">
        <v>134340</v>
      </c>
      <c r="H52" s="362">
        <v>1000</v>
      </c>
      <c r="I52" s="169">
        <v>3281.68</v>
      </c>
      <c r="J52" s="363">
        <f t="shared" si="2"/>
        <v>24591.902399999999</v>
      </c>
      <c r="K52" s="111">
        <f t="shared" si="3"/>
        <v>161213.58239999998</v>
      </c>
      <c r="L52" s="359">
        <v>132760</v>
      </c>
      <c r="M52" s="362">
        <v>1000</v>
      </c>
      <c r="N52" s="169">
        <v>5215.3599999999997</v>
      </c>
      <c r="O52" s="363">
        <f t="shared" si="4"/>
        <v>24655.564799999996</v>
      </c>
      <c r="P52" s="111">
        <f t="shared" si="5"/>
        <v>161630.92479999998</v>
      </c>
      <c r="Q52" s="359">
        <v>134900</v>
      </c>
      <c r="R52" s="362">
        <v>1000</v>
      </c>
      <c r="S52" s="169">
        <v>2073.6</v>
      </c>
      <c r="T52" s="363">
        <f t="shared" si="22"/>
        <v>24475.248</v>
      </c>
      <c r="U52" s="111">
        <f t="shared" si="23"/>
        <v>160448.848</v>
      </c>
      <c r="V52" s="359">
        <v>134430</v>
      </c>
      <c r="W52" s="362">
        <v>1000</v>
      </c>
      <c r="X52" s="169">
        <v>1925.8400000000001</v>
      </c>
      <c r="Y52" s="363">
        <f t="shared" ref="Y52" si="70">(V52-W52+X52)*18%</f>
        <v>24364.051199999998</v>
      </c>
      <c r="Z52" s="111">
        <f t="shared" ref="Z52" si="71">V52-W52+X52+Y52</f>
        <v>159719.89119999998</v>
      </c>
      <c r="AA52" s="359">
        <v>134650</v>
      </c>
      <c r="AB52" s="362">
        <v>1000</v>
      </c>
      <c r="AC52" s="169">
        <v>2627.8199999999997</v>
      </c>
      <c r="AD52" s="363">
        <f t="shared" ref="AD52" si="72">(AA52-AB52+AC52)*18%</f>
        <v>24530.007600000001</v>
      </c>
      <c r="AE52" s="111">
        <f t="shared" ref="AE52" si="73">AA52-AB52+AC52+AD52</f>
        <v>160807.82760000002</v>
      </c>
      <c r="AF52" s="8"/>
      <c r="AG52" s="8"/>
      <c r="AH52" s="8"/>
    </row>
    <row r="53" spans="1:54" x14ac:dyDescent="0.25">
      <c r="A53" s="131" t="s">
        <v>51</v>
      </c>
      <c r="B53" s="78"/>
      <c r="C53" s="362"/>
      <c r="D53" s="364"/>
      <c r="E53" s="363"/>
      <c r="F53" s="111"/>
      <c r="G53" s="78"/>
      <c r="H53" s="362"/>
      <c r="I53" s="169"/>
      <c r="J53" s="363"/>
      <c r="K53" s="111"/>
      <c r="L53" s="78"/>
      <c r="M53" s="362"/>
      <c r="N53" s="364"/>
      <c r="O53" s="363"/>
      <c r="P53" s="111"/>
      <c r="Q53" s="78"/>
      <c r="R53" s="362"/>
      <c r="S53" s="366"/>
      <c r="T53" s="363"/>
      <c r="U53" s="111"/>
      <c r="V53" s="78"/>
      <c r="W53" s="362"/>
      <c r="X53" s="366"/>
      <c r="Y53" s="363"/>
      <c r="Z53" s="111"/>
      <c r="AA53" s="78"/>
      <c r="AB53" s="362"/>
      <c r="AC53" s="366"/>
      <c r="AD53" s="363"/>
      <c r="AE53" s="111"/>
      <c r="AF53" s="8"/>
      <c r="AG53" s="8"/>
      <c r="AH53" s="8"/>
    </row>
    <row r="54" spans="1:54" ht="15.75" thickBot="1" x14ac:dyDescent="0.3">
      <c r="A54" s="132" t="s">
        <v>52</v>
      </c>
      <c r="B54" s="290">
        <v>134590</v>
      </c>
      <c r="C54" s="1">
        <v>1000</v>
      </c>
      <c r="D54" s="171">
        <v>1711.8</v>
      </c>
      <c r="E54" s="2">
        <f t="shared" si="0"/>
        <v>24354.323999999997</v>
      </c>
      <c r="F54" s="110">
        <f t="shared" si="1"/>
        <v>159656.12399999998</v>
      </c>
      <c r="G54" s="294">
        <v>134090</v>
      </c>
      <c r="H54" s="1">
        <v>1000</v>
      </c>
      <c r="I54" s="171">
        <v>3281.68</v>
      </c>
      <c r="J54" s="2">
        <f t="shared" si="2"/>
        <v>24546.902399999999</v>
      </c>
      <c r="K54" s="110">
        <f t="shared" si="3"/>
        <v>160918.58239999998</v>
      </c>
      <c r="L54" s="294">
        <v>131360</v>
      </c>
      <c r="M54" s="1">
        <v>1000</v>
      </c>
      <c r="N54" s="171">
        <v>5215.3599999999997</v>
      </c>
      <c r="O54" s="2">
        <f t="shared" si="4"/>
        <v>24403.564799999996</v>
      </c>
      <c r="P54" s="110">
        <f t="shared" si="5"/>
        <v>159978.92479999998</v>
      </c>
      <c r="Q54" s="294">
        <v>134500</v>
      </c>
      <c r="R54" s="1">
        <v>1000</v>
      </c>
      <c r="S54" s="171">
        <v>2073.6</v>
      </c>
      <c r="T54" s="2">
        <f>(Q54-R54+S54)*18%</f>
        <v>24403.248</v>
      </c>
      <c r="U54" s="110">
        <f>Q54-R54+S54+T54</f>
        <v>159976.848</v>
      </c>
      <c r="V54" s="294">
        <v>134430</v>
      </c>
      <c r="W54" s="1">
        <v>1000</v>
      </c>
      <c r="X54" s="171">
        <v>1925.8400000000001</v>
      </c>
      <c r="Y54" s="2">
        <f>(V54-W54+X54)*18%</f>
        <v>24364.051199999998</v>
      </c>
      <c r="Z54" s="110">
        <f>V54-W54+X54+Y54</f>
        <v>159719.89119999998</v>
      </c>
      <c r="AA54" s="294">
        <v>133800</v>
      </c>
      <c r="AB54" s="1">
        <v>1000</v>
      </c>
      <c r="AC54" s="171">
        <v>2627.8199999999997</v>
      </c>
      <c r="AD54" s="2">
        <f>(AA54-AB54+AC54)*18%</f>
        <v>24377.007600000001</v>
      </c>
      <c r="AE54" s="110">
        <f>AA54-AB54+AC54+AD54</f>
        <v>159804.82760000002</v>
      </c>
      <c r="AF54" s="8"/>
      <c r="AG54" s="8"/>
      <c r="AH54" s="8"/>
    </row>
    <row r="55" spans="1:54" x14ac:dyDescent="0.25">
      <c r="A55" s="127" t="s">
        <v>53</v>
      </c>
      <c r="B55" s="79"/>
      <c r="C55" s="53"/>
      <c r="D55" s="166"/>
      <c r="E55" s="157"/>
      <c r="F55" s="281"/>
      <c r="G55" s="79"/>
      <c r="H55" s="53"/>
      <c r="I55" s="170"/>
      <c r="J55" s="39"/>
      <c r="K55" s="281"/>
      <c r="L55" s="79"/>
      <c r="M55" s="53"/>
      <c r="N55" s="166"/>
      <c r="O55" s="39"/>
      <c r="P55" s="281"/>
      <c r="Q55" s="79"/>
      <c r="R55" s="53"/>
      <c r="S55" s="167"/>
      <c r="T55" s="39"/>
      <c r="U55" s="281"/>
      <c r="V55" s="79"/>
      <c r="W55" s="53"/>
      <c r="X55" s="167"/>
      <c r="Y55" s="39"/>
      <c r="Z55" s="281"/>
      <c r="AA55" s="79"/>
      <c r="AB55" s="53"/>
      <c r="AC55" s="167"/>
      <c r="AD55" s="39"/>
      <c r="AE55" s="281"/>
      <c r="AF55" s="8"/>
      <c r="AG55" s="8"/>
      <c r="AH55" s="8"/>
    </row>
    <row r="56" spans="1:54" x14ac:dyDescent="0.25">
      <c r="A56" s="125" t="s">
        <v>54</v>
      </c>
      <c r="B56" s="283">
        <v>145810</v>
      </c>
      <c r="C56" s="55">
        <v>1000</v>
      </c>
      <c r="D56" s="169">
        <v>1711.8</v>
      </c>
      <c r="E56" s="261">
        <f t="shared" si="0"/>
        <v>26373.923999999995</v>
      </c>
      <c r="F56" s="111">
        <f t="shared" si="1"/>
        <v>172895.72399999999</v>
      </c>
      <c r="G56" s="291">
        <v>144090</v>
      </c>
      <c r="H56" s="55">
        <v>1000</v>
      </c>
      <c r="I56" s="169">
        <v>3281.68</v>
      </c>
      <c r="J56" s="6">
        <f t="shared" si="2"/>
        <v>26346.902399999999</v>
      </c>
      <c r="K56" s="111">
        <f t="shared" si="3"/>
        <v>172718.58239999998</v>
      </c>
      <c r="L56" s="291">
        <v>141360</v>
      </c>
      <c r="M56" s="55">
        <v>1000</v>
      </c>
      <c r="N56" s="169">
        <v>5215.3599999999997</v>
      </c>
      <c r="O56" s="6">
        <f t="shared" si="4"/>
        <v>26203.564799999996</v>
      </c>
      <c r="P56" s="111">
        <f t="shared" si="5"/>
        <v>171778.92479999998</v>
      </c>
      <c r="Q56" s="291">
        <v>145620</v>
      </c>
      <c r="R56" s="55">
        <v>1000</v>
      </c>
      <c r="S56" s="169">
        <v>2073.6</v>
      </c>
      <c r="T56" s="6">
        <f t="shared" si="22"/>
        <v>26404.848000000002</v>
      </c>
      <c r="U56" s="111">
        <f t="shared" si="23"/>
        <v>173098.448</v>
      </c>
      <c r="V56" s="291">
        <v>146040</v>
      </c>
      <c r="W56" s="55">
        <v>1000</v>
      </c>
      <c r="X56" s="169">
        <v>1925.8400000000001</v>
      </c>
      <c r="Y56" s="6">
        <f t="shared" ref="Y56:Y57" si="74">(V56-W56+X56)*18%</f>
        <v>26453.851199999997</v>
      </c>
      <c r="Z56" s="111">
        <f t="shared" ref="Z56:Z57" si="75">V56-W56+X56+Y56</f>
        <v>173419.6912</v>
      </c>
      <c r="AA56" s="291">
        <v>143660</v>
      </c>
      <c r="AB56" s="55">
        <v>1000</v>
      </c>
      <c r="AC56" s="169">
        <v>2627.8199999999997</v>
      </c>
      <c r="AD56" s="6">
        <f t="shared" ref="AD56:AD57" si="76">(AA56-AB56+AC56)*18%</f>
        <v>26151.8076</v>
      </c>
      <c r="AE56" s="111">
        <f t="shared" ref="AE56:AE57" si="77">AA56-AB56+AC56+AD56</f>
        <v>171439.62760000001</v>
      </c>
      <c r="AF56" s="8"/>
      <c r="AG56" s="8"/>
      <c r="AH56" s="8"/>
    </row>
    <row r="57" spans="1:54" ht="15.75" thickBot="1" x14ac:dyDescent="0.3">
      <c r="A57" s="126" t="s">
        <v>55</v>
      </c>
      <c r="B57" s="290">
        <v>148170</v>
      </c>
      <c r="C57" s="1">
        <v>1000</v>
      </c>
      <c r="D57" s="171">
        <v>1711.8</v>
      </c>
      <c r="E57" s="156">
        <f t="shared" si="0"/>
        <v>26798.723999999998</v>
      </c>
      <c r="F57" s="110">
        <f t="shared" si="1"/>
        <v>175680.52399999998</v>
      </c>
      <c r="G57" s="294">
        <v>145950</v>
      </c>
      <c r="H57" s="1">
        <v>1000</v>
      </c>
      <c r="I57" s="171">
        <v>3281.68</v>
      </c>
      <c r="J57" s="2">
        <f t="shared" si="2"/>
        <v>26681.702399999998</v>
      </c>
      <c r="K57" s="110">
        <f t="shared" si="3"/>
        <v>174913.3824</v>
      </c>
      <c r="L57" s="294">
        <v>143220</v>
      </c>
      <c r="M57" s="1">
        <v>1000</v>
      </c>
      <c r="N57" s="171">
        <v>5215.3599999999997</v>
      </c>
      <c r="O57" s="2">
        <f t="shared" si="4"/>
        <v>26538.364799999996</v>
      </c>
      <c r="P57" s="110">
        <f t="shared" si="5"/>
        <v>173973.72479999997</v>
      </c>
      <c r="Q57" s="294">
        <v>147680</v>
      </c>
      <c r="R57" s="1">
        <v>1000</v>
      </c>
      <c r="S57" s="171">
        <v>2073.6</v>
      </c>
      <c r="T57" s="2">
        <f t="shared" si="22"/>
        <v>26775.648000000001</v>
      </c>
      <c r="U57" s="110">
        <f t="shared" si="23"/>
        <v>175529.24800000002</v>
      </c>
      <c r="V57" s="294">
        <v>148400</v>
      </c>
      <c r="W57" s="1">
        <v>1000</v>
      </c>
      <c r="X57" s="171">
        <v>1925.8400000000001</v>
      </c>
      <c r="Y57" s="2">
        <f t="shared" si="74"/>
        <v>26878.651199999997</v>
      </c>
      <c r="Z57" s="110">
        <f t="shared" si="75"/>
        <v>176204.49119999999</v>
      </c>
      <c r="AA57" s="294">
        <v>146020</v>
      </c>
      <c r="AB57" s="1">
        <v>1000</v>
      </c>
      <c r="AC57" s="171">
        <v>2627.8199999999997</v>
      </c>
      <c r="AD57" s="2">
        <f t="shared" si="76"/>
        <v>26576.607599999999</v>
      </c>
      <c r="AE57" s="110">
        <f t="shared" si="77"/>
        <v>174224.4276</v>
      </c>
      <c r="AF57" s="8"/>
      <c r="AG57" s="8"/>
      <c r="AH57" s="8"/>
    </row>
    <row r="58" spans="1:54" x14ac:dyDescent="0.25">
      <c r="A58" s="11"/>
      <c r="B58" s="22"/>
      <c r="C58" s="11"/>
      <c r="D58" s="11"/>
      <c r="E58" s="11"/>
      <c r="F58" s="11"/>
      <c r="G58" s="11"/>
      <c r="H58" s="11"/>
      <c r="I58" s="11"/>
      <c r="J58" s="11"/>
      <c r="K58" s="114"/>
      <c r="L58" s="11"/>
      <c r="M58" s="11"/>
      <c r="N58" s="11"/>
      <c r="O58" s="11"/>
      <c r="P58" s="11"/>
      <c r="Q58" s="11"/>
      <c r="R58" s="11"/>
      <c r="S58" s="11"/>
      <c r="T58" s="8"/>
      <c r="U58" s="8"/>
      <c r="V58" s="8"/>
      <c r="W58" s="12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23.25" x14ac:dyDescent="0.35">
      <c r="A59" s="13"/>
      <c r="B59" s="13"/>
      <c r="C59" s="13"/>
      <c r="D59" s="13"/>
      <c r="E59" s="11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8"/>
      <c r="U59" s="8"/>
      <c r="V59" s="8"/>
      <c r="W59" s="12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23.25" x14ac:dyDescent="0.35">
      <c r="A60" s="11"/>
      <c r="B60" s="13"/>
      <c r="C60" s="13"/>
      <c r="D60" s="13"/>
      <c r="E60" s="11"/>
      <c r="F60" s="13"/>
      <c r="G60" s="13"/>
      <c r="H60" s="13"/>
      <c r="I60" s="1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8"/>
      <c r="U60" s="8"/>
      <c r="V60" s="8"/>
      <c r="W60" s="12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x14ac:dyDescent="0.25">
      <c r="A61" s="11"/>
      <c r="B61" s="11"/>
      <c r="C61" s="11"/>
      <c r="D61" s="11"/>
      <c r="E61" s="11"/>
      <c r="F61" s="11"/>
      <c r="G61" s="11"/>
      <c r="H61" s="11"/>
      <c r="I61" s="11"/>
      <c r="K61" s="11"/>
      <c r="L61" s="11"/>
      <c r="M61" s="11"/>
      <c r="N61" s="11"/>
      <c r="O61" s="11"/>
      <c r="P61" s="11"/>
      <c r="Q61" s="11"/>
      <c r="R61" s="11"/>
      <c r="S61" s="11"/>
      <c r="T61" s="8"/>
      <c r="U61" s="8"/>
      <c r="V61" s="8"/>
      <c r="W61" s="12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8"/>
      <c r="U62" s="8"/>
      <c r="V62" s="8"/>
      <c r="W62" s="12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x14ac:dyDescent="0.25">
      <c r="A63" s="15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8"/>
      <c r="U63" s="8"/>
      <c r="V63" s="8"/>
      <c r="W63" s="12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x14ac:dyDescent="0.25">
      <c r="A64" s="16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8"/>
      <c r="U64" s="8"/>
      <c r="V64" s="8"/>
      <c r="W64" s="12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x14ac:dyDescent="0.25">
      <c r="A65" s="17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8"/>
      <c r="U65" s="8"/>
      <c r="V65" s="8"/>
      <c r="W65" s="12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x14ac:dyDescent="0.25">
      <c r="A66" s="9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8"/>
      <c r="U66" s="8"/>
      <c r="V66" s="8"/>
      <c r="W66" s="12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x14ac:dyDescent="0.25">
      <c r="A67" s="9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8"/>
      <c r="U67" s="8"/>
      <c r="V67" s="8"/>
      <c r="W67" s="12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x14ac:dyDescent="0.25">
      <c r="A68" s="9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8"/>
      <c r="U68" s="8"/>
      <c r="V68" s="8"/>
      <c r="W68" s="12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x14ac:dyDescent="0.25">
      <c r="A72" s="17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</row>
    <row r="74" spans="1:54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x14ac:dyDescent="0.25">
      <c r="A75" s="17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x14ac:dyDescent="0.25">
      <c r="A78" s="9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x14ac:dyDescent="0.25">
      <c r="A80" s="17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x14ac:dyDescent="0.25">
      <c r="A83" s="17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x14ac:dyDescent="0.25">
      <c r="A86" s="17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x14ac:dyDescent="0.25">
      <c r="A89" s="17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x14ac:dyDescent="0.25">
      <c r="A92" s="17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x14ac:dyDescent="0.25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x14ac:dyDescent="0.25">
      <c r="A94" s="17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x14ac:dyDescent="0.25">
      <c r="A95" s="9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x14ac:dyDescent="0.25">
      <c r="A96" s="17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x14ac:dyDescent="0.25">
      <c r="A97" s="9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x14ac:dyDescent="0.25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x14ac:dyDescent="0.25">
      <c r="A99" s="17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x14ac:dyDescent="0.25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x14ac:dyDescent="0.25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x14ac:dyDescent="0.25">
      <c r="A102" s="9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x14ac:dyDescent="0.25">
      <c r="A103" s="9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x14ac:dyDescent="0.25">
      <c r="A104" s="18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x14ac:dyDescent="0.25">
      <c r="A105" s="19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x14ac:dyDescent="0.25">
      <c r="A106" s="1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x14ac:dyDescent="0.25">
      <c r="A107" s="9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</row>
    <row r="108" spans="1:54" x14ac:dyDescent="0.25">
      <c r="A108" s="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x14ac:dyDescent="0.25">
      <c r="A109" s="17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x14ac:dyDescent="0.25">
      <c r="A110" s="1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x14ac:dyDescent="0.25">
      <c r="A111" s="1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x14ac:dyDescent="0.25">
      <c r="A112" s="17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x14ac:dyDescent="0.25">
      <c r="A113" s="9"/>
      <c r="B113" s="8"/>
      <c r="C113" s="8"/>
      <c r="D113" s="8"/>
      <c r="E113" s="11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x14ac:dyDescent="0.25">
      <c r="A114" s="9"/>
      <c r="B114" s="8"/>
      <c r="C114" s="8"/>
      <c r="D114" s="8"/>
      <c r="E114" s="11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x14ac:dyDescent="0.25">
      <c r="A115" s="8"/>
      <c r="B115" s="8"/>
      <c r="C115" s="8"/>
      <c r="D115" s="8"/>
      <c r="E115" s="11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x14ac:dyDescent="0.25">
      <c r="A116" s="8"/>
      <c r="B116" s="8"/>
      <c r="C116" s="8"/>
      <c r="D116" s="8"/>
      <c r="E116" s="11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x14ac:dyDescent="0.25">
      <c r="A117" s="8"/>
      <c r="B117" s="8"/>
      <c r="C117" s="8"/>
      <c r="D117" s="8"/>
      <c r="E117" s="11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x14ac:dyDescent="0.25">
      <c r="A118" s="8"/>
      <c r="B118" s="8"/>
      <c r="C118" s="8"/>
      <c r="D118" s="8"/>
      <c r="E118" s="11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x14ac:dyDescent="0.25">
      <c r="A119" s="8"/>
      <c r="B119" s="8"/>
      <c r="C119" s="8"/>
      <c r="D119" s="8"/>
      <c r="E119" s="11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x14ac:dyDescent="0.25">
      <c r="A120" s="8"/>
      <c r="B120" s="8"/>
      <c r="C120" s="8"/>
      <c r="D120" s="8"/>
      <c r="E120" s="11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x14ac:dyDescent="0.25">
      <c r="A121" s="8"/>
      <c r="B121" s="8"/>
      <c r="C121" s="8"/>
      <c r="D121" s="8"/>
      <c r="E121" s="11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x14ac:dyDescent="0.25">
      <c r="A122" s="8"/>
      <c r="B122" s="8"/>
      <c r="C122" s="8"/>
      <c r="D122" s="8"/>
      <c r="E122" s="11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x14ac:dyDescent="0.25">
      <c r="A123" s="8"/>
      <c r="B123" s="8"/>
      <c r="C123" s="8"/>
      <c r="D123" s="8"/>
      <c r="E123" s="11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x14ac:dyDescent="0.25">
      <c r="A124" s="8"/>
      <c r="B124" s="8"/>
      <c r="C124" s="8"/>
      <c r="D124" s="8"/>
      <c r="E124" s="11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x14ac:dyDescent="0.25">
      <c r="A125" s="8"/>
      <c r="B125" s="8"/>
      <c r="C125" s="8"/>
      <c r="D125" s="8"/>
      <c r="E125" s="11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x14ac:dyDescent="0.25">
      <c r="A126" s="8"/>
      <c r="B126" s="8"/>
      <c r="C126" s="8"/>
      <c r="D126" s="8"/>
      <c r="E126" s="11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x14ac:dyDescent="0.25">
      <c r="A127" s="8"/>
      <c r="B127" s="8"/>
      <c r="C127" s="8"/>
      <c r="D127" s="8"/>
      <c r="E127" s="11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x14ac:dyDescent="0.25">
      <c r="A128" s="8"/>
      <c r="B128" s="8"/>
      <c r="C128" s="8"/>
      <c r="D128" s="8"/>
      <c r="E128" s="11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x14ac:dyDescent="0.25">
      <c r="A129" s="8"/>
      <c r="B129" s="8"/>
      <c r="C129" s="8"/>
      <c r="D129" s="8"/>
      <c r="E129" s="11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x14ac:dyDescent="0.25">
      <c r="A130" s="8"/>
      <c r="B130" s="8"/>
      <c r="C130" s="8"/>
      <c r="D130" s="8"/>
      <c r="E130" s="11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x14ac:dyDescent="0.25">
      <c r="A131" s="8"/>
      <c r="B131" s="8"/>
      <c r="C131" s="8"/>
      <c r="D131" s="8"/>
      <c r="E131" s="11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x14ac:dyDescent="0.25">
      <c r="A132" s="8"/>
      <c r="B132" s="8"/>
      <c r="C132" s="8"/>
      <c r="D132" s="8"/>
      <c r="E132" s="11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x14ac:dyDescent="0.25">
      <c r="A133" s="8"/>
      <c r="B133" s="8"/>
      <c r="C133" s="8"/>
      <c r="D133" s="8"/>
      <c r="E133" s="11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x14ac:dyDescent="0.25">
      <c r="A134" s="8"/>
      <c r="B134" s="8"/>
      <c r="C134" s="8"/>
      <c r="D134" s="8"/>
      <c r="E134" s="11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x14ac:dyDescent="0.25">
      <c r="A135" s="8"/>
      <c r="B135" s="8"/>
      <c r="C135" s="8"/>
      <c r="D135" s="8"/>
      <c r="E135" s="11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x14ac:dyDescent="0.25">
      <c r="A136" s="8"/>
      <c r="B136" s="8"/>
      <c r="C136" s="8"/>
      <c r="D136" s="8"/>
      <c r="E136" s="11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x14ac:dyDescent="0.25">
      <c r="A137" s="8"/>
      <c r="B137" s="8"/>
      <c r="C137" s="8"/>
      <c r="D137" s="8"/>
      <c r="E137" s="11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</row>
    <row r="138" spans="1:54" x14ac:dyDescent="0.25">
      <c r="A138" s="8"/>
      <c r="B138" s="8"/>
      <c r="C138" s="8"/>
      <c r="D138" s="8"/>
      <c r="E138" s="11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</row>
    <row r="139" spans="1:54" x14ac:dyDescent="0.25">
      <c r="A139" s="8"/>
      <c r="B139" s="8"/>
      <c r="C139" s="8"/>
      <c r="D139" s="8"/>
      <c r="E139" s="11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</row>
    <row r="140" spans="1:54" x14ac:dyDescent="0.25">
      <c r="A140" s="8"/>
      <c r="B140" s="8"/>
      <c r="C140" s="8"/>
      <c r="D140" s="8"/>
      <c r="E140" s="11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</row>
    <row r="141" spans="1:54" x14ac:dyDescent="0.25">
      <c r="A141" s="8"/>
      <c r="B141" s="8"/>
      <c r="C141" s="8"/>
      <c r="D141" s="8"/>
      <c r="E141" s="11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</row>
    <row r="142" spans="1:54" x14ac:dyDescent="0.25">
      <c r="A142" s="8"/>
      <c r="B142" s="8"/>
      <c r="C142" s="8"/>
      <c r="D142" s="8"/>
      <c r="E142" s="11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</row>
    <row r="143" spans="1:54" x14ac:dyDescent="0.25">
      <c r="A143" s="8"/>
      <c r="B143" s="8"/>
      <c r="C143" s="8"/>
      <c r="D143" s="8"/>
      <c r="E143" s="11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</row>
    <row r="144" spans="1:54" x14ac:dyDescent="0.25">
      <c r="A144" s="8"/>
      <c r="B144" s="8"/>
      <c r="C144" s="8"/>
      <c r="D144" s="8"/>
      <c r="E144" s="11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</row>
    <row r="145" spans="1:54" x14ac:dyDescent="0.25">
      <c r="A145" s="8"/>
      <c r="B145" s="8"/>
      <c r="C145" s="8"/>
      <c r="D145" s="8"/>
      <c r="E145" s="11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</row>
    <row r="146" spans="1:54" x14ac:dyDescent="0.25">
      <c r="A146" s="8"/>
      <c r="B146" s="8"/>
      <c r="C146" s="8"/>
      <c r="D146" s="8"/>
      <c r="E146" s="11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</row>
    <row r="147" spans="1:54" x14ac:dyDescent="0.25">
      <c r="A147" s="8"/>
      <c r="B147" s="8"/>
      <c r="C147" s="8"/>
      <c r="D147" s="8"/>
      <c r="E147" s="11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</row>
    <row r="148" spans="1:54" x14ac:dyDescent="0.25">
      <c r="A148" s="8"/>
      <c r="B148" s="8"/>
      <c r="C148" s="8"/>
      <c r="D148" s="8"/>
      <c r="E148" s="11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</row>
    <row r="149" spans="1:54" x14ac:dyDescent="0.25">
      <c r="A149" s="8"/>
      <c r="B149" s="8"/>
      <c r="C149" s="8"/>
      <c r="D149" s="8"/>
      <c r="E149" s="11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</row>
    <row r="150" spans="1:54" x14ac:dyDescent="0.25">
      <c r="A150" s="8"/>
      <c r="B150" s="8"/>
      <c r="C150" s="8"/>
      <c r="D150" s="8"/>
      <c r="E150" s="11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</row>
    <row r="151" spans="1:54" x14ac:dyDescent="0.25">
      <c r="A151" s="8"/>
      <c r="B151" s="8"/>
      <c r="C151" s="8"/>
      <c r="D151" s="8"/>
      <c r="E151" s="11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</row>
    <row r="152" spans="1:54" x14ac:dyDescent="0.25">
      <c r="A152" s="8"/>
      <c r="B152" s="8"/>
      <c r="C152" s="8"/>
      <c r="D152" s="8"/>
      <c r="E152" s="11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</row>
    <row r="153" spans="1:54" x14ac:dyDescent="0.25">
      <c r="A153" s="8"/>
      <c r="B153" s="8"/>
      <c r="C153" s="8"/>
      <c r="D153" s="8"/>
      <c r="E153" s="11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</row>
    <row r="154" spans="1:54" x14ac:dyDescent="0.25">
      <c r="A154" s="8"/>
      <c r="B154" s="8"/>
      <c r="C154" s="8"/>
      <c r="D154" s="8"/>
      <c r="E154" s="11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</row>
    <row r="155" spans="1:54" x14ac:dyDescent="0.25">
      <c r="A155" s="8"/>
      <c r="B155" s="8"/>
      <c r="C155" s="8"/>
      <c r="D155" s="8"/>
      <c r="E155" s="11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</row>
    <row r="156" spans="1:54" x14ac:dyDescent="0.25">
      <c r="A156" s="8"/>
      <c r="B156" s="8"/>
      <c r="C156" s="8"/>
      <c r="D156" s="8"/>
      <c r="E156" s="11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</row>
    <row r="157" spans="1:54" x14ac:dyDescent="0.25">
      <c r="A157" s="8"/>
      <c r="B157" s="8"/>
      <c r="C157" s="8"/>
      <c r="D157" s="8"/>
      <c r="E157" s="11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</row>
    <row r="158" spans="1:54" x14ac:dyDescent="0.25">
      <c r="A158" s="8"/>
      <c r="B158" s="8"/>
      <c r="C158" s="8"/>
      <c r="D158" s="8"/>
      <c r="E158" s="11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</row>
    <row r="159" spans="1:54" x14ac:dyDescent="0.25">
      <c r="A159" s="8"/>
      <c r="B159" s="8"/>
      <c r="C159" s="8"/>
      <c r="D159" s="8"/>
      <c r="E159" s="11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</row>
    <row r="160" spans="1:54" x14ac:dyDescent="0.25">
      <c r="A160" s="8"/>
      <c r="B160" s="8"/>
      <c r="C160" s="8"/>
      <c r="D160" s="8"/>
      <c r="E160" s="11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</row>
    <row r="161" spans="1:54" x14ac:dyDescent="0.25">
      <c r="A161" s="8"/>
      <c r="B161" s="8"/>
      <c r="C161" s="8"/>
      <c r="D161" s="8"/>
      <c r="E161" s="11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</row>
    <row r="162" spans="1:54" x14ac:dyDescent="0.25">
      <c r="A162" s="8"/>
      <c r="B162" s="8"/>
      <c r="C162" s="8"/>
      <c r="D162" s="8"/>
      <c r="E162" s="11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</row>
    <row r="163" spans="1:54" x14ac:dyDescent="0.25">
      <c r="A163" s="8"/>
      <c r="B163" s="8"/>
      <c r="C163" s="8"/>
      <c r="D163" s="8"/>
      <c r="E163" s="11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</row>
    <row r="164" spans="1:54" x14ac:dyDescent="0.25">
      <c r="A164" s="8"/>
      <c r="B164" s="8"/>
      <c r="C164" s="8"/>
      <c r="D164" s="8"/>
      <c r="E164" s="11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</row>
    <row r="165" spans="1:54" x14ac:dyDescent="0.25">
      <c r="A165" s="8"/>
      <c r="B165" s="8"/>
      <c r="C165" s="8"/>
      <c r="D165" s="8"/>
      <c r="E165" s="11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</row>
    <row r="166" spans="1:54" x14ac:dyDescent="0.25">
      <c r="A166" s="8"/>
      <c r="B166" s="8"/>
      <c r="C166" s="8"/>
      <c r="D166" s="8"/>
      <c r="E166" s="11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</row>
    <row r="167" spans="1:54" x14ac:dyDescent="0.25">
      <c r="A167" s="8"/>
      <c r="B167" s="8"/>
      <c r="C167" s="8"/>
      <c r="D167" s="8"/>
      <c r="E167" s="11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</row>
    <row r="168" spans="1:54" x14ac:dyDescent="0.25">
      <c r="A168" s="8"/>
      <c r="B168" s="8"/>
      <c r="C168" s="8"/>
      <c r="D168" s="8"/>
      <c r="E168" s="11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</row>
    <row r="169" spans="1:54" x14ac:dyDescent="0.25">
      <c r="A169" s="8"/>
      <c r="B169" s="8"/>
      <c r="C169" s="8"/>
      <c r="D169" s="8"/>
      <c r="E169" s="11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</row>
    <row r="170" spans="1:54" x14ac:dyDescent="0.25">
      <c r="A170" s="8"/>
      <c r="B170" s="8"/>
      <c r="C170" s="8"/>
      <c r="D170" s="8"/>
      <c r="E170" s="11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</row>
    <row r="171" spans="1:54" x14ac:dyDescent="0.25">
      <c r="A171" s="8"/>
      <c r="B171" s="8"/>
      <c r="C171" s="8"/>
      <c r="D171" s="8"/>
      <c r="E171" s="11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</row>
    <row r="172" spans="1:54" x14ac:dyDescent="0.25">
      <c r="A172" s="8"/>
      <c r="B172" s="8"/>
      <c r="C172" s="8"/>
      <c r="D172" s="8"/>
      <c r="E172" s="11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</row>
    <row r="173" spans="1:54" x14ac:dyDescent="0.25">
      <c r="A173" s="8"/>
      <c r="B173" s="8"/>
      <c r="C173" s="8"/>
      <c r="D173" s="8"/>
      <c r="E173" s="11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</row>
    <row r="174" spans="1:54" x14ac:dyDescent="0.25">
      <c r="A174" s="8"/>
      <c r="B174" s="8"/>
      <c r="C174" s="8"/>
      <c r="D174" s="8"/>
      <c r="E174" s="11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</row>
    <row r="175" spans="1:54" x14ac:dyDescent="0.25">
      <c r="A175" s="8"/>
      <c r="B175" s="8"/>
      <c r="C175" s="8"/>
      <c r="D175" s="8"/>
      <c r="E175" s="11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</row>
    <row r="176" spans="1:54" x14ac:dyDescent="0.25">
      <c r="A176" s="8"/>
      <c r="B176" s="8"/>
      <c r="C176" s="8"/>
      <c r="D176" s="8"/>
      <c r="E176" s="11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</row>
    <row r="177" spans="1:54" x14ac:dyDescent="0.25">
      <c r="A177" s="8"/>
      <c r="B177" s="8"/>
      <c r="C177" s="8"/>
      <c r="D177" s="8"/>
      <c r="E177" s="11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</row>
    <row r="178" spans="1:54" x14ac:dyDescent="0.25">
      <c r="A178" s="8"/>
      <c r="B178" s="8"/>
      <c r="C178" s="8"/>
      <c r="D178" s="8"/>
      <c r="E178" s="11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</row>
    <row r="179" spans="1:54" x14ac:dyDescent="0.25">
      <c r="A179" s="8"/>
      <c r="B179" s="8"/>
      <c r="C179" s="8"/>
      <c r="D179" s="8"/>
      <c r="E179" s="11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</row>
    <row r="180" spans="1:54" x14ac:dyDescent="0.25">
      <c r="A180" s="8"/>
      <c r="B180" s="8"/>
      <c r="C180" s="8"/>
      <c r="D180" s="8"/>
      <c r="E180" s="11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</row>
    <row r="181" spans="1:54" x14ac:dyDescent="0.25">
      <c r="A181" s="8"/>
      <c r="B181" s="8"/>
      <c r="C181" s="8"/>
      <c r="D181" s="8"/>
      <c r="E181" s="11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</row>
    <row r="182" spans="1:54" x14ac:dyDescent="0.25">
      <c r="A182" s="8"/>
      <c r="B182" s="8"/>
      <c r="C182" s="8"/>
      <c r="D182" s="8"/>
      <c r="E182" s="11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</row>
    <row r="183" spans="1:54" x14ac:dyDescent="0.25">
      <c r="A183" s="8"/>
      <c r="B183" s="8"/>
      <c r="C183" s="8"/>
      <c r="D183" s="8"/>
      <c r="E183" s="11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</row>
    <row r="184" spans="1:54" x14ac:dyDescent="0.25">
      <c r="A184" s="8"/>
      <c r="B184" s="8"/>
      <c r="C184" s="8"/>
      <c r="D184" s="8"/>
      <c r="E184" s="11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</row>
    <row r="185" spans="1:54" x14ac:dyDescent="0.25">
      <c r="A185" s="8"/>
      <c r="B185" s="8"/>
      <c r="C185" s="8"/>
      <c r="D185" s="8"/>
      <c r="E185" s="11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</row>
    <row r="186" spans="1:54" x14ac:dyDescent="0.25">
      <c r="A186" s="8"/>
      <c r="B186" s="8"/>
      <c r="C186" s="8"/>
      <c r="D186" s="8"/>
      <c r="E186" s="11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</row>
    <row r="187" spans="1:54" x14ac:dyDescent="0.25">
      <c r="A187" s="8"/>
      <c r="B187" s="8"/>
      <c r="C187" s="8"/>
      <c r="D187" s="8"/>
      <c r="E187" s="11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</row>
    <row r="188" spans="1:54" x14ac:dyDescent="0.25">
      <c r="A188" s="8"/>
      <c r="B188" s="8"/>
      <c r="C188" s="8"/>
      <c r="D188" s="8"/>
      <c r="E188" s="11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</row>
    <row r="189" spans="1:54" x14ac:dyDescent="0.25">
      <c r="A189" s="8"/>
      <c r="B189" s="8"/>
      <c r="C189" s="8"/>
      <c r="D189" s="8"/>
      <c r="E189" s="11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</row>
    <row r="190" spans="1:54" x14ac:dyDescent="0.25">
      <c r="A190" s="8"/>
      <c r="B190" s="8"/>
      <c r="C190" s="8"/>
      <c r="D190" s="8"/>
      <c r="E190" s="11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</row>
    <row r="191" spans="1:54" x14ac:dyDescent="0.25">
      <c r="A191" s="8"/>
      <c r="B191" s="8"/>
      <c r="C191" s="8"/>
      <c r="D191" s="8"/>
      <c r="E191" s="11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</row>
    <row r="192" spans="1:54" x14ac:dyDescent="0.25">
      <c r="A192" s="8"/>
      <c r="B192" s="8"/>
      <c r="C192" s="8"/>
      <c r="D192" s="8"/>
      <c r="E192" s="11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</row>
    <row r="193" spans="1:54" x14ac:dyDescent="0.25">
      <c r="A193" s="8"/>
      <c r="B193" s="8"/>
      <c r="C193" s="8"/>
      <c r="D193" s="8"/>
      <c r="E193" s="11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</row>
    <row r="194" spans="1:54" x14ac:dyDescent="0.25">
      <c r="A194" s="8"/>
      <c r="B194" s="8"/>
      <c r="C194" s="8"/>
      <c r="D194" s="8"/>
      <c r="E194" s="11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</row>
    <row r="195" spans="1:54" x14ac:dyDescent="0.25">
      <c r="A195" s="8"/>
      <c r="B195" s="8"/>
      <c r="C195" s="8"/>
      <c r="D195" s="8"/>
      <c r="E195" s="11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</row>
    <row r="196" spans="1:54" x14ac:dyDescent="0.25">
      <c r="A196" s="8"/>
      <c r="B196" s="8"/>
      <c r="C196" s="8"/>
      <c r="D196" s="8"/>
      <c r="E196" s="11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</row>
    <row r="197" spans="1:54" x14ac:dyDescent="0.25">
      <c r="A197" s="8"/>
      <c r="B197" s="8"/>
      <c r="C197" s="8"/>
      <c r="D197" s="8"/>
      <c r="E197" s="11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</row>
    <row r="198" spans="1:54" x14ac:dyDescent="0.25">
      <c r="A198" s="8"/>
      <c r="B198" s="8"/>
      <c r="C198" s="8"/>
      <c r="D198" s="8"/>
      <c r="E198" s="11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</row>
    <row r="199" spans="1:54" x14ac:dyDescent="0.25">
      <c r="A199" s="8"/>
      <c r="B199" s="8"/>
      <c r="C199" s="8"/>
      <c r="D199" s="8"/>
      <c r="E199" s="11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</row>
    <row r="200" spans="1:54" x14ac:dyDescent="0.25">
      <c r="A200" s="8"/>
      <c r="B200" s="8"/>
      <c r="C200" s="8"/>
      <c r="D200" s="8"/>
      <c r="E200" s="11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</row>
    <row r="201" spans="1:54" x14ac:dyDescent="0.25">
      <c r="A201" s="8"/>
      <c r="B201" s="8"/>
      <c r="C201" s="8"/>
      <c r="D201" s="8"/>
      <c r="E201" s="11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</row>
    <row r="202" spans="1:54" x14ac:dyDescent="0.25">
      <c r="A202" s="8"/>
      <c r="B202" s="8"/>
      <c r="C202" s="8"/>
      <c r="D202" s="8"/>
      <c r="E202" s="11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</row>
    <row r="203" spans="1:54" x14ac:dyDescent="0.25">
      <c r="A203" s="8"/>
      <c r="B203" s="8"/>
      <c r="C203" s="8"/>
      <c r="D203" s="8"/>
      <c r="E203" s="11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</row>
    <row r="204" spans="1:54" x14ac:dyDescent="0.25">
      <c r="A204" s="8"/>
      <c r="B204" s="8"/>
      <c r="C204" s="8"/>
      <c r="D204" s="8"/>
      <c r="E204" s="11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</row>
    <row r="205" spans="1:54" x14ac:dyDescent="0.25">
      <c r="A205" s="8"/>
      <c r="B205" s="8"/>
      <c r="C205" s="8"/>
      <c r="D205" s="8"/>
      <c r="E205" s="11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</row>
    <row r="206" spans="1:54" x14ac:dyDescent="0.25">
      <c r="A206" s="8"/>
      <c r="B206" s="8"/>
      <c r="C206" s="8"/>
      <c r="D206" s="8"/>
      <c r="E206" s="11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</row>
    <row r="207" spans="1:54" x14ac:dyDescent="0.25">
      <c r="A207" s="8"/>
      <c r="B207" s="8"/>
      <c r="C207" s="8"/>
      <c r="D207" s="8"/>
      <c r="E207" s="11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</row>
    <row r="208" spans="1:54" x14ac:dyDescent="0.25">
      <c r="A208" s="8"/>
      <c r="B208" s="8"/>
      <c r="C208" s="8"/>
      <c r="D208" s="8"/>
      <c r="E208" s="11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</row>
    <row r="209" spans="1:54" x14ac:dyDescent="0.25">
      <c r="A209" s="8"/>
      <c r="B209" s="8"/>
      <c r="C209" s="8"/>
      <c r="D209" s="8"/>
      <c r="E209" s="11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</row>
    <row r="210" spans="1:54" x14ac:dyDescent="0.25">
      <c r="A210" s="8"/>
      <c r="B210" s="8"/>
      <c r="C210" s="8"/>
      <c r="D210" s="8"/>
      <c r="E210" s="11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</row>
    <row r="211" spans="1:54" x14ac:dyDescent="0.25">
      <c r="A211" s="8"/>
      <c r="B211" s="8"/>
      <c r="C211" s="8"/>
      <c r="D211" s="8"/>
      <c r="E211" s="11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</row>
    <row r="212" spans="1:54" x14ac:dyDescent="0.25">
      <c r="A212" s="8"/>
      <c r="B212" s="8"/>
      <c r="C212" s="8"/>
      <c r="D212" s="8"/>
      <c r="E212" s="11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</row>
    <row r="213" spans="1:54" x14ac:dyDescent="0.25">
      <c r="A213" s="8"/>
      <c r="B213" s="8"/>
      <c r="C213" s="8"/>
      <c r="D213" s="8"/>
      <c r="E213" s="11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</row>
    <row r="214" spans="1:54" x14ac:dyDescent="0.25">
      <c r="A214" s="8"/>
      <c r="B214" s="8"/>
      <c r="C214" s="8"/>
      <c r="D214" s="8"/>
      <c r="E214" s="11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</row>
    <row r="215" spans="1:54" x14ac:dyDescent="0.25">
      <c r="A215" s="8"/>
      <c r="B215" s="8"/>
      <c r="C215" s="8"/>
      <c r="D215" s="8"/>
      <c r="E215" s="11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</row>
    <row r="216" spans="1:54" x14ac:dyDescent="0.25">
      <c r="A216" s="8"/>
      <c r="B216" s="8"/>
      <c r="C216" s="8"/>
      <c r="D216" s="8"/>
      <c r="E216" s="11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</row>
    <row r="217" spans="1:54" x14ac:dyDescent="0.25">
      <c r="A217" s="8"/>
      <c r="B217" s="8"/>
      <c r="C217" s="8"/>
      <c r="D217" s="8"/>
      <c r="E217" s="11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</row>
    <row r="218" spans="1:54" x14ac:dyDescent="0.25">
      <c r="A218" s="8"/>
      <c r="B218" s="8"/>
      <c r="C218" s="8"/>
      <c r="D218" s="8"/>
      <c r="E218" s="11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</row>
    <row r="219" spans="1:54" x14ac:dyDescent="0.25">
      <c r="A219" s="8"/>
      <c r="B219" s="8"/>
      <c r="C219" s="8"/>
      <c r="D219" s="8"/>
      <c r="E219" s="11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</row>
    <row r="220" spans="1:54" x14ac:dyDescent="0.25">
      <c r="A220" s="8"/>
      <c r="B220" s="8"/>
      <c r="C220" s="8"/>
      <c r="D220" s="8"/>
      <c r="E220" s="11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</row>
    <row r="221" spans="1:54" x14ac:dyDescent="0.25">
      <c r="A221" s="8"/>
      <c r="B221" s="8"/>
      <c r="C221" s="8"/>
      <c r="D221" s="8"/>
      <c r="E221" s="11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</row>
    <row r="222" spans="1:54" x14ac:dyDescent="0.25">
      <c r="A222" s="8"/>
      <c r="B222" s="8"/>
      <c r="C222" s="8"/>
      <c r="D222" s="8"/>
      <c r="E222" s="11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</row>
    <row r="223" spans="1:54" x14ac:dyDescent="0.25">
      <c r="A223" s="8"/>
      <c r="B223" s="8"/>
      <c r="C223" s="8"/>
      <c r="D223" s="8"/>
      <c r="E223" s="11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</row>
    <row r="224" spans="1:54" x14ac:dyDescent="0.25">
      <c r="A224" s="8"/>
      <c r="B224" s="8"/>
      <c r="C224" s="8"/>
      <c r="D224" s="8"/>
      <c r="E224" s="11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</row>
    <row r="225" spans="1:54" x14ac:dyDescent="0.25">
      <c r="A225" s="8"/>
      <c r="B225" s="8"/>
      <c r="C225" s="8"/>
      <c r="D225" s="8"/>
      <c r="E225" s="11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</row>
    <row r="226" spans="1:54" x14ac:dyDescent="0.25">
      <c r="A226" s="8"/>
      <c r="B226" s="8"/>
      <c r="C226" s="8"/>
      <c r="D226" s="8"/>
      <c r="E226" s="11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</row>
    <row r="227" spans="1:54" x14ac:dyDescent="0.25">
      <c r="A227" s="8"/>
      <c r="B227" s="8"/>
      <c r="C227" s="8"/>
      <c r="D227" s="8"/>
      <c r="E227" s="11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</row>
    <row r="228" spans="1:54" x14ac:dyDescent="0.25">
      <c r="A228" s="8"/>
      <c r="B228" s="8"/>
      <c r="C228" s="8"/>
      <c r="D228" s="8"/>
      <c r="E228" s="11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</row>
    <row r="229" spans="1:54" x14ac:dyDescent="0.25">
      <c r="A229" s="8"/>
      <c r="B229" s="8"/>
      <c r="C229" s="8"/>
      <c r="D229" s="8"/>
      <c r="E229" s="11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</row>
    <row r="230" spans="1:54" x14ac:dyDescent="0.25">
      <c r="A230" s="8"/>
      <c r="B230" s="8"/>
      <c r="C230" s="8"/>
      <c r="D230" s="8"/>
      <c r="E230" s="11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</row>
    <row r="231" spans="1:54" x14ac:dyDescent="0.25">
      <c r="A231" s="8"/>
      <c r="B231" s="8"/>
      <c r="C231" s="8"/>
      <c r="D231" s="8"/>
      <c r="E231" s="11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</row>
    <row r="232" spans="1:54" x14ac:dyDescent="0.25">
      <c r="A232" s="8"/>
      <c r="B232" s="8"/>
      <c r="C232" s="8"/>
      <c r="D232" s="8"/>
      <c r="E232" s="11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</row>
    <row r="233" spans="1:54" x14ac:dyDescent="0.25">
      <c r="A233" s="8"/>
      <c r="B233" s="8"/>
      <c r="C233" s="8"/>
      <c r="D233" s="8"/>
      <c r="E233" s="11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</row>
    <row r="234" spans="1:54" x14ac:dyDescent="0.25">
      <c r="A234" s="8"/>
      <c r="B234" s="8"/>
      <c r="C234" s="8"/>
      <c r="D234" s="8"/>
      <c r="E234" s="11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</row>
    <row r="235" spans="1:54" x14ac:dyDescent="0.25">
      <c r="A235" s="8"/>
      <c r="B235" s="8"/>
      <c r="C235" s="8"/>
      <c r="D235" s="8"/>
      <c r="E235" s="11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</row>
    <row r="236" spans="1:54" x14ac:dyDescent="0.25">
      <c r="A236" s="8"/>
      <c r="B236" s="8"/>
      <c r="C236" s="8"/>
      <c r="D236" s="8"/>
      <c r="E236" s="11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</row>
    <row r="237" spans="1:54" x14ac:dyDescent="0.25">
      <c r="A237" s="8"/>
      <c r="B237" s="8"/>
      <c r="C237" s="8"/>
      <c r="D237" s="8"/>
      <c r="E237" s="11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</row>
    <row r="238" spans="1:54" x14ac:dyDescent="0.25">
      <c r="A238" s="8"/>
      <c r="B238" s="8"/>
      <c r="C238" s="8"/>
      <c r="D238" s="8"/>
      <c r="E238" s="11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</row>
    <row r="239" spans="1:54" x14ac:dyDescent="0.25">
      <c r="A239" s="8"/>
      <c r="B239" s="8"/>
      <c r="C239" s="8"/>
      <c r="D239" s="8"/>
      <c r="E239" s="11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</row>
    <row r="240" spans="1:54" x14ac:dyDescent="0.25">
      <c r="A240" s="8"/>
      <c r="B240" s="8"/>
      <c r="C240" s="8"/>
      <c r="D240" s="8"/>
      <c r="E240" s="11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</row>
    <row r="241" spans="1:54" x14ac:dyDescent="0.25">
      <c r="A241" s="8"/>
      <c r="B241" s="8"/>
      <c r="C241" s="8"/>
      <c r="D241" s="8"/>
      <c r="E241" s="11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</row>
    <row r="242" spans="1:54" x14ac:dyDescent="0.25">
      <c r="A242" s="8"/>
      <c r="B242" s="8"/>
      <c r="C242" s="8"/>
      <c r="D242" s="8"/>
      <c r="E242" s="11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</row>
    <row r="243" spans="1:54" x14ac:dyDescent="0.25">
      <c r="A243" s="8"/>
      <c r="B243" s="8"/>
      <c r="C243" s="8"/>
      <c r="D243" s="8"/>
      <c r="E243" s="11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</row>
    <row r="244" spans="1:54" x14ac:dyDescent="0.25">
      <c r="A244" s="8"/>
      <c r="B244" s="8"/>
      <c r="C244" s="8"/>
      <c r="D244" s="8"/>
      <c r="E244" s="11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</row>
    <row r="245" spans="1:54" x14ac:dyDescent="0.25">
      <c r="A245" s="8"/>
      <c r="B245" s="8"/>
      <c r="C245" s="8"/>
      <c r="D245" s="8"/>
      <c r="E245" s="11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</row>
    <row r="246" spans="1:54" x14ac:dyDescent="0.25">
      <c r="A246" s="8"/>
      <c r="B246" s="8"/>
      <c r="C246" s="8"/>
      <c r="D246" s="8"/>
      <c r="E246" s="11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</row>
    <row r="247" spans="1:54" x14ac:dyDescent="0.25">
      <c r="A247" s="8"/>
      <c r="B247" s="8"/>
      <c r="C247" s="8"/>
      <c r="D247" s="8"/>
      <c r="E247" s="11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</row>
    <row r="248" spans="1:54" x14ac:dyDescent="0.25">
      <c r="A248" s="8"/>
      <c r="B248" s="8"/>
      <c r="C248" s="8"/>
      <c r="D248" s="8"/>
      <c r="E248" s="11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</row>
    <row r="249" spans="1:54" x14ac:dyDescent="0.25">
      <c r="A249" s="8"/>
      <c r="B249" s="8"/>
      <c r="C249" s="8"/>
      <c r="D249" s="8"/>
      <c r="E249" s="11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</row>
    <row r="250" spans="1:54" x14ac:dyDescent="0.25">
      <c r="A250" s="8"/>
      <c r="B250" s="8"/>
      <c r="C250" s="8"/>
      <c r="D250" s="8"/>
      <c r="E250" s="11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</row>
    <row r="251" spans="1:54" x14ac:dyDescent="0.25">
      <c r="A251" s="8"/>
      <c r="B251" s="8"/>
      <c r="C251" s="8"/>
      <c r="D251" s="8"/>
      <c r="E251" s="11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</row>
    <row r="252" spans="1:54" x14ac:dyDescent="0.25">
      <c r="A252" s="8"/>
      <c r="B252" s="8"/>
      <c r="C252" s="8"/>
      <c r="D252" s="8"/>
      <c r="E252" s="11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</row>
    <row r="253" spans="1:54" x14ac:dyDescent="0.25">
      <c r="A253" s="8"/>
      <c r="B253" s="8"/>
      <c r="C253" s="8"/>
      <c r="D253" s="8"/>
      <c r="E253" s="11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</row>
    <row r="254" spans="1:54" x14ac:dyDescent="0.25">
      <c r="A254" s="8"/>
      <c r="B254" s="8"/>
      <c r="C254" s="8"/>
      <c r="D254" s="8"/>
      <c r="E254" s="11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</row>
    <row r="255" spans="1:54" x14ac:dyDescent="0.25">
      <c r="A255" s="8"/>
      <c r="B255" s="8"/>
      <c r="C255" s="8"/>
      <c r="D255" s="8"/>
      <c r="E255" s="11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</row>
    <row r="256" spans="1:54" x14ac:dyDescent="0.25">
      <c r="A256" s="8"/>
      <c r="B256" s="8"/>
      <c r="C256" s="8"/>
      <c r="D256" s="8"/>
      <c r="E256" s="11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</row>
    <row r="257" spans="1:54" x14ac:dyDescent="0.25">
      <c r="A257" s="8"/>
      <c r="B257" s="8"/>
      <c r="C257" s="8"/>
      <c r="D257" s="8"/>
      <c r="E257" s="11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</row>
    <row r="258" spans="1:54" x14ac:dyDescent="0.25">
      <c r="A258" s="8"/>
      <c r="B258" s="8"/>
      <c r="C258" s="8"/>
      <c r="D258" s="8"/>
      <c r="E258" s="11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</row>
    <row r="259" spans="1:54" x14ac:dyDescent="0.25">
      <c r="A259" s="8"/>
      <c r="B259" s="8"/>
      <c r="C259" s="8"/>
      <c r="D259" s="8"/>
      <c r="E259" s="11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</row>
    <row r="260" spans="1:54" x14ac:dyDescent="0.25">
      <c r="A260" s="8"/>
      <c r="B260" s="8"/>
      <c r="C260" s="8"/>
      <c r="D260" s="8"/>
      <c r="E260" s="11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</row>
    <row r="261" spans="1:54" x14ac:dyDescent="0.25">
      <c r="A261" s="8"/>
      <c r="B261" s="8"/>
      <c r="C261" s="8"/>
      <c r="D261" s="8"/>
      <c r="E261" s="11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</row>
    <row r="262" spans="1:54" x14ac:dyDescent="0.25">
      <c r="A262" s="8"/>
      <c r="B262" s="8"/>
      <c r="C262" s="8"/>
      <c r="D262" s="8"/>
      <c r="E262" s="11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</row>
    <row r="263" spans="1:54" x14ac:dyDescent="0.25">
      <c r="A263" s="8"/>
      <c r="B263" s="8"/>
      <c r="C263" s="8"/>
      <c r="D263" s="8"/>
      <c r="E263" s="11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</row>
    <row r="264" spans="1:54" x14ac:dyDescent="0.25">
      <c r="A264" s="8"/>
      <c r="B264" s="8"/>
      <c r="C264" s="8"/>
      <c r="D264" s="8"/>
      <c r="E264" s="11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</row>
    <row r="265" spans="1:54" x14ac:dyDescent="0.25">
      <c r="A265" s="8"/>
      <c r="B265" s="8"/>
      <c r="C265" s="8"/>
      <c r="D265" s="8"/>
      <c r="E265" s="11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</row>
    <row r="266" spans="1:54" x14ac:dyDescent="0.25">
      <c r="A266" s="8"/>
      <c r="B266" s="8"/>
      <c r="C266" s="8"/>
      <c r="D266" s="8"/>
      <c r="E266" s="11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</row>
    <row r="267" spans="1:54" x14ac:dyDescent="0.25">
      <c r="A267" s="8"/>
      <c r="B267" s="8"/>
      <c r="C267" s="8"/>
      <c r="D267" s="8"/>
      <c r="E267" s="11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</row>
    <row r="268" spans="1:54" x14ac:dyDescent="0.25">
      <c r="A268" s="8"/>
      <c r="B268" s="8"/>
      <c r="C268" s="8"/>
      <c r="D268" s="8"/>
      <c r="E268" s="11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</row>
    <row r="269" spans="1:54" x14ac:dyDescent="0.25">
      <c r="A269" s="8"/>
      <c r="B269" s="8"/>
      <c r="C269" s="8"/>
      <c r="D269" s="8"/>
      <c r="E269" s="11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</row>
    <row r="270" spans="1:54" x14ac:dyDescent="0.25">
      <c r="A270" s="8"/>
      <c r="B270" s="8"/>
      <c r="C270" s="8"/>
      <c r="D270" s="8"/>
      <c r="E270" s="11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</row>
    <row r="271" spans="1:54" x14ac:dyDescent="0.25">
      <c r="A271" s="8"/>
      <c r="B271" s="8"/>
      <c r="C271" s="8"/>
      <c r="D271" s="8"/>
      <c r="E271" s="11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</row>
    <row r="272" spans="1:54" x14ac:dyDescent="0.25">
      <c r="A272" s="8"/>
      <c r="B272" s="8"/>
      <c r="C272" s="8"/>
      <c r="D272" s="8"/>
      <c r="E272" s="11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</row>
    <row r="273" spans="1:54" x14ac:dyDescent="0.25">
      <c r="A273" s="8"/>
      <c r="B273" s="8"/>
      <c r="C273" s="8"/>
      <c r="D273" s="8"/>
      <c r="E273" s="11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</row>
    <row r="274" spans="1:54" x14ac:dyDescent="0.25">
      <c r="A274" s="8"/>
      <c r="B274" s="8"/>
      <c r="C274" s="8"/>
      <c r="D274" s="8"/>
      <c r="E274" s="11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</row>
    <row r="275" spans="1:54" x14ac:dyDescent="0.25">
      <c r="A275" s="8"/>
      <c r="B275" s="8"/>
      <c r="C275" s="8"/>
      <c r="D275" s="8"/>
      <c r="E275" s="11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</row>
    <row r="276" spans="1:54" x14ac:dyDescent="0.25">
      <c r="A276" s="8"/>
      <c r="B276" s="8"/>
      <c r="C276" s="8"/>
      <c r="D276" s="8"/>
      <c r="E276" s="11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</row>
    <row r="277" spans="1:54" x14ac:dyDescent="0.25">
      <c r="A277" s="8"/>
      <c r="B277" s="8"/>
      <c r="C277" s="8"/>
      <c r="D277" s="8"/>
      <c r="E277" s="11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</row>
    <row r="278" spans="1:54" x14ac:dyDescent="0.25">
      <c r="A278" s="8"/>
      <c r="B278" s="8"/>
      <c r="C278" s="8"/>
      <c r="D278" s="8"/>
      <c r="E278" s="11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</row>
    <row r="279" spans="1:54" x14ac:dyDescent="0.25">
      <c r="A279" s="8"/>
      <c r="B279" s="8"/>
      <c r="C279" s="8"/>
      <c r="D279" s="8"/>
      <c r="E279" s="11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</row>
    <row r="280" spans="1:54" x14ac:dyDescent="0.25">
      <c r="A280" s="8"/>
      <c r="B280" s="8"/>
      <c r="C280" s="8"/>
      <c r="D280" s="8"/>
      <c r="E280" s="11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</row>
    <row r="281" spans="1:54" x14ac:dyDescent="0.25">
      <c r="A281" s="8"/>
      <c r="B281" s="8"/>
      <c r="C281" s="8"/>
      <c r="D281" s="8"/>
      <c r="E281" s="11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</row>
    <row r="282" spans="1:54" x14ac:dyDescent="0.25">
      <c r="A282" s="8"/>
      <c r="B282" s="8"/>
      <c r="C282" s="8"/>
      <c r="D282" s="8"/>
      <c r="E282" s="11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</row>
    <row r="283" spans="1:54" x14ac:dyDescent="0.25">
      <c r="A283" s="8"/>
      <c r="B283" s="8"/>
      <c r="C283" s="8"/>
      <c r="D283" s="8"/>
      <c r="E283" s="11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</row>
    <row r="284" spans="1:54" x14ac:dyDescent="0.25">
      <c r="A284" s="8"/>
      <c r="B284" s="8"/>
      <c r="C284" s="8"/>
      <c r="D284" s="8"/>
      <c r="E284" s="11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</row>
    <row r="285" spans="1:54" x14ac:dyDescent="0.25">
      <c r="A285" s="8"/>
      <c r="B285" s="8"/>
      <c r="C285" s="8"/>
      <c r="D285" s="8"/>
      <c r="E285" s="11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</row>
    <row r="286" spans="1:54" x14ac:dyDescent="0.25">
      <c r="A286" s="8"/>
      <c r="B286" s="8"/>
      <c r="C286" s="8"/>
      <c r="D286" s="8"/>
      <c r="E286" s="11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</row>
    <row r="287" spans="1:54" x14ac:dyDescent="0.25">
      <c r="A287" s="8"/>
      <c r="B287" s="8"/>
      <c r="C287" s="8"/>
      <c r="D287" s="8"/>
      <c r="E287" s="11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</row>
    <row r="288" spans="1:54" x14ac:dyDescent="0.25">
      <c r="A288" s="8"/>
      <c r="B288" s="8"/>
      <c r="C288" s="8"/>
      <c r="D288" s="8"/>
      <c r="E288" s="11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</row>
    <row r="289" spans="1:54" x14ac:dyDescent="0.25">
      <c r="A289" s="8"/>
      <c r="B289" s="8"/>
      <c r="C289" s="8"/>
      <c r="D289" s="8"/>
      <c r="E289" s="11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</row>
    <row r="290" spans="1:54" x14ac:dyDescent="0.25">
      <c r="A290" s="8"/>
      <c r="B290" s="8"/>
      <c r="C290" s="8"/>
      <c r="D290" s="8"/>
      <c r="E290" s="11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</row>
    <row r="291" spans="1:54" x14ac:dyDescent="0.25">
      <c r="A291" s="8"/>
      <c r="B291" s="8"/>
      <c r="C291" s="8"/>
      <c r="D291" s="8"/>
      <c r="E291" s="11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</row>
    <row r="292" spans="1:54" x14ac:dyDescent="0.25">
      <c r="A292" s="8"/>
      <c r="B292" s="8"/>
      <c r="C292" s="8"/>
      <c r="D292" s="8"/>
      <c r="E292" s="11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</row>
    <row r="293" spans="1:54" x14ac:dyDescent="0.25">
      <c r="A293" s="8"/>
      <c r="B293" s="8"/>
      <c r="C293" s="8"/>
      <c r="D293" s="8"/>
      <c r="E293" s="11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</row>
    <row r="294" spans="1:54" x14ac:dyDescent="0.25">
      <c r="A294" s="8"/>
      <c r="B294" s="8"/>
      <c r="C294" s="8"/>
      <c r="D294" s="8"/>
      <c r="E294" s="11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</row>
    <row r="295" spans="1:54" x14ac:dyDescent="0.25">
      <c r="A295" s="8"/>
      <c r="B295" s="8"/>
      <c r="C295" s="8"/>
      <c r="D295" s="8"/>
      <c r="E295" s="11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</row>
    <row r="296" spans="1:54" x14ac:dyDescent="0.25">
      <c r="A296" s="8"/>
      <c r="B296" s="8"/>
      <c r="C296" s="8"/>
      <c r="D296" s="8"/>
      <c r="E296" s="11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</row>
    <row r="297" spans="1:54" x14ac:dyDescent="0.25">
      <c r="A297" s="8"/>
      <c r="B297" s="8"/>
      <c r="C297" s="8"/>
      <c r="D297" s="8"/>
      <c r="E297" s="11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</row>
    <row r="298" spans="1:54" x14ac:dyDescent="0.25">
      <c r="A298" s="8"/>
      <c r="B298" s="8"/>
      <c r="C298" s="8"/>
      <c r="D298" s="8"/>
      <c r="E298" s="11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</row>
    <row r="299" spans="1:54" x14ac:dyDescent="0.25">
      <c r="A299" s="8"/>
      <c r="B299" s="8"/>
      <c r="C299" s="8"/>
      <c r="D299" s="8"/>
      <c r="E299" s="11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</row>
    <row r="300" spans="1:54" x14ac:dyDescent="0.25">
      <c r="A300" s="8"/>
      <c r="B300" s="8"/>
      <c r="C300" s="8"/>
      <c r="D300" s="8"/>
      <c r="E300" s="11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</row>
    <row r="301" spans="1:54" x14ac:dyDescent="0.25">
      <c r="A301" s="8"/>
      <c r="B301" s="8"/>
      <c r="C301" s="8"/>
      <c r="D301" s="8"/>
      <c r="E301" s="11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</row>
    <row r="302" spans="1:54" x14ac:dyDescent="0.25">
      <c r="A302" s="8"/>
      <c r="B302" s="8"/>
      <c r="C302" s="8"/>
      <c r="D302" s="8"/>
      <c r="E302" s="11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</row>
    <row r="303" spans="1:54" x14ac:dyDescent="0.25">
      <c r="A303" s="8"/>
      <c r="B303" s="8"/>
      <c r="C303" s="8"/>
      <c r="D303" s="8"/>
      <c r="E303" s="11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</row>
    <row r="304" spans="1:54" x14ac:dyDescent="0.25">
      <c r="A304" s="8"/>
      <c r="B304" s="8"/>
      <c r="C304" s="8"/>
      <c r="D304" s="8"/>
      <c r="E304" s="11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</row>
    <row r="305" spans="1:54" x14ac:dyDescent="0.25">
      <c r="A305" s="8"/>
      <c r="B305" s="8"/>
      <c r="C305" s="8"/>
      <c r="D305" s="8"/>
      <c r="E305" s="11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</row>
    <row r="306" spans="1:54" x14ac:dyDescent="0.25">
      <c r="A306" s="8"/>
      <c r="B306" s="8"/>
      <c r="C306" s="8"/>
      <c r="D306" s="8"/>
      <c r="E306" s="11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</row>
    <row r="307" spans="1:54" x14ac:dyDescent="0.25">
      <c r="A307" s="8"/>
      <c r="B307" s="8"/>
      <c r="C307" s="8"/>
      <c r="D307" s="8"/>
      <c r="E307" s="11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</row>
    <row r="308" spans="1:54" x14ac:dyDescent="0.25">
      <c r="A308" s="8"/>
      <c r="B308" s="8"/>
      <c r="C308" s="8"/>
      <c r="D308" s="8"/>
      <c r="E308" s="11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</row>
    <row r="309" spans="1:54" x14ac:dyDescent="0.25">
      <c r="A309" s="8"/>
      <c r="B309" s="8"/>
      <c r="C309" s="8"/>
      <c r="D309" s="8"/>
      <c r="E309" s="11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</row>
    <row r="310" spans="1:54" x14ac:dyDescent="0.25">
      <c r="A310" s="8"/>
      <c r="B310" s="8"/>
      <c r="C310" s="8"/>
      <c r="D310" s="8"/>
      <c r="E310" s="11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</row>
    <row r="311" spans="1:54" x14ac:dyDescent="0.25">
      <c r="A311" s="8"/>
      <c r="B311" s="8"/>
      <c r="C311" s="8"/>
      <c r="D311" s="8"/>
      <c r="E311" s="11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</row>
    <row r="312" spans="1:54" x14ac:dyDescent="0.25">
      <c r="A312" s="8"/>
      <c r="B312" s="8"/>
      <c r="C312" s="8"/>
      <c r="D312" s="8"/>
      <c r="E312" s="11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</row>
    <row r="313" spans="1:54" x14ac:dyDescent="0.25">
      <c r="A313" s="8"/>
      <c r="B313" s="8"/>
      <c r="C313" s="8"/>
      <c r="D313" s="8"/>
      <c r="E313" s="11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</row>
    <row r="314" spans="1:54" x14ac:dyDescent="0.25">
      <c r="A314" s="8"/>
      <c r="B314" s="8"/>
      <c r="C314" s="8"/>
      <c r="D314" s="8"/>
      <c r="E314" s="11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</row>
    <row r="315" spans="1:54" x14ac:dyDescent="0.25">
      <c r="A315" s="8"/>
      <c r="B315" s="8"/>
      <c r="C315" s="8"/>
      <c r="D315" s="8"/>
      <c r="E315" s="11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</row>
    <row r="316" spans="1:54" x14ac:dyDescent="0.25">
      <c r="A316" s="8"/>
      <c r="B316" s="8"/>
      <c r="C316" s="8"/>
      <c r="D316" s="8"/>
      <c r="E316" s="11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</row>
    <row r="317" spans="1:54" x14ac:dyDescent="0.25">
      <c r="A317" s="8"/>
      <c r="B317" s="8"/>
      <c r="C317" s="8"/>
      <c r="D317" s="8"/>
      <c r="E317" s="11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</row>
    <row r="318" spans="1:54" x14ac:dyDescent="0.25">
      <c r="A318" s="8"/>
      <c r="B318" s="8"/>
      <c r="C318" s="8"/>
      <c r="D318" s="8"/>
      <c r="E318" s="11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</row>
    <row r="319" spans="1:54" x14ac:dyDescent="0.25">
      <c r="A319" s="8"/>
      <c r="B319" s="8"/>
      <c r="C319" s="8"/>
      <c r="D319" s="8"/>
      <c r="E319" s="11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</row>
    <row r="320" spans="1:54" x14ac:dyDescent="0.25">
      <c r="A320" s="8"/>
      <c r="B320" s="8"/>
      <c r="C320" s="8"/>
      <c r="D320" s="8"/>
      <c r="E320" s="11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</row>
    <row r="321" spans="1:54" x14ac:dyDescent="0.25">
      <c r="A321" s="8"/>
      <c r="B321" s="8"/>
      <c r="C321" s="8"/>
      <c r="D321" s="8"/>
      <c r="E321" s="11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</row>
    <row r="322" spans="1:54" x14ac:dyDescent="0.25">
      <c r="A322" s="8"/>
      <c r="B322" s="8"/>
      <c r="C322" s="8"/>
      <c r="D322" s="8"/>
      <c r="E322" s="11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</row>
    <row r="323" spans="1:54" x14ac:dyDescent="0.25">
      <c r="A323" s="8"/>
      <c r="B323" s="8"/>
      <c r="C323" s="8"/>
      <c r="D323" s="8"/>
      <c r="E323" s="11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</row>
    <row r="324" spans="1:54" x14ac:dyDescent="0.25">
      <c r="A324" s="8"/>
      <c r="B324" s="8"/>
      <c r="C324" s="8"/>
      <c r="D324" s="8"/>
      <c r="E324" s="11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</row>
    <row r="325" spans="1:54" x14ac:dyDescent="0.25">
      <c r="A325" s="8"/>
      <c r="B325" s="8"/>
      <c r="C325" s="8"/>
      <c r="D325" s="8"/>
      <c r="E325" s="11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</row>
    <row r="326" spans="1:54" x14ac:dyDescent="0.25">
      <c r="A326" s="8"/>
      <c r="B326" s="8"/>
      <c r="C326" s="8"/>
      <c r="D326" s="8"/>
      <c r="E326" s="11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</row>
    <row r="327" spans="1:54" x14ac:dyDescent="0.25">
      <c r="A327" s="8"/>
      <c r="B327" s="8"/>
      <c r="C327" s="8"/>
      <c r="D327" s="8"/>
      <c r="E327" s="11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</row>
    <row r="328" spans="1:54" x14ac:dyDescent="0.25">
      <c r="A328" s="8"/>
      <c r="B328" s="8"/>
      <c r="C328" s="8"/>
      <c r="D328" s="8"/>
      <c r="E328" s="11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</row>
    <row r="329" spans="1:54" x14ac:dyDescent="0.25">
      <c r="A329" s="8"/>
      <c r="B329" s="8"/>
      <c r="C329" s="8"/>
      <c r="D329" s="8"/>
      <c r="E329" s="11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</row>
    <row r="330" spans="1:54" x14ac:dyDescent="0.25">
      <c r="A330" s="8"/>
      <c r="B330" s="8"/>
      <c r="C330" s="8"/>
      <c r="D330" s="8"/>
      <c r="E330" s="11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</row>
    <row r="331" spans="1:54" x14ac:dyDescent="0.25">
      <c r="A331" s="8"/>
      <c r="B331" s="8"/>
      <c r="C331" s="8"/>
      <c r="D331" s="8"/>
      <c r="E331" s="11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</row>
    <row r="332" spans="1:54" x14ac:dyDescent="0.25">
      <c r="A332" s="8"/>
      <c r="B332" s="8"/>
      <c r="C332" s="8"/>
      <c r="D332" s="8"/>
      <c r="E332" s="11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</row>
    <row r="333" spans="1:54" x14ac:dyDescent="0.25">
      <c r="A333" s="8"/>
      <c r="B333" s="8"/>
      <c r="C333" s="8"/>
      <c r="D333" s="8"/>
      <c r="E333" s="11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</row>
    <row r="334" spans="1:54" x14ac:dyDescent="0.25">
      <c r="A334" s="8"/>
      <c r="B334" s="8"/>
      <c r="C334" s="8"/>
      <c r="D334" s="8"/>
      <c r="E334" s="11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</row>
    <row r="335" spans="1:54" x14ac:dyDescent="0.25">
      <c r="A335" s="8"/>
      <c r="B335" s="8"/>
      <c r="C335" s="8"/>
      <c r="D335" s="8"/>
      <c r="E335" s="11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</row>
    <row r="336" spans="1:54" x14ac:dyDescent="0.25">
      <c r="A336" s="8"/>
      <c r="B336" s="8"/>
      <c r="C336" s="8"/>
      <c r="D336" s="8"/>
      <c r="E336" s="11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</row>
    <row r="337" spans="1:54" x14ac:dyDescent="0.25">
      <c r="A337" s="8"/>
      <c r="B337" s="8"/>
      <c r="C337" s="8"/>
      <c r="D337" s="8"/>
      <c r="E337" s="11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</row>
    <row r="338" spans="1:54" x14ac:dyDescent="0.25">
      <c r="A338" s="8"/>
      <c r="B338" s="8"/>
      <c r="C338" s="8"/>
      <c r="D338" s="8"/>
      <c r="E338" s="11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</row>
    <row r="339" spans="1:54" x14ac:dyDescent="0.25">
      <c r="A339" s="8"/>
      <c r="B339" s="8"/>
      <c r="C339" s="8"/>
      <c r="D339" s="8"/>
      <c r="E339" s="11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</row>
    <row r="340" spans="1:54" x14ac:dyDescent="0.25">
      <c r="A340" s="8"/>
      <c r="B340" s="8"/>
      <c r="C340" s="8"/>
      <c r="D340" s="8"/>
      <c r="E340" s="11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</row>
    <row r="341" spans="1:54" x14ac:dyDescent="0.25">
      <c r="A341" s="8"/>
      <c r="B341" s="8"/>
      <c r="C341" s="8"/>
      <c r="D341" s="8"/>
      <c r="E341" s="11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</row>
    <row r="342" spans="1:54" x14ac:dyDescent="0.25">
      <c r="A342" s="8"/>
      <c r="B342" s="8"/>
      <c r="C342" s="8"/>
      <c r="D342" s="8"/>
      <c r="E342" s="11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</row>
    <row r="343" spans="1:54" x14ac:dyDescent="0.25">
      <c r="A343" s="8"/>
      <c r="B343" s="8"/>
      <c r="C343" s="8"/>
      <c r="D343" s="8"/>
      <c r="E343" s="11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</row>
    <row r="344" spans="1:54" x14ac:dyDescent="0.25">
      <c r="A344" s="8"/>
      <c r="B344" s="8"/>
      <c r="C344" s="8"/>
      <c r="D344" s="8"/>
      <c r="E344" s="11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</row>
    <row r="345" spans="1:54" x14ac:dyDescent="0.25">
      <c r="A345" s="8"/>
      <c r="B345" s="8"/>
      <c r="C345" s="8"/>
      <c r="D345" s="8"/>
      <c r="E345" s="11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</row>
    <row r="346" spans="1:54" x14ac:dyDescent="0.25">
      <c r="A346" s="8"/>
      <c r="B346" s="8"/>
      <c r="C346" s="8"/>
      <c r="D346" s="8"/>
      <c r="E346" s="11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</row>
    <row r="347" spans="1:54" x14ac:dyDescent="0.25">
      <c r="A347" s="8"/>
      <c r="B347" s="8"/>
      <c r="C347" s="8"/>
      <c r="D347" s="8"/>
      <c r="E347" s="11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</row>
    <row r="348" spans="1:54" x14ac:dyDescent="0.25">
      <c r="A348" s="8"/>
      <c r="B348" s="8"/>
      <c r="C348" s="8"/>
      <c r="D348" s="8"/>
      <c r="E348" s="11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</row>
    <row r="349" spans="1:54" x14ac:dyDescent="0.25">
      <c r="A349" s="8"/>
      <c r="B349" s="8"/>
      <c r="C349" s="8"/>
      <c r="D349" s="8"/>
      <c r="E349" s="11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</row>
    <row r="350" spans="1:54" x14ac:dyDescent="0.25">
      <c r="A350" s="8"/>
      <c r="B350" s="8"/>
      <c r="C350" s="8"/>
      <c r="D350" s="8"/>
      <c r="E350" s="11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</row>
    <row r="351" spans="1:54" x14ac:dyDescent="0.25">
      <c r="A351" s="8"/>
      <c r="B351" s="8"/>
      <c r="C351" s="8"/>
      <c r="D351" s="8"/>
      <c r="E351" s="11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</row>
    <row r="352" spans="1:54" x14ac:dyDescent="0.25">
      <c r="A352" s="8"/>
      <c r="B352" s="8"/>
      <c r="C352" s="8"/>
      <c r="D352" s="8"/>
      <c r="E352" s="11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</row>
    <row r="353" spans="1:54" x14ac:dyDescent="0.25">
      <c r="A353" s="8"/>
      <c r="B353" s="8"/>
      <c r="C353" s="8"/>
      <c r="D353" s="8"/>
      <c r="E353" s="11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</row>
    <row r="354" spans="1:54" x14ac:dyDescent="0.25">
      <c r="A354" s="8"/>
      <c r="B354" s="8"/>
      <c r="C354" s="8"/>
      <c r="D354" s="8"/>
      <c r="E354" s="11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</row>
    <row r="355" spans="1:54" x14ac:dyDescent="0.25">
      <c r="A355" s="8"/>
      <c r="B355" s="8"/>
      <c r="C355" s="8"/>
      <c r="D355" s="8"/>
      <c r="E355" s="11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</row>
    <row r="356" spans="1:54" x14ac:dyDescent="0.25">
      <c r="A356" s="8"/>
      <c r="B356" s="8"/>
      <c r="C356" s="8"/>
      <c r="D356" s="8"/>
      <c r="E356" s="11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</row>
    <row r="357" spans="1:54" x14ac:dyDescent="0.25">
      <c r="A357" s="8"/>
      <c r="B357" s="8"/>
      <c r="C357" s="8"/>
      <c r="D357" s="8"/>
      <c r="E357" s="11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</row>
    <row r="358" spans="1:54" x14ac:dyDescent="0.25">
      <c r="A358" s="8"/>
      <c r="B358" s="8"/>
      <c r="C358" s="8"/>
      <c r="D358" s="8"/>
      <c r="E358" s="11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</row>
    <row r="359" spans="1:54" x14ac:dyDescent="0.25">
      <c r="A359" s="8"/>
      <c r="B359" s="8"/>
      <c r="C359" s="8"/>
      <c r="D359" s="8"/>
      <c r="E359" s="11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</row>
    <row r="360" spans="1:54" x14ac:dyDescent="0.25">
      <c r="A360" s="8"/>
      <c r="B360" s="8"/>
      <c r="C360" s="8"/>
      <c r="D360" s="8"/>
      <c r="E360" s="11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</row>
    <row r="361" spans="1:54" x14ac:dyDescent="0.25">
      <c r="A361" s="8"/>
      <c r="B361" s="8"/>
      <c r="C361" s="8"/>
      <c r="D361" s="8"/>
      <c r="E361" s="11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</row>
    <row r="362" spans="1:54" x14ac:dyDescent="0.25">
      <c r="A362" s="8"/>
      <c r="B362" s="8"/>
      <c r="C362" s="8"/>
      <c r="D362" s="8"/>
      <c r="E362" s="11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</row>
    <row r="363" spans="1:54" x14ac:dyDescent="0.25">
      <c r="A363" s="8"/>
      <c r="B363" s="8"/>
      <c r="C363" s="8"/>
      <c r="D363" s="8"/>
      <c r="E363" s="11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</row>
    <row r="364" spans="1:54" x14ac:dyDescent="0.25">
      <c r="A364" s="8"/>
      <c r="B364" s="8"/>
      <c r="C364" s="8"/>
      <c r="D364" s="8"/>
      <c r="E364" s="11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</row>
    <row r="365" spans="1:54" x14ac:dyDescent="0.25">
      <c r="A365" s="8"/>
      <c r="B365" s="8"/>
      <c r="C365" s="8"/>
      <c r="D365" s="8"/>
      <c r="E365" s="11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</row>
    <row r="366" spans="1:54" x14ac:dyDescent="0.25">
      <c r="A366" s="8"/>
      <c r="B366" s="8"/>
      <c r="C366" s="8"/>
      <c r="D366" s="8"/>
      <c r="E366" s="11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</row>
    <row r="367" spans="1:54" x14ac:dyDescent="0.25">
      <c r="A367" s="8"/>
      <c r="B367" s="8"/>
      <c r="C367" s="8"/>
      <c r="D367" s="8"/>
      <c r="E367" s="11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</row>
    <row r="368" spans="1:54" x14ac:dyDescent="0.25">
      <c r="A368" s="8"/>
      <c r="B368" s="8"/>
      <c r="C368" s="8"/>
      <c r="D368" s="8"/>
      <c r="E368" s="11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</row>
    <row r="369" spans="1:54" x14ac:dyDescent="0.25">
      <c r="A369" s="8"/>
      <c r="B369" s="8"/>
      <c r="C369" s="8"/>
      <c r="D369" s="8"/>
      <c r="E369" s="11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</row>
    <row r="370" spans="1:54" x14ac:dyDescent="0.25">
      <c r="A370" s="8"/>
      <c r="B370" s="8"/>
      <c r="C370" s="8"/>
      <c r="D370" s="8"/>
      <c r="E370" s="11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</row>
    <row r="371" spans="1:54" x14ac:dyDescent="0.25">
      <c r="A371" s="8"/>
      <c r="B371" s="8"/>
      <c r="C371" s="8"/>
      <c r="D371" s="8"/>
      <c r="E371" s="11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</row>
    <row r="372" spans="1:54" x14ac:dyDescent="0.25">
      <c r="A372" s="8"/>
      <c r="B372" s="8"/>
      <c r="C372" s="8"/>
      <c r="D372" s="8"/>
      <c r="E372" s="11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</row>
    <row r="373" spans="1:54" x14ac:dyDescent="0.25">
      <c r="A373" s="8"/>
      <c r="B373" s="8"/>
      <c r="C373" s="8"/>
      <c r="D373" s="8"/>
      <c r="E373" s="11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</row>
    <row r="374" spans="1:54" x14ac:dyDescent="0.25">
      <c r="A374" s="8"/>
      <c r="B374" s="8"/>
      <c r="C374" s="8"/>
      <c r="D374" s="8"/>
      <c r="E374" s="11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</row>
    <row r="375" spans="1:54" x14ac:dyDescent="0.25">
      <c r="A375" s="8"/>
      <c r="B375" s="8"/>
      <c r="C375" s="8"/>
      <c r="D375" s="8"/>
      <c r="E375" s="11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</row>
    <row r="376" spans="1:54" x14ac:dyDescent="0.25">
      <c r="A376" s="8"/>
      <c r="B376" s="8"/>
      <c r="C376" s="8"/>
      <c r="D376" s="8"/>
      <c r="E376" s="11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</row>
    <row r="377" spans="1:54" x14ac:dyDescent="0.25">
      <c r="A377" s="8"/>
      <c r="B377" s="8"/>
      <c r="C377" s="8"/>
      <c r="D377" s="8"/>
      <c r="E377" s="11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</row>
    <row r="378" spans="1:54" x14ac:dyDescent="0.25">
      <c r="A378" s="8"/>
      <c r="B378" s="8"/>
      <c r="C378" s="8"/>
      <c r="D378" s="8"/>
      <c r="E378" s="11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</row>
    <row r="379" spans="1:54" x14ac:dyDescent="0.25">
      <c r="A379" s="8"/>
      <c r="B379" s="8"/>
      <c r="C379" s="8"/>
      <c r="D379" s="8"/>
      <c r="E379" s="11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</row>
    <row r="380" spans="1:54" x14ac:dyDescent="0.25">
      <c r="A380" s="8"/>
      <c r="B380" s="8"/>
      <c r="C380" s="8"/>
      <c r="D380" s="8"/>
      <c r="E380" s="11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</row>
    <row r="381" spans="1:54" x14ac:dyDescent="0.25">
      <c r="A381" s="8"/>
      <c r="B381" s="8"/>
      <c r="C381" s="8"/>
      <c r="D381" s="8"/>
      <c r="E381" s="11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</row>
    <row r="382" spans="1:54" x14ac:dyDescent="0.25">
      <c r="A382" s="8"/>
      <c r="B382" s="8"/>
      <c r="C382" s="8"/>
      <c r="D382" s="8"/>
      <c r="E382" s="11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</row>
    <row r="383" spans="1:54" x14ac:dyDescent="0.25">
      <c r="A383" s="8"/>
      <c r="B383" s="8"/>
      <c r="C383" s="8"/>
      <c r="D383" s="8"/>
      <c r="E383" s="11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</row>
    <row r="384" spans="1:54" x14ac:dyDescent="0.25">
      <c r="A384" s="8"/>
      <c r="B384" s="8"/>
      <c r="C384" s="8"/>
      <c r="D384" s="8"/>
      <c r="E384" s="11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</row>
    <row r="385" spans="1:54" x14ac:dyDescent="0.25">
      <c r="A385" s="8"/>
      <c r="B385" s="8"/>
      <c r="C385" s="8"/>
      <c r="D385" s="8"/>
      <c r="E385" s="11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</row>
    <row r="386" spans="1:54" x14ac:dyDescent="0.25">
      <c r="A386" s="8"/>
      <c r="B386" s="8"/>
      <c r="C386" s="8"/>
      <c r="D386" s="8"/>
      <c r="E386" s="11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</row>
    <row r="387" spans="1:54" x14ac:dyDescent="0.25">
      <c r="A387" s="8"/>
      <c r="B387" s="8"/>
      <c r="C387" s="8"/>
      <c r="D387" s="8"/>
      <c r="E387" s="11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</row>
    <row r="388" spans="1:54" x14ac:dyDescent="0.25">
      <c r="A388" s="8"/>
      <c r="B388" s="8"/>
      <c r="C388" s="8"/>
      <c r="D388" s="8"/>
      <c r="E388" s="11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</row>
    <row r="389" spans="1:54" x14ac:dyDescent="0.25">
      <c r="A389" s="8"/>
      <c r="B389" s="8"/>
      <c r="C389" s="8"/>
      <c r="D389" s="8"/>
      <c r="E389" s="11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</row>
    <row r="390" spans="1:54" x14ac:dyDescent="0.25">
      <c r="A390" s="8"/>
      <c r="B390" s="8"/>
      <c r="C390" s="8"/>
      <c r="D390" s="8"/>
      <c r="E390" s="11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</row>
    <row r="391" spans="1:54" x14ac:dyDescent="0.25">
      <c r="A391" s="8"/>
      <c r="B391" s="8"/>
      <c r="C391" s="8"/>
      <c r="D391" s="8"/>
      <c r="E391" s="11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</row>
    <row r="392" spans="1:54" x14ac:dyDescent="0.25">
      <c r="A392" s="8"/>
      <c r="B392" s="8"/>
      <c r="C392" s="8"/>
      <c r="D392" s="8"/>
      <c r="E392" s="11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</row>
    <row r="393" spans="1:54" x14ac:dyDescent="0.25">
      <c r="A393" s="8"/>
      <c r="B393" s="8"/>
      <c r="C393" s="8"/>
      <c r="D393" s="8"/>
      <c r="E393" s="11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</row>
    <row r="394" spans="1:54" x14ac:dyDescent="0.25">
      <c r="A394" s="8"/>
      <c r="B394" s="8"/>
      <c r="C394" s="8"/>
      <c r="D394" s="8"/>
      <c r="E394" s="11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</row>
    <row r="395" spans="1:54" x14ac:dyDescent="0.25">
      <c r="A395" s="8"/>
      <c r="B395" s="8"/>
      <c r="C395" s="8"/>
      <c r="D395" s="8"/>
      <c r="E395" s="11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</row>
    <row r="396" spans="1:54" x14ac:dyDescent="0.25">
      <c r="A396" s="8"/>
      <c r="B396" s="8"/>
      <c r="C396" s="8"/>
      <c r="D396" s="8"/>
      <c r="E396" s="11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</row>
    <row r="397" spans="1:54" x14ac:dyDescent="0.25">
      <c r="A397" s="8"/>
      <c r="B397" s="8"/>
      <c r="C397" s="8"/>
      <c r="D397" s="8"/>
      <c r="E397" s="11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</row>
    <row r="398" spans="1:54" x14ac:dyDescent="0.25">
      <c r="A398" s="8"/>
      <c r="B398" s="8"/>
      <c r="C398" s="8"/>
      <c r="D398" s="8"/>
      <c r="E398" s="11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</row>
    <row r="399" spans="1:54" x14ac:dyDescent="0.25">
      <c r="A399" s="8"/>
      <c r="B399" s="8"/>
      <c r="C399" s="8"/>
      <c r="D399" s="8"/>
      <c r="E399" s="11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</row>
    <row r="400" spans="1:54" x14ac:dyDescent="0.25">
      <c r="A400" s="8"/>
      <c r="B400" s="8"/>
      <c r="C400" s="8"/>
      <c r="D400" s="8"/>
      <c r="E400" s="11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</row>
    <row r="401" spans="1:54" x14ac:dyDescent="0.25">
      <c r="A401" s="8"/>
      <c r="B401" s="8"/>
      <c r="C401" s="8"/>
      <c r="D401" s="8"/>
      <c r="E401" s="11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</row>
    <row r="402" spans="1:54" x14ac:dyDescent="0.25">
      <c r="A402" s="8"/>
      <c r="B402" s="8"/>
      <c r="C402" s="8"/>
      <c r="D402" s="8"/>
      <c r="E402" s="11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</row>
    <row r="403" spans="1:54" x14ac:dyDescent="0.25">
      <c r="A403" s="8"/>
      <c r="B403" s="8"/>
      <c r="C403" s="8"/>
      <c r="D403" s="8"/>
      <c r="E403" s="11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</row>
    <row r="404" spans="1:54" x14ac:dyDescent="0.25">
      <c r="A404" s="8"/>
      <c r="B404" s="8"/>
      <c r="C404" s="8"/>
      <c r="D404" s="8"/>
      <c r="E404" s="11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</row>
    <row r="405" spans="1:54" x14ac:dyDescent="0.25">
      <c r="A405" s="8"/>
      <c r="B405" s="8"/>
      <c r="C405" s="8"/>
      <c r="D405" s="8"/>
      <c r="E405" s="11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</row>
    <row r="406" spans="1:54" x14ac:dyDescent="0.25">
      <c r="A406" s="8"/>
      <c r="B406" s="8"/>
      <c r="C406" s="8"/>
      <c r="D406" s="8"/>
      <c r="E406" s="11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</row>
    <row r="407" spans="1:54" x14ac:dyDescent="0.25">
      <c r="A407" s="8"/>
      <c r="B407" s="8"/>
      <c r="C407" s="8"/>
      <c r="D407" s="8"/>
      <c r="E407" s="11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</row>
    <row r="408" spans="1:54" x14ac:dyDescent="0.25">
      <c r="A408" s="8"/>
      <c r="B408" s="8"/>
      <c r="C408" s="8"/>
      <c r="D408" s="8"/>
      <c r="E408" s="11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</row>
    <row r="409" spans="1:54" x14ac:dyDescent="0.25">
      <c r="A409" s="8"/>
      <c r="B409" s="8"/>
      <c r="C409" s="8"/>
      <c r="D409" s="8"/>
      <c r="E409" s="11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</row>
    <row r="410" spans="1:54" x14ac:dyDescent="0.25">
      <c r="A410" s="8"/>
      <c r="B410" s="8"/>
      <c r="C410" s="8"/>
      <c r="D410" s="8"/>
      <c r="E410" s="11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</row>
    <row r="411" spans="1:54" x14ac:dyDescent="0.25">
      <c r="A411" s="8"/>
      <c r="B411" s="8"/>
      <c r="C411" s="8"/>
      <c r="D411" s="8"/>
      <c r="E411" s="11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</row>
    <row r="412" spans="1:54" x14ac:dyDescent="0.25">
      <c r="A412" s="8"/>
      <c r="B412" s="8"/>
      <c r="C412" s="8"/>
      <c r="D412" s="8"/>
      <c r="E412" s="11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</row>
    <row r="413" spans="1:54" x14ac:dyDescent="0.25">
      <c r="A413" s="8"/>
      <c r="B413" s="8"/>
      <c r="C413" s="8"/>
      <c r="D413" s="8"/>
      <c r="E413" s="11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</row>
    <row r="414" spans="1:54" x14ac:dyDescent="0.25">
      <c r="A414" s="8"/>
      <c r="B414" s="8"/>
      <c r="C414" s="8"/>
      <c r="D414" s="8"/>
      <c r="E414" s="11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</row>
    <row r="415" spans="1:54" x14ac:dyDescent="0.25">
      <c r="A415" s="8"/>
      <c r="B415" s="8"/>
      <c r="C415" s="8"/>
      <c r="D415" s="8"/>
      <c r="E415" s="11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</row>
    <row r="416" spans="1:54" x14ac:dyDescent="0.25">
      <c r="A416" s="8"/>
      <c r="B416" s="8"/>
      <c r="C416" s="8"/>
      <c r="D416" s="8"/>
      <c r="E416" s="11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</row>
    <row r="417" spans="1:54" x14ac:dyDescent="0.25">
      <c r="A417" s="8"/>
      <c r="B417" s="8"/>
      <c r="C417" s="8"/>
      <c r="D417" s="8"/>
      <c r="E417" s="11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</row>
    <row r="418" spans="1:54" x14ac:dyDescent="0.25">
      <c r="A418" s="8"/>
      <c r="B418" s="8"/>
      <c r="C418" s="8"/>
      <c r="D418" s="8"/>
      <c r="E418" s="11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</row>
    <row r="419" spans="1:54" x14ac:dyDescent="0.25">
      <c r="A419" s="8"/>
      <c r="B419" s="8"/>
      <c r="C419" s="8"/>
      <c r="D419" s="8"/>
      <c r="E419" s="11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</row>
    <row r="420" spans="1:54" x14ac:dyDescent="0.25">
      <c r="A420" s="8"/>
      <c r="B420" s="8"/>
      <c r="C420" s="8"/>
      <c r="D420" s="8"/>
      <c r="E420" s="11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</row>
    <row r="421" spans="1:54" x14ac:dyDescent="0.25">
      <c r="A421" s="8"/>
      <c r="B421" s="8"/>
      <c r="C421" s="8"/>
      <c r="D421" s="8"/>
      <c r="E421" s="11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</row>
    <row r="422" spans="1:54" x14ac:dyDescent="0.25">
      <c r="A422" s="8"/>
      <c r="B422" s="8"/>
      <c r="C422" s="8"/>
      <c r="D422" s="8"/>
      <c r="E422" s="11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</row>
    <row r="423" spans="1:54" x14ac:dyDescent="0.25">
      <c r="A423" s="8"/>
      <c r="B423" s="8"/>
      <c r="C423" s="8"/>
      <c r="D423" s="8"/>
      <c r="E423" s="11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</row>
    <row r="424" spans="1:54" x14ac:dyDescent="0.25">
      <c r="A424" s="8"/>
      <c r="B424" s="8"/>
      <c r="C424" s="8"/>
      <c r="D424" s="8"/>
      <c r="E424" s="11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</row>
    <row r="425" spans="1:54" x14ac:dyDescent="0.25">
      <c r="A425" s="8"/>
      <c r="B425" s="8"/>
      <c r="C425" s="8"/>
      <c r="D425" s="8"/>
      <c r="E425" s="11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</row>
    <row r="426" spans="1:54" x14ac:dyDescent="0.25">
      <c r="A426" s="8"/>
      <c r="B426" s="8"/>
      <c r="C426" s="8"/>
      <c r="D426" s="8"/>
      <c r="E426" s="11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</row>
    <row r="427" spans="1:54" x14ac:dyDescent="0.25">
      <c r="A427" s="8"/>
      <c r="B427" s="8"/>
      <c r="C427" s="8"/>
      <c r="D427" s="8"/>
      <c r="E427" s="11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</row>
    <row r="428" spans="1:54" x14ac:dyDescent="0.25">
      <c r="A428" s="8"/>
      <c r="B428" s="8"/>
      <c r="C428" s="8"/>
      <c r="D428" s="8"/>
      <c r="E428" s="11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</row>
    <row r="429" spans="1:54" x14ac:dyDescent="0.25">
      <c r="A429" s="8"/>
      <c r="B429" s="8"/>
      <c r="C429" s="8"/>
      <c r="D429" s="8"/>
      <c r="E429" s="11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</row>
    <row r="430" spans="1:54" x14ac:dyDescent="0.25">
      <c r="A430" s="8"/>
      <c r="B430" s="8"/>
      <c r="C430" s="8"/>
      <c r="D430" s="8"/>
      <c r="E430" s="11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</row>
    <row r="431" spans="1:54" x14ac:dyDescent="0.25">
      <c r="A431" s="8"/>
      <c r="B431" s="8"/>
      <c r="C431" s="8"/>
      <c r="D431" s="8"/>
      <c r="E431" s="11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</row>
    <row r="432" spans="1:54" x14ac:dyDescent="0.25">
      <c r="A432" s="8"/>
      <c r="B432" s="8"/>
      <c r="C432" s="8"/>
      <c r="D432" s="8"/>
      <c r="E432" s="11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</row>
    <row r="433" spans="1:54" x14ac:dyDescent="0.25">
      <c r="A433" s="8"/>
      <c r="B433" s="8"/>
      <c r="C433" s="8"/>
      <c r="D433" s="8"/>
      <c r="E433" s="11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</row>
    <row r="434" spans="1:54" x14ac:dyDescent="0.25">
      <c r="A434" s="8"/>
      <c r="B434" s="8"/>
      <c r="C434" s="8"/>
      <c r="D434" s="8"/>
      <c r="E434" s="11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</row>
    <row r="435" spans="1:54" x14ac:dyDescent="0.25">
      <c r="A435" s="8"/>
      <c r="B435" s="8"/>
      <c r="C435" s="8"/>
      <c r="D435" s="8"/>
      <c r="E435" s="11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</row>
    <row r="436" spans="1:54" x14ac:dyDescent="0.25">
      <c r="A436" s="8"/>
      <c r="B436" s="8"/>
      <c r="C436" s="8"/>
      <c r="D436" s="8"/>
      <c r="E436" s="11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</row>
    <row r="437" spans="1:54" x14ac:dyDescent="0.25">
      <c r="A437" s="8"/>
      <c r="B437" s="8"/>
      <c r="C437" s="8"/>
      <c r="D437" s="8"/>
      <c r="E437" s="11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</row>
    <row r="438" spans="1:54" x14ac:dyDescent="0.25">
      <c r="A438" s="8"/>
      <c r="B438" s="8"/>
      <c r="C438" s="8"/>
      <c r="D438" s="8"/>
      <c r="E438" s="11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</row>
    <row r="439" spans="1:54" x14ac:dyDescent="0.25">
      <c r="A439" s="8"/>
      <c r="B439" s="8"/>
      <c r="C439" s="8"/>
      <c r="D439" s="8"/>
      <c r="E439" s="11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</row>
    <row r="440" spans="1:54" x14ac:dyDescent="0.25">
      <c r="A440" s="8"/>
      <c r="B440" s="8"/>
      <c r="C440" s="8"/>
      <c r="D440" s="8"/>
      <c r="E440" s="11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</row>
    <row r="441" spans="1:54" x14ac:dyDescent="0.25">
      <c r="A441" s="8"/>
      <c r="B441" s="8"/>
      <c r="C441" s="8"/>
      <c r="D441" s="8"/>
      <c r="E441" s="11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</row>
    <row r="442" spans="1:54" x14ac:dyDescent="0.25">
      <c r="A442" s="8"/>
      <c r="B442" s="8"/>
      <c r="C442" s="8"/>
      <c r="D442" s="8"/>
      <c r="E442" s="11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</row>
    <row r="443" spans="1:54" x14ac:dyDescent="0.25">
      <c r="A443" s="8"/>
      <c r="B443" s="8"/>
      <c r="C443" s="8"/>
      <c r="D443" s="8"/>
      <c r="E443" s="11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</row>
    <row r="444" spans="1:54" x14ac:dyDescent="0.25">
      <c r="A444" s="8"/>
      <c r="B444" s="8"/>
      <c r="C444" s="8"/>
      <c r="D444" s="8"/>
      <c r="E444" s="11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</row>
    <row r="445" spans="1:54" x14ac:dyDescent="0.25">
      <c r="A445" s="8"/>
      <c r="B445" s="8"/>
      <c r="C445" s="8"/>
      <c r="D445" s="8"/>
      <c r="E445" s="11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</row>
    <row r="446" spans="1:54" x14ac:dyDescent="0.25">
      <c r="A446" s="8"/>
      <c r="B446" s="8"/>
      <c r="C446" s="8"/>
      <c r="D446" s="8"/>
      <c r="E446" s="11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</row>
    <row r="447" spans="1:54" x14ac:dyDescent="0.25">
      <c r="A447" s="8"/>
      <c r="B447" s="8"/>
      <c r="C447" s="8"/>
      <c r="D447" s="8"/>
      <c r="E447" s="11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</row>
    <row r="448" spans="1:54" x14ac:dyDescent="0.25">
      <c r="A448" s="8"/>
      <c r="B448" s="8"/>
      <c r="C448" s="8"/>
      <c r="D448" s="8"/>
      <c r="E448" s="11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</row>
    <row r="449" spans="1:54" x14ac:dyDescent="0.25">
      <c r="A449" s="8"/>
      <c r="B449" s="8"/>
      <c r="C449" s="8"/>
      <c r="D449" s="8"/>
      <c r="E449" s="11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</row>
    <row r="450" spans="1:54" x14ac:dyDescent="0.25">
      <c r="A450" s="8"/>
      <c r="B450" s="8"/>
      <c r="C450" s="8"/>
      <c r="D450" s="8"/>
      <c r="E450" s="11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</row>
    <row r="451" spans="1:54" x14ac:dyDescent="0.25">
      <c r="A451" s="8"/>
      <c r="B451" s="8"/>
      <c r="C451" s="8"/>
      <c r="D451" s="8"/>
      <c r="E451" s="11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</row>
    <row r="452" spans="1:54" x14ac:dyDescent="0.25">
      <c r="A452" s="8"/>
      <c r="B452" s="8"/>
      <c r="C452" s="8"/>
      <c r="D452" s="8"/>
      <c r="E452" s="11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</row>
    <row r="453" spans="1:54" x14ac:dyDescent="0.25">
      <c r="A453" s="8"/>
      <c r="B453" s="8"/>
      <c r="C453" s="8"/>
      <c r="D453" s="8"/>
      <c r="E453" s="11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</row>
    <row r="454" spans="1:54" x14ac:dyDescent="0.25">
      <c r="A454" s="8"/>
      <c r="B454" s="8"/>
      <c r="C454" s="8"/>
      <c r="D454" s="8"/>
      <c r="E454" s="11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</row>
    <row r="455" spans="1:54" x14ac:dyDescent="0.25">
      <c r="A455" s="8"/>
      <c r="B455" s="8"/>
      <c r="C455" s="8"/>
      <c r="D455" s="8"/>
      <c r="E455" s="11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</row>
    <row r="456" spans="1:54" x14ac:dyDescent="0.25">
      <c r="A456" s="8"/>
      <c r="B456" s="8"/>
      <c r="C456" s="8"/>
      <c r="D456" s="8"/>
      <c r="E456" s="11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</row>
    <row r="457" spans="1:54" x14ac:dyDescent="0.25">
      <c r="A457" s="8"/>
      <c r="B457" s="8"/>
      <c r="C457" s="8"/>
      <c r="D457" s="8"/>
      <c r="E457" s="11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</row>
    <row r="458" spans="1:54" x14ac:dyDescent="0.25">
      <c r="A458" s="8"/>
      <c r="B458" s="8"/>
      <c r="C458" s="8"/>
      <c r="D458" s="8"/>
      <c r="E458" s="11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</row>
    <row r="459" spans="1:54" x14ac:dyDescent="0.25">
      <c r="A459" s="8"/>
      <c r="B459" s="8"/>
      <c r="C459" s="8"/>
      <c r="D459" s="8"/>
      <c r="E459" s="11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</row>
    <row r="460" spans="1:54" x14ac:dyDescent="0.25">
      <c r="A460" s="8"/>
      <c r="B460" s="8"/>
      <c r="C460" s="8"/>
      <c r="D460" s="8"/>
      <c r="E460" s="11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</row>
    <row r="461" spans="1:54" x14ac:dyDescent="0.25">
      <c r="A461" s="8"/>
      <c r="B461" s="8"/>
      <c r="C461" s="8"/>
      <c r="D461" s="8"/>
      <c r="E461" s="11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</row>
    <row r="462" spans="1:54" x14ac:dyDescent="0.25">
      <c r="A462" s="8"/>
      <c r="B462" s="8"/>
      <c r="C462" s="8"/>
      <c r="D462" s="8"/>
      <c r="E462" s="11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</row>
    <row r="463" spans="1:54" x14ac:dyDescent="0.25">
      <c r="A463" s="8"/>
      <c r="B463" s="8"/>
      <c r="C463" s="8"/>
      <c r="D463" s="8"/>
      <c r="E463" s="11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</row>
    <row r="464" spans="1:54" x14ac:dyDescent="0.25">
      <c r="A464" s="8"/>
      <c r="B464" s="8"/>
      <c r="C464" s="8"/>
      <c r="D464" s="8"/>
      <c r="E464" s="11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</row>
    <row r="465" spans="1:54" x14ac:dyDescent="0.25">
      <c r="A465" s="8"/>
      <c r="B465" s="8"/>
      <c r="C465" s="8"/>
      <c r="D465" s="8"/>
      <c r="E465" s="11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</row>
    <row r="466" spans="1:54" x14ac:dyDescent="0.25">
      <c r="A466" s="8"/>
      <c r="B466" s="8"/>
      <c r="C466" s="8"/>
      <c r="D466" s="8"/>
      <c r="E466" s="11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</row>
    <row r="467" spans="1:54" x14ac:dyDescent="0.25">
      <c r="A467" s="8"/>
      <c r="B467" s="8"/>
      <c r="C467" s="8"/>
      <c r="D467" s="8"/>
      <c r="E467" s="11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</row>
    <row r="468" spans="1:54" x14ac:dyDescent="0.25">
      <c r="A468" s="8"/>
      <c r="B468" s="8"/>
      <c r="C468" s="8"/>
      <c r="D468" s="8"/>
      <c r="E468" s="11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</row>
    <row r="469" spans="1:54" x14ac:dyDescent="0.25">
      <c r="A469" s="8"/>
      <c r="B469" s="8"/>
      <c r="C469" s="8"/>
      <c r="D469" s="8"/>
      <c r="E469" s="11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</row>
    <row r="470" spans="1:54" x14ac:dyDescent="0.25">
      <c r="A470" s="8"/>
      <c r="B470" s="8"/>
      <c r="C470" s="8"/>
      <c r="D470" s="8"/>
      <c r="E470" s="11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</row>
    <row r="471" spans="1:54" x14ac:dyDescent="0.25">
      <c r="A471" s="8"/>
      <c r="B471" s="8"/>
      <c r="C471" s="8"/>
      <c r="D471" s="8"/>
      <c r="E471" s="11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</row>
    <row r="472" spans="1:54" x14ac:dyDescent="0.25">
      <c r="A472" s="8"/>
      <c r="B472" s="8"/>
      <c r="C472" s="8"/>
      <c r="D472" s="8"/>
      <c r="E472" s="11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</row>
    <row r="473" spans="1:54" x14ac:dyDescent="0.25">
      <c r="A473" s="8"/>
      <c r="B473" s="8"/>
      <c r="C473" s="8"/>
      <c r="D473" s="8"/>
      <c r="E473" s="11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</row>
    <row r="474" spans="1:54" x14ac:dyDescent="0.25">
      <c r="A474" s="8"/>
      <c r="B474" s="8"/>
      <c r="C474" s="8"/>
      <c r="D474" s="8"/>
      <c r="E474" s="11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</row>
    <row r="475" spans="1:54" x14ac:dyDescent="0.25">
      <c r="A475" s="8"/>
      <c r="B475" s="8"/>
      <c r="C475" s="8"/>
      <c r="D475" s="8"/>
      <c r="E475" s="11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</row>
    <row r="476" spans="1:54" x14ac:dyDescent="0.25">
      <c r="A476" s="8"/>
      <c r="B476" s="8"/>
      <c r="C476" s="8"/>
      <c r="D476" s="8"/>
      <c r="E476" s="11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</row>
    <row r="477" spans="1:54" x14ac:dyDescent="0.25">
      <c r="A477" s="8"/>
      <c r="B477" s="8"/>
      <c r="C477" s="8"/>
      <c r="D477" s="8"/>
      <c r="E477" s="11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</row>
    <row r="478" spans="1:54" x14ac:dyDescent="0.25">
      <c r="A478" s="8"/>
      <c r="B478" s="8"/>
      <c r="C478" s="8"/>
      <c r="D478" s="8"/>
      <c r="E478" s="11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</row>
    <row r="479" spans="1:54" x14ac:dyDescent="0.25">
      <c r="A479" s="8"/>
      <c r="B479" s="8"/>
      <c r="C479" s="8"/>
      <c r="D479" s="8"/>
      <c r="E479" s="11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</row>
    <row r="480" spans="1:54" x14ac:dyDescent="0.25">
      <c r="A480" s="8"/>
      <c r="B480" s="8"/>
      <c r="C480" s="8"/>
      <c r="D480" s="8"/>
      <c r="E480" s="11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</row>
    <row r="481" spans="1:54" x14ac:dyDescent="0.25">
      <c r="A481" s="8"/>
      <c r="B481" s="8"/>
      <c r="C481" s="8"/>
      <c r="D481" s="8"/>
      <c r="E481" s="11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</row>
    <row r="482" spans="1:54" x14ac:dyDescent="0.25">
      <c r="A482" s="8"/>
      <c r="B482" s="8"/>
      <c r="C482" s="8"/>
      <c r="D482" s="8"/>
      <c r="E482" s="11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</row>
    <row r="483" spans="1:54" x14ac:dyDescent="0.25">
      <c r="A483" s="8"/>
      <c r="B483" s="8"/>
      <c r="C483" s="8"/>
      <c r="D483" s="8"/>
      <c r="E483" s="11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</row>
    <row r="484" spans="1:54" x14ac:dyDescent="0.25">
      <c r="A484" s="8"/>
      <c r="B484" s="8"/>
      <c r="C484" s="8"/>
      <c r="D484" s="8"/>
      <c r="E484" s="11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</row>
    <row r="485" spans="1:54" x14ac:dyDescent="0.25">
      <c r="A485" s="8"/>
      <c r="B485" s="8"/>
      <c r="C485" s="8"/>
      <c r="D485" s="8"/>
      <c r="E485" s="11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</row>
    <row r="486" spans="1:54" x14ac:dyDescent="0.25">
      <c r="A486" s="8"/>
      <c r="B486" s="8"/>
      <c r="C486" s="8"/>
      <c r="D486" s="8"/>
      <c r="E486" s="11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</row>
    <row r="487" spans="1:54" x14ac:dyDescent="0.25">
      <c r="A487" s="8"/>
      <c r="B487" s="8"/>
      <c r="C487" s="8"/>
      <c r="D487" s="8"/>
      <c r="E487" s="11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</row>
    <row r="488" spans="1:54" x14ac:dyDescent="0.25">
      <c r="A488" s="8"/>
      <c r="B488" s="8"/>
      <c r="C488" s="8"/>
      <c r="D488" s="8"/>
      <c r="E488" s="11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</row>
    <row r="489" spans="1:54" x14ac:dyDescent="0.25">
      <c r="A489" s="8"/>
      <c r="B489" s="8"/>
      <c r="C489" s="8"/>
      <c r="D489" s="8"/>
      <c r="E489" s="11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</row>
    <row r="490" spans="1:54" x14ac:dyDescent="0.25">
      <c r="A490" s="8"/>
      <c r="B490" s="8"/>
      <c r="C490" s="8"/>
      <c r="D490" s="8"/>
      <c r="E490" s="11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</row>
    <row r="491" spans="1:54" x14ac:dyDescent="0.25">
      <c r="A491" s="8"/>
      <c r="B491" s="8"/>
      <c r="C491" s="8"/>
      <c r="D491" s="8"/>
      <c r="E491" s="11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</row>
    <row r="492" spans="1:54" x14ac:dyDescent="0.25">
      <c r="A492" s="8"/>
      <c r="B492" s="8"/>
      <c r="C492" s="8"/>
      <c r="D492" s="8"/>
      <c r="E492" s="11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</row>
    <row r="493" spans="1:54" x14ac:dyDescent="0.25">
      <c r="A493" s="8"/>
      <c r="B493" s="8"/>
      <c r="C493" s="8"/>
      <c r="D493" s="8"/>
      <c r="E493" s="11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</row>
    <row r="494" spans="1:54" x14ac:dyDescent="0.25">
      <c r="A494" s="8"/>
      <c r="B494" s="8"/>
      <c r="C494" s="8"/>
      <c r="D494" s="8"/>
      <c r="E494" s="11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</row>
    <row r="495" spans="1:54" x14ac:dyDescent="0.25">
      <c r="A495" s="8"/>
      <c r="B495" s="8"/>
      <c r="C495" s="8"/>
      <c r="D495" s="8"/>
      <c r="E495" s="11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</row>
    <row r="496" spans="1:54" x14ac:dyDescent="0.25">
      <c r="A496" s="8"/>
      <c r="B496" s="8"/>
      <c r="C496" s="8"/>
      <c r="D496" s="8"/>
      <c r="E496" s="11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</row>
    <row r="497" spans="1:54" x14ac:dyDescent="0.25">
      <c r="A497" s="8"/>
      <c r="B497" s="8"/>
      <c r="C497" s="8"/>
      <c r="D497" s="8"/>
      <c r="E497" s="11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</row>
    <row r="498" spans="1:54" x14ac:dyDescent="0.25">
      <c r="A498" s="8"/>
      <c r="B498" s="8"/>
      <c r="C498" s="8"/>
      <c r="D498" s="8"/>
      <c r="E498" s="11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</row>
    <row r="499" spans="1:54" x14ac:dyDescent="0.25">
      <c r="A499" s="8"/>
      <c r="B499" s="8"/>
      <c r="C499" s="8"/>
      <c r="D499" s="8"/>
      <c r="E499" s="11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</row>
    <row r="500" spans="1:54" x14ac:dyDescent="0.25">
      <c r="A500" s="8"/>
      <c r="B500" s="8"/>
      <c r="C500" s="8"/>
      <c r="D500" s="8"/>
      <c r="E500" s="11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</row>
    <row r="501" spans="1:54" x14ac:dyDescent="0.25">
      <c r="A501" s="8"/>
      <c r="B501" s="8"/>
      <c r="C501" s="8"/>
      <c r="D501" s="8"/>
      <c r="E501" s="11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</row>
    <row r="502" spans="1:54" x14ac:dyDescent="0.25">
      <c r="A502" s="8"/>
      <c r="B502" s="8"/>
      <c r="C502" s="8"/>
      <c r="D502" s="8"/>
      <c r="E502" s="11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</row>
    <row r="503" spans="1:54" x14ac:dyDescent="0.25">
      <c r="A503" s="8"/>
      <c r="B503" s="8"/>
      <c r="C503" s="8"/>
      <c r="D503" s="8"/>
      <c r="E503" s="11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</row>
    <row r="504" spans="1:54" x14ac:dyDescent="0.25">
      <c r="A504" s="8"/>
      <c r="B504" s="8"/>
      <c r="C504" s="8"/>
      <c r="D504" s="8"/>
      <c r="E504" s="11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</row>
    <row r="505" spans="1:54" x14ac:dyDescent="0.25">
      <c r="A505" s="8"/>
      <c r="B505" s="8"/>
      <c r="C505" s="8"/>
      <c r="D505" s="8"/>
      <c r="E505" s="11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</row>
    <row r="506" spans="1:54" x14ac:dyDescent="0.25">
      <c r="A506" s="8"/>
      <c r="B506" s="8"/>
      <c r="C506" s="8"/>
      <c r="D506" s="8"/>
      <c r="E506" s="11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</row>
    <row r="507" spans="1:54" x14ac:dyDescent="0.25">
      <c r="A507" s="8"/>
      <c r="B507" s="8"/>
      <c r="C507" s="8"/>
      <c r="D507" s="8"/>
      <c r="E507" s="11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</row>
    <row r="508" spans="1:54" x14ac:dyDescent="0.25">
      <c r="A508" s="8"/>
      <c r="B508" s="8"/>
      <c r="C508" s="8"/>
      <c r="D508" s="8"/>
      <c r="E508" s="11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</row>
    <row r="509" spans="1:54" x14ac:dyDescent="0.25">
      <c r="A509" s="8"/>
      <c r="B509" s="8"/>
      <c r="C509" s="8"/>
      <c r="D509" s="8"/>
      <c r="E509" s="11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</row>
    <row r="510" spans="1:54" x14ac:dyDescent="0.25">
      <c r="A510" s="8"/>
      <c r="B510" s="8"/>
      <c r="C510" s="8"/>
      <c r="D510" s="8"/>
      <c r="E510" s="11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</row>
    <row r="511" spans="1:54" x14ac:dyDescent="0.25">
      <c r="A511" s="8"/>
      <c r="B511" s="8"/>
      <c r="C511" s="8"/>
      <c r="D511" s="8"/>
      <c r="E511" s="11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</row>
    <row r="512" spans="1:54" x14ac:dyDescent="0.25">
      <c r="A512" s="8"/>
      <c r="B512" s="8"/>
      <c r="C512" s="8"/>
      <c r="D512" s="8"/>
      <c r="E512" s="11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</row>
    <row r="513" spans="1:54" x14ac:dyDescent="0.25">
      <c r="A513" s="8"/>
      <c r="B513" s="8"/>
      <c r="C513" s="8"/>
      <c r="D513" s="8"/>
      <c r="E513" s="11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</row>
    <row r="514" spans="1:54" x14ac:dyDescent="0.25">
      <c r="A514" s="8"/>
      <c r="B514" s="8"/>
      <c r="C514" s="8"/>
      <c r="D514" s="8"/>
      <c r="E514" s="11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</row>
    <row r="515" spans="1:54" x14ac:dyDescent="0.25">
      <c r="A515" s="8"/>
      <c r="B515" s="8"/>
      <c r="C515" s="8"/>
      <c r="D515" s="8"/>
      <c r="E515" s="11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</row>
    <row r="516" spans="1:54" x14ac:dyDescent="0.25">
      <c r="A516" s="8"/>
      <c r="B516" s="8"/>
      <c r="C516" s="8"/>
      <c r="D516" s="8"/>
      <c r="E516" s="11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</row>
    <row r="517" spans="1:54" x14ac:dyDescent="0.25">
      <c r="A517" s="8"/>
      <c r="B517" s="8"/>
      <c r="C517" s="8"/>
      <c r="D517" s="8"/>
      <c r="E517" s="11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</row>
    <row r="518" spans="1:54" x14ac:dyDescent="0.25">
      <c r="A518" s="8"/>
      <c r="B518" s="8"/>
      <c r="C518" s="8"/>
      <c r="D518" s="8"/>
      <c r="E518" s="11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</row>
    <row r="519" spans="1:54" x14ac:dyDescent="0.25">
      <c r="A519" s="8"/>
      <c r="B519" s="8"/>
      <c r="C519" s="8"/>
      <c r="D519" s="8"/>
      <c r="E519" s="11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</row>
    <row r="520" spans="1:54" x14ac:dyDescent="0.25">
      <c r="A520" s="8"/>
      <c r="B520" s="8"/>
      <c r="C520" s="8"/>
      <c r="D520" s="8"/>
      <c r="E520" s="11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</row>
    <row r="521" spans="1:54" x14ac:dyDescent="0.25">
      <c r="A521" s="8"/>
      <c r="B521" s="8"/>
      <c r="C521" s="8"/>
      <c r="D521" s="8"/>
      <c r="E521" s="11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</row>
    <row r="522" spans="1:54" x14ac:dyDescent="0.25">
      <c r="A522" s="8"/>
      <c r="B522" s="8"/>
      <c r="C522" s="8"/>
      <c r="D522" s="8"/>
      <c r="E522" s="11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</row>
    <row r="523" spans="1:54" x14ac:dyDescent="0.25">
      <c r="A523" s="8"/>
      <c r="B523" s="8"/>
      <c r="C523" s="8"/>
      <c r="D523" s="8"/>
      <c r="E523" s="11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</row>
    <row r="524" spans="1:54" x14ac:dyDescent="0.25">
      <c r="A524" s="8"/>
      <c r="B524" s="8"/>
      <c r="C524" s="8"/>
      <c r="D524" s="8"/>
      <c r="E524" s="11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</row>
    <row r="525" spans="1:54" x14ac:dyDescent="0.25">
      <c r="A525" s="8"/>
      <c r="B525" s="8"/>
      <c r="C525" s="8"/>
      <c r="D525" s="8"/>
      <c r="E525" s="11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</row>
    <row r="526" spans="1:54" x14ac:dyDescent="0.25">
      <c r="A526" s="8"/>
      <c r="B526" s="8"/>
      <c r="C526" s="8"/>
      <c r="D526" s="8"/>
      <c r="E526" s="11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</row>
    <row r="527" spans="1:54" x14ac:dyDescent="0.25">
      <c r="A527" s="8"/>
      <c r="B527" s="8"/>
      <c r="C527" s="8"/>
      <c r="D527" s="8"/>
      <c r="E527" s="11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</row>
    <row r="528" spans="1:54" x14ac:dyDescent="0.25">
      <c r="A528" s="8"/>
      <c r="B528" s="8"/>
      <c r="C528" s="8"/>
      <c r="D528" s="8"/>
      <c r="E528" s="11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</row>
    <row r="529" spans="1:54" x14ac:dyDescent="0.25">
      <c r="A529" s="8"/>
      <c r="B529" s="8"/>
      <c r="C529" s="8"/>
      <c r="D529" s="8"/>
      <c r="E529" s="11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</row>
    <row r="530" spans="1:54" x14ac:dyDescent="0.25">
      <c r="A530" s="8"/>
      <c r="B530" s="8"/>
      <c r="C530" s="8"/>
      <c r="D530" s="8"/>
      <c r="E530" s="11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</row>
    <row r="531" spans="1:54" x14ac:dyDescent="0.25">
      <c r="A531" s="8"/>
      <c r="B531" s="8"/>
      <c r="C531" s="8"/>
      <c r="D531" s="8"/>
      <c r="E531" s="11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</row>
    <row r="532" spans="1:54" x14ac:dyDescent="0.25">
      <c r="A532" s="8"/>
      <c r="B532" s="8"/>
      <c r="C532" s="8"/>
      <c r="D532" s="8"/>
      <c r="E532" s="11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</row>
    <row r="533" spans="1:54" x14ac:dyDescent="0.25">
      <c r="A533" s="8"/>
      <c r="B533" s="8"/>
      <c r="C533" s="8"/>
      <c r="D533" s="8"/>
      <c r="E533" s="11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</row>
    <row r="534" spans="1:54" x14ac:dyDescent="0.25">
      <c r="A534" s="8"/>
      <c r="B534" s="8"/>
      <c r="C534" s="8"/>
      <c r="D534" s="8"/>
      <c r="E534" s="11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</row>
    <row r="535" spans="1:54" x14ac:dyDescent="0.25">
      <c r="A535" s="8"/>
      <c r="B535" s="8"/>
      <c r="C535" s="8"/>
      <c r="D535" s="8"/>
      <c r="E535" s="11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</row>
    <row r="536" spans="1:54" x14ac:dyDescent="0.25">
      <c r="A536" s="8"/>
      <c r="B536" s="8"/>
      <c r="C536" s="8"/>
      <c r="D536" s="8"/>
      <c r="E536" s="11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</row>
    <row r="537" spans="1:54" x14ac:dyDescent="0.25">
      <c r="A537" s="8"/>
      <c r="B537" s="8"/>
      <c r="C537" s="8"/>
      <c r="D537" s="8"/>
      <c r="E537" s="11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</row>
    <row r="538" spans="1:54" x14ac:dyDescent="0.25">
      <c r="A538" s="8"/>
      <c r="B538" s="8"/>
      <c r="C538" s="8"/>
      <c r="D538" s="8"/>
      <c r="E538" s="11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</row>
    <row r="539" spans="1:54" x14ac:dyDescent="0.25">
      <c r="A539" s="8"/>
      <c r="B539" s="8"/>
      <c r="C539" s="8"/>
      <c r="D539" s="8"/>
      <c r="E539" s="11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</row>
    <row r="540" spans="1:54" x14ac:dyDescent="0.25">
      <c r="A540" s="8"/>
      <c r="B540" s="8"/>
      <c r="C540" s="8"/>
      <c r="D540" s="8"/>
      <c r="E540" s="11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</row>
    <row r="541" spans="1:54" x14ac:dyDescent="0.25">
      <c r="A541" s="8"/>
      <c r="B541" s="8"/>
      <c r="C541" s="8"/>
      <c r="D541" s="8"/>
      <c r="E541" s="11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</row>
    <row r="542" spans="1:54" x14ac:dyDescent="0.25">
      <c r="A542" s="8"/>
      <c r="B542" s="8"/>
      <c r="C542" s="8"/>
      <c r="D542" s="8"/>
      <c r="E542" s="11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</row>
    <row r="543" spans="1:54" x14ac:dyDescent="0.25">
      <c r="A543" s="8"/>
      <c r="B543" s="8"/>
      <c r="C543" s="8"/>
      <c r="D543" s="8"/>
      <c r="E543" s="11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</row>
    <row r="544" spans="1:54" x14ac:dyDescent="0.25">
      <c r="A544" s="8"/>
      <c r="B544" s="8"/>
      <c r="C544" s="8"/>
      <c r="D544" s="8"/>
      <c r="E544" s="11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</row>
    <row r="545" spans="1:54" x14ac:dyDescent="0.25">
      <c r="A545" s="8"/>
      <c r="B545" s="8"/>
      <c r="C545" s="8"/>
      <c r="D545" s="8"/>
      <c r="E545" s="11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</row>
    <row r="546" spans="1:54" x14ac:dyDescent="0.25">
      <c r="A546" s="8"/>
      <c r="B546" s="8"/>
      <c r="C546" s="8"/>
      <c r="D546" s="8"/>
      <c r="E546" s="11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</row>
    <row r="547" spans="1:54" x14ac:dyDescent="0.25">
      <c r="A547" s="8"/>
      <c r="B547" s="8"/>
      <c r="C547" s="8"/>
      <c r="D547" s="8"/>
      <c r="E547" s="11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</row>
    <row r="548" spans="1:54" x14ac:dyDescent="0.25">
      <c r="A548" s="8"/>
      <c r="B548" s="8"/>
      <c r="C548" s="8"/>
      <c r="D548" s="8"/>
      <c r="E548" s="11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</row>
    <row r="549" spans="1:54" x14ac:dyDescent="0.25">
      <c r="A549" s="8"/>
      <c r="B549" s="8"/>
      <c r="C549" s="8"/>
      <c r="D549" s="8"/>
      <c r="E549" s="11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</row>
    <row r="550" spans="1:54" x14ac:dyDescent="0.25">
      <c r="A550" s="8"/>
      <c r="B550" s="8"/>
      <c r="C550" s="8"/>
      <c r="D550" s="8"/>
      <c r="E550" s="11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</row>
    <row r="551" spans="1:54" x14ac:dyDescent="0.25">
      <c r="A551" s="8"/>
      <c r="B551" s="8"/>
      <c r="C551" s="8"/>
      <c r="D551" s="8"/>
      <c r="E551" s="11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</row>
    <row r="552" spans="1:54" x14ac:dyDescent="0.25">
      <c r="A552" s="8"/>
      <c r="B552" s="8"/>
      <c r="C552" s="8"/>
      <c r="D552" s="8"/>
      <c r="E552" s="11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</row>
    <row r="553" spans="1:54" x14ac:dyDescent="0.25">
      <c r="A553" s="8"/>
      <c r="B553" s="8"/>
      <c r="C553" s="8"/>
      <c r="D553" s="8"/>
      <c r="E553" s="11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</row>
    <row r="554" spans="1:54" x14ac:dyDescent="0.25">
      <c r="A554" s="8"/>
      <c r="B554" s="8"/>
      <c r="C554" s="8"/>
      <c r="D554" s="8"/>
      <c r="E554" s="11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</row>
    <row r="555" spans="1:54" x14ac:dyDescent="0.25">
      <c r="A555" s="8"/>
      <c r="B555" s="8"/>
      <c r="C555" s="8"/>
      <c r="D555" s="8"/>
      <c r="E555" s="11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</row>
    <row r="556" spans="1:54" x14ac:dyDescent="0.25">
      <c r="A556" s="8"/>
      <c r="B556" s="8"/>
      <c r="C556" s="8"/>
      <c r="D556" s="8"/>
      <c r="E556" s="11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</row>
    <row r="557" spans="1:54" x14ac:dyDescent="0.25">
      <c r="A557" s="8"/>
      <c r="B557" s="8"/>
      <c r="C557" s="8"/>
      <c r="D557" s="8"/>
      <c r="E557" s="11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</row>
    <row r="558" spans="1:54" x14ac:dyDescent="0.25">
      <c r="A558" s="8"/>
      <c r="B558" s="8"/>
      <c r="C558" s="8"/>
      <c r="D558" s="8"/>
      <c r="E558" s="11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</row>
    <row r="559" spans="1:54" x14ac:dyDescent="0.25">
      <c r="A559" s="8"/>
      <c r="B559" s="8"/>
      <c r="C559" s="8"/>
      <c r="D559" s="8"/>
      <c r="E559" s="11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</row>
    <row r="560" spans="1:54" x14ac:dyDescent="0.25">
      <c r="A560" s="8"/>
      <c r="B560" s="8"/>
      <c r="C560" s="8"/>
      <c r="D560" s="8"/>
      <c r="E560" s="11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</row>
    <row r="561" spans="1:54" x14ac:dyDescent="0.25">
      <c r="A561" s="8"/>
      <c r="B561" s="8"/>
      <c r="C561" s="8"/>
      <c r="D561" s="8"/>
      <c r="E561" s="11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</row>
    <row r="562" spans="1:54" x14ac:dyDescent="0.25">
      <c r="A562" s="8"/>
      <c r="B562" s="8"/>
      <c r="C562" s="8"/>
      <c r="D562" s="8"/>
      <c r="E562" s="11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</row>
    <row r="563" spans="1:54" x14ac:dyDescent="0.25">
      <c r="A563" s="8"/>
      <c r="B563" s="8"/>
      <c r="C563" s="8"/>
      <c r="D563" s="8"/>
      <c r="E563" s="11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</row>
    <row r="564" spans="1:54" x14ac:dyDescent="0.25">
      <c r="A564" s="8"/>
      <c r="B564" s="8"/>
      <c r="C564" s="8"/>
      <c r="D564" s="8"/>
      <c r="E564" s="11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</row>
    <row r="565" spans="1:54" x14ac:dyDescent="0.25">
      <c r="A565" s="8"/>
      <c r="B565" s="8"/>
      <c r="C565" s="8"/>
      <c r="D565" s="8"/>
      <c r="E565" s="11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</row>
    <row r="566" spans="1:54" x14ac:dyDescent="0.25">
      <c r="A566" s="8"/>
      <c r="B566" s="8"/>
      <c r="C566" s="8"/>
      <c r="D566" s="8"/>
      <c r="E566" s="11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</row>
    <row r="567" spans="1:54" x14ac:dyDescent="0.25">
      <c r="A567" s="8"/>
      <c r="B567" s="8"/>
      <c r="C567" s="8"/>
      <c r="D567" s="8"/>
      <c r="E567" s="11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</row>
    <row r="568" spans="1:54" x14ac:dyDescent="0.25">
      <c r="A568" s="8"/>
      <c r="B568" s="8"/>
      <c r="C568" s="8"/>
      <c r="D568" s="8"/>
      <c r="E568" s="11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</row>
    <row r="569" spans="1:54" x14ac:dyDescent="0.25">
      <c r="A569" s="8"/>
      <c r="B569" s="8"/>
      <c r="C569" s="8"/>
      <c r="D569" s="8"/>
      <c r="E569" s="11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</row>
    <row r="570" spans="1:54" x14ac:dyDescent="0.25">
      <c r="A570" s="8"/>
      <c r="B570" s="8"/>
      <c r="C570" s="8"/>
      <c r="D570" s="8"/>
      <c r="E570" s="11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</row>
    <row r="571" spans="1:54" x14ac:dyDescent="0.25">
      <c r="A571" s="8"/>
      <c r="B571" s="8"/>
      <c r="C571" s="8"/>
      <c r="D571" s="8"/>
      <c r="E571" s="11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</row>
    <row r="572" spans="1:54" x14ac:dyDescent="0.25">
      <c r="A572" s="8"/>
      <c r="B572" s="8"/>
      <c r="C572" s="8"/>
      <c r="D572" s="8"/>
      <c r="E572" s="11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</row>
    <row r="573" spans="1:54" x14ac:dyDescent="0.25">
      <c r="A573" s="8"/>
      <c r="B573" s="8"/>
      <c r="C573" s="8"/>
      <c r="D573" s="8"/>
      <c r="E573" s="11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</row>
    <row r="574" spans="1:54" x14ac:dyDescent="0.25">
      <c r="A574" s="8"/>
      <c r="B574" s="8"/>
      <c r="C574" s="8"/>
      <c r="D574" s="8"/>
      <c r="E574" s="11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</row>
    <row r="575" spans="1:54" x14ac:dyDescent="0.25">
      <c r="A575" s="8"/>
      <c r="B575" s="8"/>
      <c r="C575" s="8"/>
      <c r="D575" s="8"/>
      <c r="E575" s="11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</row>
    <row r="576" spans="1:54" x14ac:dyDescent="0.25">
      <c r="A576" s="8"/>
      <c r="B576" s="8"/>
      <c r="C576" s="8"/>
      <c r="D576" s="8"/>
      <c r="E576" s="11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</row>
    <row r="577" spans="1:54" x14ac:dyDescent="0.25">
      <c r="A577" s="8"/>
      <c r="B577" s="8"/>
      <c r="C577" s="8"/>
      <c r="D577" s="8"/>
      <c r="E577" s="11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</row>
    <row r="578" spans="1:54" x14ac:dyDescent="0.25">
      <c r="A578" s="8"/>
      <c r="B578" s="8"/>
      <c r="C578" s="8"/>
      <c r="D578" s="8"/>
      <c r="E578" s="11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</row>
    <row r="579" spans="1:54" x14ac:dyDescent="0.25">
      <c r="A579" s="8"/>
      <c r="B579" s="8"/>
      <c r="C579" s="8"/>
      <c r="D579" s="8"/>
      <c r="E579" s="11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</row>
    <row r="580" spans="1:54" x14ac:dyDescent="0.25">
      <c r="A580" s="8"/>
      <c r="B580" s="8"/>
      <c r="C580" s="8"/>
      <c r="D580" s="8"/>
      <c r="E580" s="11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</row>
    <row r="581" spans="1:54" x14ac:dyDescent="0.25">
      <c r="A581" s="8"/>
      <c r="B581" s="8"/>
      <c r="C581" s="8"/>
      <c r="D581" s="8"/>
      <c r="E581" s="11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</row>
    <row r="582" spans="1:54" x14ac:dyDescent="0.25">
      <c r="A582" s="8"/>
      <c r="B582" s="8"/>
      <c r="C582" s="8"/>
      <c r="D582" s="8"/>
      <c r="E582" s="11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</row>
    <row r="583" spans="1:54" x14ac:dyDescent="0.25">
      <c r="A583" s="8"/>
      <c r="B583" s="8"/>
      <c r="C583" s="8"/>
      <c r="D583" s="8"/>
      <c r="E583" s="11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</row>
    <row r="584" spans="1:54" x14ac:dyDescent="0.25">
      <c r="A584" s="8"/>
      <c r="B584" s="8"/>
      <c r="C584" s="8"/>
      <c r="D584" s="8"/>
      <c r="E584" s="11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</row>
    <row r="585" spans="1:54" x14ac:dyDescent="0.25">
      <c r="A585" s="8"/>
      <c r="B585" s="8"/>
      <c r="C585" s="8"/>
      <c r="D585" s="8"/>
      <c r="E585" s="11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</row>
    <row r="586" spans="1:54" x14ac:dyDescent="0.25">
      <c r="A586" s="8"/>
      <c r="B586" s="8"/>
      <c r="C586" s="8"/>
      <c r="D586" s="8"/>
      <c r="E586" s="11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</row>
    <row r="587" spans="1:54" x14ac:dyDescent="0.25">
      <c r="A587" s="8"/>
      <c r="B587" s="8"/>
      <c r="C587" s="8"/>
      <c r="D587" s="8"/>
      <c r="E587" s="11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</row>
    <row r="588" spans="1:54" x14ac:dyDescent="0.25">
      <c r="A588" s="8"/>
      <c r="B588" s="8"/>
      <c r="C588" s="8"/>
      <c r="D588" s="8"/>
      <c r="E588" s="11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</row>
    <row r="589" spans="1:54" x14ac:dyDescent="0.25">
      <c r="A589" s="8"/>
      <c r="B589" s="8"/>
      <c r="C589" s="8"/>
      <c r="D589" s="8"/>
      <c r="E589" s="11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</row>
    <row r="590" spans="1:54" x14ac:dyDescent="0.25">
      <c r="A590" s="8"/>
      <c r="B590" s="8"/>
      <c r="C590" s="8"/>
      <c r="D590" s="8"/>
      <c r="E590" s="11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</row>
    <row r="591" spans="1:54" x14ac:dyDescent="0.25">
      <c r="A591" s="8"/>
      <c r="B591" s="8"/>
      <c r="C591" s="8"/>
      <c r="D591" s="8"/>
      <c r="E591" s="11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</row>
    <row r="592" spans="1:54" x14ac:dyDescent="0.25">
      <c r="A592" s="8"/>
      <c r="B592" s="8"/>
      <c r="C592" s="8"/>
      <c r="D592" s="8"/>
      <c r="E592" s="11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</row>
    <row r="593" spans="1:54" x14ac:dyDescent="0.25">
      <c r="A593" s="8"/>
      <c r="B593" s="8"/>
      <c r="C593" s="8"/>
      <c r="D593" s="8"/>
      <c r="E593" s="11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</row>
    <row r="594" spans="1:54" x14ac:dyDescent="0.25">
      <c r="A594" s="8"/>
      <c r="B594" s="8"/>
      <c r="C594" s="8"/>
      <c r="D594" s="8"/>
      <c r="E594" s="11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</row>
    <row r="595" spans="1:54" x14ac:dyDescent="0.25">
      <c r="A595" s="8"/>
      <c r="B595" s="8"/>
      <c r="C595" s="8"/>
      <c r="D595" s="8"/>
      <c r="E595" s="11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</row>
    <row r="596" spans="1:54" x14ac:dyDescent="0.25">
      <c r="A596" s="8"/>
      <c r="B596" s="8"/>
      <c r="C596" s="8"/>
      <c r="D596" s="8"/>
      <c r="E596" s="11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</row>
    <row r="597" spans="1:54" x14ac:dyDescent="0.25">
      <c r="A597" s="8"/>
      <c r="B597" s="8"/>
      <c r="C597" s="8"/>
      <c r="D597" s="8"/>
      <c r="E597" s="11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</row>
    <row r="598" spans="1:54" x14ac:dyDescent="0.25">
      <c r="A598" s="8"/>
      <c r="B598" s="8"/>
      <c r="C598" s="8"/>
      <c r="D598" s="8"/>
      <c r="E598" s="11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</row>
    <row r="599" spans="1:54" x14ac:dyDescent="0.25">
      <c r="A599" s="8"/>
      <c r="B599" s="8"/>
      <c r="C599" s="8"/>
      <c r="D599" s="8"/>
      <c r="E599" s="11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</row>
    <row r="600" spans="1:54" x14ac:dyDescent="0.25">
      <c r="A600" s="8"/>
      <c r="B600" s="8"/>
      <c r="C600" s="8"/>
      <c r="D600" s="8"/>
      <c r="E600" s="11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</row>
    <row r="601" spans="1:54" x14ac:dyDescent="0.25">
      <c r="A601" s="8"/>
      <c r="B601" s="8"/>
      <c r="C601" s="8"/>
      <c r="D601" s="8"/>
      <c r="E601" s="11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</row>
    <row r="602" spans="1:54" x14ac:dyDescent="0.25">
      <c r="A602" s="8"/>
      <c r="B602" s="8"/>
      <c r="C602" s="8"/>
      <c r="D602" s="8"/>
      <c r="E602" s="11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</row>
    <row r="603" spans="1:54" x14ac:dyDescent="0.25">
      <c r="A603" s="8"/>
      <c r="B603" s="8"/>
      <c r="C603" s="8"/>
      <c r="D603" s="8"/>
      <c r="E603" s="11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</row>
    <row r="604" spans="1:54" x14ac:dyDescent="0.25">
      <c r="A604" s="8"/>
      <c r="B604" s="8"/>
      <c r="C604" s="8"/>
      <c r="D604" s="8"/>
      <c r="E604" s="11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</row>
    <row r="605" spans="1:54" x14ac:dyDescent="0.25">
      <c r="A605" s="8"/>
      <c r="B605" s="8"/>
      <c r="C605" s="8"/>
      <c r="D605" s="8"/>
      <c r="E605" s="11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</row>
    <row r="606" spans="1:54" x14ac:dyDescent="0.25">
      <c r="A606" s="8"/>
      <c r="B606" s="8"/>
      <c r="C606" s="8"/>
      <c r="D606" s="8"/>
      <c r="E606" s="11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</row>
    <row r="607" spans="1:54" x14ac:dyDescent="0.25">
      <c r="A607" s="8"/>
      <c r="B607" s="8"/>
      <c r="C607" s="8"/>
      <c r="D607" s="8"/>
      <c r="E607" s="11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</row>
    <row r="608" spans="1:54" x14ac:dyDescent="0.25">
      <c r="A608" s="8"/>
      <c r="B608" s="8"/>
      <c r="C608" s="8"/>
      <c r="D608" s="8"/>
      <c r="E608" s="11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</row>
    <row r="609" spans="1:54" x14ac:dyDescent="0.25">
      <c r="A609" s="8"/>
      <c r="B609" s="8"/>
      <c r="C609" s="8"/>
      <c r="D609" s="8"/>
      <c r="E609" s="11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</row>
    <row r="610" spans="1:54" x14ac:dyDescent="0.25">
      <c r="A610" s="8"/>
      <c r="B610" s="8"/>
      <c r="C610" s="8"/>
      <c r="D610" s="8"/>
      <c r="E610" s="11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</row>
    <row r="611" spans="1:54" x14ac:dyDescent="0.25">
      <c r="A611" s="8"/>
      <c r="B611" s="8"/>
      <c r="C611" s="8"/>
      <c r="D611" s="8"/>
      <c r="E611" s="11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</row>
    <row r="612" spans="1:54" x14ac:dyDescent="0.25">
      <c r="A612" s="8"/>
      <c r="B612" s="8"/>
      <c r="C612" s="8"/>
      <c r="D612" s="8"/>
      <c r="E612" s="11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</row>
    <row r="613" spans="1:54" x14ac:dyDescent="0.25">
      <c r="A613" s="8"/>
      <c r="B613" s="8"/>
      <c r="C613" s="8"/>
      <c r="D613" s="8"/>
      <c r="E613" s="11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</row>
    <row r="614" spans="1:54" x14ac:dyDescent="0.25">
      <c r="A614" s="8"/>
      <c r="B614" s="8"/>
      <c r="C614" s="8"/>
      <c r="D614" s="8"/>
      <c r="E614" s="11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</row>
    <row r="615" spans="1:54" x14ac:dyDescent="0.25">
      <c r="A615" s="8"/>
      <c r="B615" s="8"/>
      <c r="C615" s="8"/>
      <c r="D615" s="8"/>
      <c r="E615" s="11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</row>
    <row r="616" spans="1:54" x14ac:dyDescent="0.25">
      <c r="A616" s="8"/>
      <c r="B616" s="8"/>
      <c r="C616" s="8"/>
      <c r="D616" s="8"/>
      <c r="E616" s="11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</row>
    <row r="617" spans="1:54" x14ac:dyDescent="0.25">
      <c r="A617" s="8"/>
      <c r="B617" s="8"/>
      <c r="C617" s="8"/>
      <c r="D617" s="8"/>
      <c r="E617" s="11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</row>
    <row r="618" spans="1:54" x14ac:dyDescent="0.25">
      <c r="A618" s="8"/>
      <c r="B618" s="8"/>
      <c r="C618" s="8"/>
      <c r="D618" s="8"/>
      <c r="E618" s="11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</row>
    <row r="619" spans="1:54" x14ac:dyDescent="0.25">
      <c r="A619" s="8"/>
      <c r="B619" s="8"/>
      <c r="C619" s="8"/>
      <c r="D619" s="8"/>
      <c r="E619" s="11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</row>
    <row r="620" spans="1:54" x14ac:dyDescent="0.25">
      <c r="A620" s="8"/>
      <c r="B620" s="8"/>
      <c r="C620" s="8"/>
      <c r="D620" s="8"/>
      <c r="E620" s="11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</row>
    <row r="621" spans="1:54" x14ac:dyDescent="0.25">
      <c r="A621" s="8"/>
      <c r="B621" s="8"/>
      <c r="C621" s="8"/>
      <c r="D621" s="8"/>
      <c r="E621" s="11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</row>
    <row r="622" spans="1:54" x14ac:dyDescent="0.25">
      <c r="A622" s="8"/>
      <c r="B622" s="8"/>
      <c r="C622" s="8"/>
      <c r="D622" s="8"/>
      <c r="E622" s="11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</row>
    <row r="623" spans="1:54" x14ac:dyDescent="0.25">
      <c r="A623" s="8"/>
      <c r="B623" s="8"/>
      <c r="C623" s="8"/>
      <c r="D623" s="8"/>
      <c r="E623" s="11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</row>
    <row r="624" spans="1:54" x14ac:dyDescent="0.25">
      <c r="A624" s="8"/>
      <c r="B624" s="8"/>
      <c r="C624" s="8"/>
      <c r="D624" s="8"/>
      <c r="E624" s="11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</row>
    <row r="625" spans="1:54" x14ac:dyDescent="0.25">
      <c r="A625" s="8"/>
      <c r="B625" s="8"/>
      <c r="C625" s="8"/>
      <c r="D625" s="8"/>
      <c r="E625" s="11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</row>
    <row r="626" spans="1:54" x14ac:dyDescent="0.25">
      <c r="A626" s="8"/>
      <c r="B626" s="8"/>
      <c r="C626" s="8"/>
      <c r="D626" s="8"/>
      <c r="E626" s="11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</row>
    <row r="627" spans="1:54" x14ac:dyDescent="0.25">
      <c r="A627" s="8"/>
      <c r="B627" s="8"/>
      <c r="C627" s="8"/>
      <c r="D627" s="8"/>
      <c r="E627" s="11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</row>
    <row r="628" spans="1:54" x14ac:dyDescent="0.25">
      <c r="A628" s="8"/>
      <c r="B628" s="8"/>
      <c r="C628" s="8"/>
      <c r="D628" s="8"/>
      <c r="E628" s="11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</row>
    <row r="629" spans="1:54" x14ac:dyDescent="0.25">
      <c r="A629" s="8"/>
      <c r="B629" s="8"/>
      <c r="C629" s="8"/>
      <c r="D629" s="8"/>
      <c r="E629" s="11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</row>
    <row r="630" spans="1:54" x14ac:dyDescent="0.25">
      <c r="A630" s="8"/>
      <c r="B630" s="8"/>
      <c r="C630" s="8"/>
      <c r="D630" s="8"/>
      <c r="E630" s="11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</row>
    <row r="631" spans="1:54" x14ac:dyDescent="0.25">
      <c r="A631" s="8"/>
      <c r="B631" s="8"/>
      <c r="C631" s="8"/>
      <c r="D631" s="8"/>
      <c r="E631" s="11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</row>
    <row r="632" spans="1:54" x14ac:dyDescent="0.25">
      <c r="A632" s="8"/>
      <c r="B632" s="8"/>
      <c r="C632" s="8"/>
      <c r="D632" s="8"/>
      <c r="E632" s="11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</row>
    <row r="633" spans="1:54" x14ac:dyDescent="0.25">
      <c r="A633" s="8"/>
      <c r="B633" s="8"/>
      <c r="C633" s="8"/>
      <c r="D633" s="8"/>
      <c r="E633" s="11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</row>
    <row r="634" spans="1:54" x14ac:dyDescent="0.25">
      <c r="A634" s="8"/>
      <c r="B634" s="8"/>
      <c r="C634" s="8"/>
      <c r="D634" s="8"/>
      <c r="E634" s="11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</row>
    <row r="635" spans="1:54" x14ac:dyDescent="0.25">
      <c r="A635" s="8"/>
      <c r="B635" s="8"/>
      <c r="C635" s="8"/>
      <c r="D635" s="8"/>
      <c r="E635" s="11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</row>
    <row r="636" spans="1:54" x14ac:dyDescent="0.25">
      <c r="A636" s="8"/>
      <c r="B636" s="8"/>
      <c r="C636" s="8"/>
      <c r="D636" s="8"/>
      <c r="E636" s="11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</row>
    <row r="637" spans="1:54" x14ac:dyDescent="0.25">
      <c r="A637" s="8"/>
      <c r="B637" s="8"/>
      <c r="C637" s="8"/>
      <c r="D637" s="8"/>
      <c r="E637" s="11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</row>
    <row r="638" spans="1:54" x14ac:dyDescent="0.25">
      <c r="A638" s="8"/>
      <c r="B638" s="8"/>
      <c r="C638" s="8"/>
      <c r="D638" s="8"/>
      <c r="E638" s="11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</row>
    <row r="639" spans="1:54" x14ac:dyDescent="0.25">
      <c r="A639" s="8"/>
      <c r="B639" s="8"/>
      <c r="C639" s="8"/>
      <c r="D639" s="8"/>
      <c r="E639" s="11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</row>
    <row r="640" spans="1:54" x14ac:dyDescent="0.25">
      <c r="A640" s="8"/>
      <c r="B640" s="8"/>
      <c r="C640" s="8"/>
      <c r="D640" s="8"/>
      <c r="E640" s="11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</row>
    <row r="641" spans="1:54" x14ac:dyDescent="0.25">
      <c r="A641" s="8"/>
      <c r="B641" s="8"/>
      <c r="C641" s="8"/>
      <c r="D641" s="8"/>
      <c r="E641" s="11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</row>
    <row r="642" spans="1:54" x14ac:dyDescent="0.25">
      <c r="A642" s="8"/>
      <c r="B642" s="8"/>
      <c r="C642" s="8"/>
      <c r="D642" s="8"/>
      <c r="E642" s="11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</row>
    <row r="643" spans="1:54" x14ac:dyDescent="0.25">
      <c r="A643" s="8"/>
      <c r="B643" s="8"/>
      <c r="C643" s="8"/>
      <c r="D643" s="8"/>
      <c r="E643" s="11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</row>
    <row r="644" spans="1:54" x14ac:dyDescent="0.25">
      <c r="A644" s="8"/>
      <c r="B644" s="8"/>
      <c r="C644" s="8"/>
      <c r="D644" s="8"/>
      <c r="E644" s="11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</row>
    <row r="645" spans="1:54" x14ac:dyDescent="0.25">
      <c r="A645" s="8"/>
      <c r="B645" s="8"/>
      <c r="C645" s="8"/>
      <c r="D645" s="8"/>
      <c r="E645" s="11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</row>
    <row r="646" spans="1:54" x14ac:dyDescent="0.25">
      <c r="A646" s="8"/>
      <c r="B646" s="8"/>
      <c r="C646" s="8"/>
      <c r="D646" s="8"/>
      <c r="E646" s="11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</row>
    <row r="647" spans="1:54" x14ac:dyDescent="0.25">
      <c r="A647" s="8"/>
      <c r="B647" s="8"/>
      <c r="C647" s="8"/>
      <c r="D647" s="8"/>
      <c r="E647" s="11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</row>
    <row r="648" spans="1:54" x14ac:dyDescent="0.25">
      <c r="A648" s="8"/>
      <c r="B648" s="8"/>
      <c r="C648" s="8"/>
      <c r="D648" s="8"/>
      <c r="E648" s="11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</row>
    <row r="649" spans="1:54" x14ac:dyDescent="0.25">
      <c r="A649" s="8"/>
      <c r="B649" s="8"/>
      <c r="C649" s="8"/>
      <c r="D649" s="8"/>
      <c r="E649" s="11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</row>
    <row r="650" spans="1:54" x14ac:dyDescent="0.25">
      <c r="A650" s="8"/>
      <c r="B650" s="8"/>
      <c r="C650" s="8"/>
      <c r="D650" s="8"/>
      <c r="E650" s="11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</row>
    <row r="651" spans="1:54" x14ac:dyDescent="0.25">
      <c r="A651" s="8"/>
      <c r="B651" s="8"/>
      <c r="C651" s="8"/>
      <c r="D651" s="8"/>
      <c r="E651" s="11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</row>
    <row r="652" spans="1:54" x14ac:dyDescent="0.25">
      <c r="A652" s="8"/>
      <c r="B652" s="8"/>
      <c r="C652" s="8"/>
      <c r="D652" s="8"/>
      <c r="E652" s="11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</row>
    <row r="653" spans="1:54" x14ac:dyDescent="0.25">
      <c r="A653" s="8"/>
      <c r="B653" s="8"/>
      <c r="C653" s="8"/>
      <c r="D653" s="8"/>
      <c r="E653" s="11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</row>
    <row r="654" spans="1:54" x14ac:dyDescent="0.25">
      <c r="A654" s="8"/>
      <c r="B654" s="8"/>
      <c r="C654" s="8"/>
      <c r="D654" s="8"/>
      <c r="E654" s="11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</row>
    <row r="655" spans="1:54" x14ac:dyDescent="0.25">
      <c r="A655" s="8"/>
      <c r="B655" s="8"/>
      <c r="C655" s="8"/>
      <c r="D655" s="8"/>
      <c r="E655" s="11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</row>
    <row r="656" spans="1:54" x14ac:dyDescent="0.25">
      <c r="A656" s="8"/>
      <c r="B656" s="8"/>
      <c r="C656" s="8"/>
      <c r="D656" s="8"/>
      <c r="E656" s="11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</row>
    <row r="657" spans="1:54" x14ac:dyDescent="0.25">
      <c r="A657" s="8"/>
      <c r="B657" s="8"/>
      <c r="C657" s="8"/>
      <c r="D657" s="8"/>
      <c r="E657" s="11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</row>
    <row r="658" spans="1:54" x14ac:dyDescent="0.25">
      <c r="A658" s="8"/>
      <c r="B658" s="8"/>
      <c r="C658" s="8"/>
      <c r="D658" s="8"/>
      <c r="E658" s="11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</row>
    <row r="659" spans="1:54" x14ac:dyDescent="0.25">
      <c r="A659" s="8"/>
      <c r="B659" s="8"/>
      <c r="C659" s="8"/>
      <c r="D659" s="8"/>
      <c r="E659" s="11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</row>
    <row r="660" spans="1:54" x14ac:dyDescent="0.25">
      <c r="A660" s="8"/>
      <c r="B660" s="8"/>
      <c r="C660" s="8"/>
      <c r="D660" s="8"/>
      <c r="E660" s="11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</row>
    <row r="661" spans="1:54" x14ac:dyDescent="0.25">
      <c r="A661" s="8"/>
      <c r="B661" s="8"/>
      <c r="C661" s="8"/>
      <c r="D661" s="8"/>
      <c r="E661" s="11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</row>
    <row r="662" spans="1:54" x14ac:dyDescent="0.25">
      <c r="A662" s="8"/>
      <c r="B662" s="8"/>
      <c r="C662" s="8"/>
      <c r="D662" s="8"/>
      <c r="E662" s="11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</row>
    <row r="663" spans="1:54" x14ac:dyDescent="0.25">
      <c r="A663" s="8"/>
      <c r="B663" s="8"/>
      <c r="C663" s="8"/>
      <c r="D663" s="8"/>
      <c r="E663" s="11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</row>
    <row r="664" spans="1:54" x14ac:dyDescent="0.25">
      <c r="A664" s="8"/>
      <c r="B664" s="8"/>
      <c r="C664" s="8"/>
      <c r="D664" s="8"/>
      <c r="E664" s="11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</row>
    <row r="665" spans="1:54" x14ac:dyDescent="0.25">
      <c r="A665" s="8"/>
      <c r="B665" s="8"/>
      <c r="C665" s="8"/>
      <c r="D665" s="8"/>
      <c r="E665" s="11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</row>
    <row r="666" spans="1:54" x14ac:dyDescent="0.25">
      <c r="A666" s="8"/>
      <c r="B666" s="8"/>
      <c r="C666" s="8"/>
      <c r="D666" s="8"/>
      <c r="E666" s="11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</row>
    <row r="667" spans="1:54" x14ac:dyDescent="0.25">
      <c r="A667" s="8"/>
      <c r="B667" s="8"/>
      <c r="C667" s="8"/>
      <c r="D667" s="8"/>
      <c r="E667" s="11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</row>
    <row r="668" spans="1:54" x14ac:dyDescent="0.25">
      <c r="A668" s="8"/>
      <c r="B668" s="8"/>
      <c r="C668" s="8"/>
      <c r="D668" s="8"/>
      <c r="E668" s="11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</row>
    <row r="669" spans="1:54" x14ac:dyDescent="0.25">
      <c r="A669" s="8"/>
      <c r="B669" s="8"/>
      <c r="C669" s="8"/>
      <c r="D669" s="8"/>
      <c r="E669" s="11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</row>
    <row r="670" spans="1:54" x14ac:dyDescent="0.25">
      <c r="A670" s="8"/>
      <c r="B670" s="8"/>
      <c r="C670" s="8"/>
      <c r="D670" s="8"/>
      <c r="E670" s="11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</row>
    <row r="671" spans="1:54" x14ac:dyDescent="0.25">
      <c r="A671" s="8"/>
      <c r="B671" s="8"/>
      <c r="C671" s="8"/>
      <c r="D671" s="8"/>
      <c r="E671" s="11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</row>
    <row r="672" spans="1:54" x14ac:dyDescent="0.25">
      <c r="A672" s="8"/>
      <c r="B672" s="8"/>
      <c r="C672" s="8"/>
      <c r="D672" s="8"/>
      <c r="E672" s="11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</row>
    <row r="673" spans="1:54" x14ac:dyDescent="0.25">
      <c r="A673" s="8"/>
      <c r="B673" s="8"/>
      <c r="C673" s="8"/>
      <c r="D673" s="8"/>
      <c r="E673" s="11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</row>
    <row r="674" spans="1:54" x14ac:dyDescent="0.25">
      <c r="A674" s="8"/>
      <c r="B674" s="8"/>
      <c r="C674" s="8"/>
      <c r="D674" s="8"/>
      <c r="E674" s="11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</row>
    <row r="675" spans="1:54" x14ac:dyDescent="0.25">
      <c r="A675" s="8"/>
      <c r="B675" s="8"/>
      <c r="C675" s="8"/>
      <c r="D675" s="8"/>
      <c r="E675" s="11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</row>
    <row r="676" spans="1:54" x14ac:dyDescent="0.25">
      <c r="A676" s="8"/>
      <c r="B676" s="8"/>
      <c r="C676" s="8"/>
      <c r="D676" s="8"/>
      <c r="E676" s="11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</row>
    <row r="677" spans="1:54" x14ac:dyDescent="0.25">
      <c r="A677" s="8"/>
      <c r="B677" s="8"/>
      <c r="C677" s="8"/>
      <c r="D677" s="8"/>
      <c r="E677" s="11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</row>
    <row r="678" spans="1:54" x14ac:dyDescent="0.25">
      <c r="A678" s="8"/>
      <c r="B678" s="8"/>
      <c r="C678" s="8"/>
      <c r="D678" s="8"/>
      <c r="E678" s="11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</row>
    <row r="679" spans="1:54" x14ac:dyDescent="0.25">
      <c r="A679" s="8"/>
      <c r="B679" s="8"/>
      <c r="C679" s="8"/>
      <c r="D679" s="8"/>
      <c r="E679" s="11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</row>
    <row r="680" spans="1:54" x14ac:dyDescent="0.25">
      <c r="A680" s="8"/>
      <c r="B680" s="8"/>
      <c r="C680" s="8"/>
      <c r="D680" s="8"/>
      <c r="E680" s="11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</row>
    <row r="681" spans="1:54" x14ac:dyDescent="0.25">
      <c r="A681" s="8"/>
      <c r="B681" s="8"/>
      <c r="C681" s="8"/>
      <c r="D681" s="8"/>
      <c r="E681" s="11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</row>
    <row r="682" spans="1:54" x14ac:dyDescent="0.25">
      <c r="A682" s="8"/>
      <c r="B682" s="8"/>
      <c r="C682" s="8"/>
      <c r="D682" s="8"/>
      <c r="E682" s="11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</row>
    <row r="683" spans="1:54" x14ac:dyDescent="0.25">
      <c r="A683" s="8"/>
      <c r="B683" s="8"/>
      <c r="C683" s="8"/>
      <c r="D683" s="8"/>
      <c r="E683" s="11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</row>
    <row r="684" spans="1:54" x14ac:dyDescent="0.25">
      <c r="A684" s="8"/>
      <c r="B684" s="8"/>
      <c r="C684" s="8"/>
      <c r="D684" s="8"/>
      <c r="E684" s="11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</row>
    <row r="685" spans="1:54" x14ac:dyDescent="0.25">
      <c r="A685" s="8"/>
      <c r="B685" s="8"/>
      <c r="C685" s="8"/>
      <c r="D685" s="8"/>
      <c r="E685" s="11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</row>
    <row r="686" spans="1:54" x14ac:dyDescent="0.25">
      <c r="A686" s="8"/>
      <c r="B686" s="8"/>
      <c r="C686" s="8"/>
      <c r="D686" s="8"/>
      <c r="E686" s="11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</row>
    <row r="687" spans="1:54" x14ac:dyDescent="0.25">
      <c r="A687" s="8"/>
      <c r="B687" s="8"/>
      <c r="C687" s="8"/>
      <c r="D687" s="8"/>
      <c r="E687" s="11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</row>
    <row r="688" spans="1:54" x14ac:dyDescent="0.25">
      <c r="A688" s="8"/>
      <c r="B688" s="8"/>
      <c r="C688" s="8"/>
      <c r="D688" s="8"/>
      <c r="E688" s="11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</row>
    <row r="689" spans="1:54" x14ac:dyDescent="0.25">
      <c r="A689" s="8"/>
      <c r="B689" s="8"/>
      <c r="C689" s="8"/>
      <c r="D689" s="8"/>
      <c r="E689" s="11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</row>
    <row r="690" spans="1:54" x14ac:dyDescent="0.25">
      <c r="A690" s="8"/>
      <c r="B690" s="8"/>
      <c r="C690" s="8"/>
      <c r="D690" s="8"/>
      <c r="E690" s="11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</row>
    <row r="691" spans="1:54" x14ac:dyDescent="0.25">
      <c r="A691" s="8"/>
      <c r="B691" s="8"/>
      <c r="C691" s="8"/>
      <c r="D691" s="8"/>
      <c r="E691" s="11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</row>
    <row r="692" spans="1:54" x14ac:dyDescent="0.25">
      <c r="A692" s="8"/>
      <c r="B692" s="8"/>
      <c r="C692" s="8"/>
      <c r="D692" s="8"/>
      <c r="E692" s="11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</row>
    <row r="693" spans="1:54" x14ac:dyDescent="0.25">
      <c r="A693" s="8"/>
      <c r="B693" s="8"/>
      <c r="C693" s="8"/>
      <c r="D693" s="8"/>
      <c r="E693" s="11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</row>
    <row r="694" spans="1:54" x14ac:dyDescent="0.25">
      <c r="A694" s="8"/>
      <c r="B694" s="8"/>
      <c r="C694" s="8"/>
      <c r="D694" s="8"/>
      <c r="E694" s="11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</row>
    <row r="695" spans="1:54" x14ac:dyDescent="0.25">
      <c r="A695" s="8"/>
      <c r="B695" s="8"/>
      <c r="C695" s="8"/>
      <c r="D695" s="8"/>
      <c r="E695" s="11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</row>
    <row r="696" spans="1:54" x14ac:dyDescent="0.25">
      <c r="A696" s="8"/>
      <c r="B696" s="8"/>
      <c r="C696" s="8"/>
      <c r="D696" s="8"/>
      <c r="E696" s="11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</row>
    <row r="697" spans="1:54" x14ac:dyDescent="0.25">
      <c r="A697" s="8"/>
      <c r="B697" s="8"/>
      <c r="C697" s="8"/>
      <c r="D697" s="8"/>
      <c r="E697" s="11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</row>
    <row r="698" spans="1:54" x14ac:dyDescent="0.25">
      <c r="A698" s="8"/>
      <c r="B698" s="8"/>
      <c r="C698" s="8"/>
      <c r="D698" s="8"/>
      <c r="E698" s="11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</row>
    <row r="699" spans="1:54" x14ac:dyDescent="0.25">
      <c r="A699" s="8"/>
      <c r="B699" s="8"/>
      <c r="C699" s="8"/>
      <c r="D699" s="8"/>
      <c r="E699" s="11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</row>
    <row r="700" spans="1:54" x14ac:dyDescent="0.25">
      <c r="A700" s="8"/>
      <c r="B700" s="8"/>
      <c r="C700" s="8"/>
      <c r="D700" s="8"/>
      <c r="E700" s="11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</row>
    <row r="701" spans="1:54" x14ac:dyDescent="0.25">
      <c r="A701" s="8"/>
      <c r="B701" s="8"/>
      <c r="C701" s="8"/>
      <c r="D701" s="8"/>
      <c r="E701" s="11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</row>
    <row r="702" spans="1:54" x14ac:dyDescent="0.25">
      <c r="A702" s="8"/>
      <c r="B702" s="8"/>
      <c r="C702" s="8"/>
      <c r="D702" s="8"/>
      <c r="E702" s="11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</row>
    <row r="703" spans="1:54" x14ac:dyDescent="0.25">
      <c r="A703" s="8"/>
      <c r="B703" s="8"/>
      <c r="C703" s="8"/>
      <c r="D703" s="8"/>
      <c r="E703" s="11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</row>
    <row r="704" spans="1:54" x14ac:dyDescent="0.25">
      <c r="A704" s="8"/>
      <c r="B704" s="8"/>
      <c r="C704" s="8"/>
      <c r="D704" s="8"/>
      <c r="E704" s="11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</row>
    <row r="705" spans="1:54" x14ac:dyDescent="0.25">
      <c r="A705" s="8"/>
      <c r="B705" s="8"/>
      <c r="C705" s="8"/>
      <c r="D705" s="8"/>
      <c r="E705" s="11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</row>
    <row r="706" spans="1:54" x14ac:dyDescent="0.25">
      <c r="A706" s="8"/>
      <c r="B706" s="8"/>
      <c r="C706" s="8"/>
      <c r="D706" s="8"/>
      <c r="E706" s="11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</row>
    <row r="707" spans="1:54" x14ac:dyDescent="0.25">
      <c r="A707" s="8"/>
      <c r="B707" s="8"/>
      <c r="C707" s="8"/>
      <c r="D707" s="8"/>
      <c r="E707" s="11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</row>
    <row r="708" spans="1:54" x14ac:dyDescent="0.25">
      <c r="A708" s="8"/>
      <c r="B708" s="8"/>
      <c r="C708" s="8"/>
      <c r="D708" s="8"/>
      <c r="E708" s="11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</row>
    <row r="709" spans="1:54" x14ac:dyDescent="0.25">
      <c r="A709" s="8"/>
      <c r="B709" s="8"/>
      <c r="C709" s="8"/>
      <c r="D709" s="8"/>
      <c r="E709" s="11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</row>
    <row r="710" spans="1:54" x14ac:dyDescent="0.25">
      <c r="A710" s="8"/>
      <c r="B710" s="8"/>
      <c r="C710" s="8"/>
      <c r="D710" s="8"/>
      <c r="E710" s="11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</row>
    <row r="711" spans="1:54" x14ac:dyDescent="0.25">
      <c r="A711" s="8"/>
      <c r="B711" s="8"/>
      <c r="C711" s="8"/>
      <c r="D711" s="8"/>
      <c r="E711" s="11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</row>
    <row r="712" spans="1:54" x14ac:dyDescent="0.25">
      <c r="A712" s="8"/>
      <c r="B712" s="8"/>
      <c r="C712" s="8"/>
      <c r="D712" s="8"/>
      <c r="E712" s="11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</row>
    <row r="713" spans="1:54" x14ac:dyDescent="0.25">
      <c r="A713" s="8"/>
      <c r="B713" s="8"/>
      <c r="C713" s="8"/>
      <c r="D713" s="8"/>
      <c r="E713" s="11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</row>
    <row r="714" spans="1:54" x14ac:dyDescent="0.25">
      <c r="A714" s="8"/>
      <c r="B714" s="8"/>
      <c r="C714" s="8"/>
      <c r="D714" s="8"/>
      <c r="E714" s="11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</row>
    <row r="715" spans="1:54" x14ac:dyDescent="0.25">
      <c r="A715" s="8"/>
      <c r="B715" s="8"/>
      <c r="C715" s="8"/>
      <c r="D715" s="8"/>
      <c r="E715" s="11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</row>
    <row r="716" spans="1:54" x14ac:dyDescent="0.25">
      <c r="A716" s="8"/>
      <c r="B716" s="8"/>
      <c r="C716" s="8"/>
      <c r="D716" s="8"/>
      <c r="E716" s="11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</row>
    <row r="717" spans="1:54" x14ac:dyDescent="0.25">
      <c r="A717" s="8"/>
      <c r="B717" s="8"/>
      <c r="C717" s="8"/>
      <c r="D717" s="8"/>
      <c r="E717" s="11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</row>
    <row r="718" spans="1:54" x14ac:dyDescent="0.25">
      <c r="A718" s="8"/>
      <c r="B718" s="8"/>
      <c r="C718" s="8"/>
      <c r="D718" s="8"/>
      <c r="E718" s="11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</row>
    <row r="719" spans="1:54" x14ac:dyDescent="0.25">
      <c r="A719" s="8"/>
      <c r="B719" s="8"/>
      <c r="C719" s="8"/>
      <c r="D719" s="8"/>
      <c r="E719" s="11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</row>
    <row r="720" spans="1:54" x14ac:dyDescent="0.25">
      <c r="A720" s="8"/>
      <c r="B720" s="8"/>
      <c r="C720" s="8"/>
      <c r="D720" s="8"/>
      <c r="E720" s="11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</row>
    <row r="721" spans="1:54" x14ac:dyDescent="0.25">
      <c r="A721" s="8"/>
      <c r="B721" s="8"/>
      <c r="C721" s="8"/>
      <c r="D721" s="8"/>
      <c r="E721" s="11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</row>
    <row r="722" spans="1:54" x14ac:dyDescent="0.25">
      <c r="A722" s="8"/>
      <c r="B722" s="8"/>
      <c r="C722" s="8"/>
      <c r="D722" s="8"/>
      <c r="E722" s="11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</row>
    <row r="723" spans="1:54" x14ac:dyDescent="0.25">
      <c r="A723" s="8"/>
      <c r="B723" s="8"/>
      <c r="C723" s="8"/>
      <c r="D723" s="8"/>
      <c r="E723" s="11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</row>
    <row r="724" spans="1:54" x14ac:dyDescent="0.25">
      <c r="A724" s="8"/>
      <c r="B724" s="8"/>
      <c r="C724" s="8"/>
      <c r="D724" s="8"/>
      <c r="E724" s="11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</row>
    <row r="725" spans="1:54" x14ac:dyDescent="0.25">
      <c r="A725" s="8"/>
      <c r="B725" s="8"/>
      <c r="C725" s="8"/>
      <c r="D725" s="8"/>
      <c r="E725" s="11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  <c r="BB725" s="8"/>
    </row>
    <row r="726" spans="1:54" x14ac:dyDescent="0.25">
      <c r="A726" s="8"/>
      <c r="B726" s="8"/>
      <c r="C726" s="8"/>
      <c r="D726" s="8"/>
      <c r="E726" s="11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</row>
    <row r="727" spans="1:54" x14ac:dyDescent="0.25">
      <c r="A727" s="8"/>
      <c r="B727" s="8"/>
      <c r="C727" s="8"/>
      <c r="D727" s="8"/>
      <c r="E727" s="11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</row>
    <row r="728" spans="1:54" x14ac:dyDescent="0.25">
      <c r="A728" s="8"/>
      <c r="B728" s="8"/>
      <c r="C728" s="8"/>
      <c r="D728" s="8"/>
      <c r="E728" s="11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</row>
    <row r="729" spans="1:54" x14ac:dyDescent="0.25">
      <c r="A729" s="8"/>
      <c r="B729" s="8"/>
      <c r="C729" s="8"/>
      <c r="D729" s="8"/>
      <c r="E729" s="11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</row>
    <row r="730" spans="1:54" x14ac:dyDescent="0.25">
      <c r="A730" s="8"/>
      <c r="B730" s="8"/>
      <c r="C730" s="8"/>
      <c r="D730" s="8"/>
      <c r="E730" s="11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</row>
    <row r="731" spans="1:54" x14ac:dyDescent="0.25">
      <c r="A731" s="8"/>
      <c r="B731" s="8"/>
      <c r="C731" s="8"/>
      <c r="D731" s="8"/>
      <c r="E731" s="11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</row>
    <row r="732" spans="1:54" x14ac:dyDescent="0.25">
      <c r="A732" s="8"/>
      <c r="B732" s="8"/>
      <c r="C732" s="8"/>
      <c r="D732" s="8"/>
      <c r="E732" s="11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</row>
    <row r="733" spans="1:54" x14ac:dyDescent="0.25">
      <c r="A733" s="8"/>
      <c r="B733" s="8"/>
      <c r="C733" s="8"/>
      <c r="D733" s="8"/>
      <c r="E733" s="11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</row>
    <row r="734" spans="1:54" x14ac:dyDescent="0.25">
      <c r="A734" s="8"/>
      <c r="B734" s="8"/>
      <c r="C734" s="8"/>
      <c r="D734" s="8"/>
      <c r="E734" s="11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  <c r="AZ734" s="8"/>
      <c r="BA734" s="8"/>
      <c r="BB734" s="8"/>
    </row>
    <row r="735" spans="1:54" x14ac:dyDescent="0.25">
      <c r="A735" s="8"/>
      <c r="B735" s="8"/>
      <c r="C735" s="8"/>
      <c r="D735" s="8"/>
      <c r="E735" s="11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8"/>
    </row>
    <row r="736" spans="1:54" x14ac:dyDescent="0.25">
      <c r="A736" s="8"/>
      <c r="B736" s="8"/>
      <c r="C736" s="8"/>
      <c r="D736" s="8"/>
      <c r="E736" s="11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  <c r="AZ736" s="8"/>
      <c r="BA736" s="8"/>
      <c r="BB736" s="8"/>
    </row>
    <row r="737" spans="1:54" x14ac:dyDescent="0.25">
      <c r="A737" s="8"/>
      <c r="B737" s="8"/>
      <c r="C737" s="8"/>
      <c r="D737" s="8"/>
      <c r="E737" s="11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  <c r="AZ737" s="8"/>
      <c r="BA737" s="8"/>
      <c r="BB737" s="8"/>
    </row>
    <row r="738" spans="1:54" x14ac:dyDescent="0.25">
      <c r="A738" s="8"/>
      <c r="B738" s="8"/>
      <c r="C738" s="8"/>
      <c r="D738" s="8"/>
      <c r="E738" s="11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</row>
    <row r="739" spans="1:54" x14ac:dyDescent="0.25">
      <c r="A739" s="8"/>
      <c r="B739" s="8"/>
      <c r="C739" s="8"/>
      <c r="D739" s="8"/>
      <c r="E739" s="11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8"/>
    </row>
    <row r="740" spans="1:54" x14ac:dyDescent="0.25">
      <c r="A740" s="8"/>
      <c r="B740" s="8"/>
      <c r="C740" s="8"/>
      <c r="D740" s="8"/>
      <c r="E740" s="11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  <c r="AZ740" s="8"/>
      <c r="BA740" s="8"/>
      <c r="BB740" s="8"/>
    </row>
    <row r="741" spans="1:54" x14ac:dyDescent="0.25">
      <c r="A741" s="8"/>
      <c r="B741" s="8"/>
      <c r="C741" s="8"/>
      <c r="D741" s="8"/>
      <c r="E741" s="11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  <c r="BB741" s="8"/>
    </row>
    <row r="742" spans="1:54" x14ac:dyDescent="0.25">
      <c r="A742" s="8"/>
      <c r="B742" s="8"/>
      <c r="C742" s="8"/>
      <c r="D742" s="8"/>
      <c r="E742" s="11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  <c r="AZ742" s="8"/>
      <c r="BA742" s="8"/>
      <c r="BB742" s="8"/>
    </row>
    <row r="743" spans="1:54" x14ac:dyDescent="0.25">
      <c r="A743" s="8"/>
      <c r="B743" s="8"/>
      <c r="C743" s="8"/>
      <c r="D743" s="8"/>
      <c r="E743" s="11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8"/>
    </row>
    <row r="744" spans="1:54" x14ac:dyDescent="0.25">
      <c r="A744" s="8"/>
      <c r="B744" s="8"/>
      <c r="C744" s="8"/>
      <c r="D744" s="8"/>
      <c r="E744" s="11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  <c r="AZ744" s="8"/>
      <c r="BA744" s="8"/>
      <c r="BB744" s="8"/>
    </row>
    <row r="745" spans="1:54" x14ac:dyDescent="0.25">
      <c r="A745" s="8"/>
      <c r="B745" s="8"/>
      <c r="C745" s="8"/>
      <c r="D745" s="8"/>
      <c r="E745" s="11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  <c r="AZ745" s="8"/>
      <c r="BA745" s="8"/>
      <c r="BB745" s="8"/>
    </row>
    <row r="746" spans="1:54" x14ac:dyDescent="0.25">
      <c r="A746" s="8"/>
      <c r="B746" s="8"/>
      <c r="C746" s="8"/>
      <c r="D746" s="8"/>
      <c r="E746" s="11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  <c r="AZ746" s="8"/>
      <c r="BA746" s="8"/>
      <c r="BB746" s="8"/>
    </row>
    <row r="747" spans="1:54" x14ac:dyDescent="0.25">
      <c r="A747" s="8"/>
      <c r="B747" s="8"/>
      <c r="C747" s="8"/>
      <c r="D747" s="8"/>
      <c r="E747" s="11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8"/>
    </row>
    <row r="748" spans="1:54" x14ac:dyDescent="0.25">
      <c r="A748" s="8"/>
      <c r="B748" s="8"/>
      <c r="C748" s="8"/>
      <c r="D748" s="8"/>
      <c r="E748" s="11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</row>
    <row r="749" spans="1:54" x14ac:dyDescent="0.25">
      <c r="A749" s="8"/>
      <c r="B749" s="8"/>
      <c r="C749" s="8"/>
      <c r="D749" s="8"/>
      <c r="E749" s="11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</row>
    <row r="750" spans="1:54" x14ac:dyDescent="0.25">
      <c r="A750" s="8"/>
      <c r="B750" s="8"/>
      <c r="C750" s="8"/>
      <c r="D750" s="8"/>
      <c r="E750" s="11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  <c r="BB750" s="8"/>
    </row>
    <row r="751" spans="1:54" x14ac:dyDescent="0.25">
      <c r="A751" s="8"/>
      <c r="B751" s="8"/>
      <c r="C751" s="8"/>
      <c r="D751" s="8"/>
      <c r="E751" s="11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  <c r="AZ751" s="8"/>
      <c r="BA751" s="8"/>
      <c r="BB751" s="8"/>
    </row>
    <row r="752" spans="1:54" x14ac:dyDescent="0.25">
      <c r="A752" s="8"/>
      <c r="B752" s="8"/>
      <c r="C752" s="8"/>
      <c r="D752" s="8"/>
      <c r="E752" s="11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  <c r="AZ752" s="8"/>
      <c r="BA752" s="8"/>
      <c r="BB752" s="8"/>
    </row>
    <row r="753" spans="1:54" x14ac:dyDescent="0.25">
      <c r="A753" s="8"/>
      <c r="B753" s="8"/>
      <c r="C753" s="8"/>
      <c r="D753" s="8"/>
      <c r="E753" s="11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  <c r="BA753" s="8"/>
      <c r="BB753" s="8"/>
    </row>
    <row r="754" spans="1:54" x14ac:dyDescent="0.25">
      <c r="A754" s="8"/>
      <c r="B754" s="8"/>
      <c r="C754" s="8"/>
      <c r="D754" s="8"/>
      <c r="E754" s="11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  <c r="BA754" s="8"/>
      <c r="BB754" s="8"/>
    </row>
    <row r="755" spans="1:54" x14ac:dyDescent="0.25">
      <c r="A755" s="8"/>
      <c r="B755" s="8"/>
      <c r="C755" s="8"/>
      <c r="D755" s="8"/>
      <c r="E755" s="11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  <c r="BB755" s="8"/>
    </row>
    <row r="756" spans="1:54" x14ac:dyDescent="0.25">
      <c r="A756" s="8"/>
      <c r="B756" s="8"/>
      <c r="C756" s="8"/>
      <c r="D756" s="8"/>
      <c r="E756" s="11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  <c r="BB756" s="8"/>
    </row>
    <row r="757" spans="1:54" x14ac:dyDescent="0.25">
      <c r="A757" s="8"/>
      <c r="B757" s="8"/>
      <c r="C757" s="8"/>
      <c r="D757" s="8"/>
      <c r="E757" s="11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  <c r="BB757" s="8"/>
    </row>
    <row r="758" spans="1:54" x14ac:dyDescent="0.25">
      <c r="A758" s="8"/>
      <c r="B758" s="8"/>
      <c r="C758" s="8"/>
      <c r="D758" s="8"/>
      <c r="E758" s="11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</row>
    <row r="759" spans="1:54" x14ac:dyDescent="0.25">
      <c r="A759" s="8"/>
      <c r="B759" s="8"/>
      <c r="C759" s="8"/>
      <c r="D759" s="8"/>
      <c r="E759" s="11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</row>
    <row r="760" spans="1:54" x14ac:dyDescent="0.25">
      <c r="A760" s="8"/>
      <c r="B760" s="8"/>
      <c r="C760" s="8"/>
      <c r="D760" s="8"/>
      <c r="E760" s="11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</row>
    <row r="761" spans="1:54" x14ac:dyDescent="0.25">
      <c r="A761" s="8"/>
      <c r="B761" s="8"/>
      <c r="C761" s="8"/>
      <c r="D761" s="8"/>
      <c r="E761" s="11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</row>
    <row r="762" spans="1:54" x14ac:dyDescent="0.25">
      <c r="A762" s="8"/>
      <c r="B762" s="8"/>
      <c r="C762" s="8"/>
      <c r="D762" s="8"/>
      <c r="E762" s="11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</row>
    <row r="763" spans="1:54" x14ac:dyDescent="0.25">
      <c r="A763" s="8"/>
      <c r="B763" s="8"/>
      <c r="C763" s="8"/>
      <c r="D763" s="8"/>
      <c r="E763" s="11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</row>
    <row r="764" spans="1:54" x14ac:dyDescent="0.25">
      <c r="A764" s="8"/>
      <c r="B764" s="8"/>
      <c r="C764" s="8"/>
      <c r="D764" s="8"/>
      <c r="E764" s="11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</row>
    <row r="765" spans="1:54" x14ac:dyDescent="0.25">
      <c r="A765" s="8"/>
      <c r="B765" s="8"/>
      <c r="C765" s="8"/>
      <c r="D765" s="8"/>
      <c r="E765" s="11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</row>
    <row r="766" spans="1:54" x14ac:dyDescent="0.25">
      <c r="A766" s="8"/>
      <c r="B766" s="8"/>
      <c r="C766" s="8"/>
      <c r="D766" s="8"/>
      <c r="E766" s="11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</row>
    <row r="767" spans="1:54" x14ac:dyDescent="0.25">
      <c r="A767" s="8"/>
      <c r="B767" s="8"/>
      <c r="C767" s="8"/>
      <c r="D767" s="8"/>
      <c r="E767" s="11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</row>
    <row r="768" spans="1:54" x14ac:dyDescent="0.25">
      <c r="A768" s="8"/>
      <c r="B768" s="8"/>
      <c r="C768" s="8"/>
      <c r="D768" s="8"/>
      <c r="E768" s="11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</row>
    <row r="769" spans="1:54" x14ac:dyDescent="0.25">
      <c r="A769" s="8"/>
      <c r="B769" s="8"/>
      <c r="C769" s="8"/>
      <c r="D769" s="8"/>
      <c r="E769" s="11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</row>
    <row r="770" spans="1:54" x14ac:dyDescent="0.25">
      <c r="A770" s="8"/>
      <c r="B770" s="8"/>
      <c r="C770" s="8"/>
      <c r="D770" s="8"/>
      <c r="E770" s="11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</row>
    <row r="771" spans="1:54" x14ac:dyDescent="0.25">
      <c r="A771" s="8"/>
      <c r="B771" s="8"/>
      <c r="C771" s="8"/>
      <c r="D771" s="8"/>
      <c r="E771" s="11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</row>
    <row r="772" spans="1:54" x14ac:dyDescent="0.25">
      <c r="A772" s="8"/>
      <c r="B772" s="8"/>
      <c r="C772" s="8"/>
      <c r="D772" s="8"/>
      <c r="E772" s="11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</row>
    <row r="773" spans="1:54" x14ac:dyDescent="0.25">
      <c r="A773" s="8"/>
      <c r="B773" s="8"/>
      <c r="C773" s="8"/>
      <c r="D773" s="8"/>
      <c r="E773" s="11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</row>
    <row r="774" spans="1:54" x14ac:dyDescent="0.25">
      <c r="A774" s="8"/>
      <c r="B774" s="8"/>
      <c r="C774" s="8"/>
      <c r="D774" s="8"/>
      <c r="E774" s="11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</row>
    <row r="775" spans="1:54" x14ac:dyDescent="0.25">
      <c r="A775" s="8"/>
      <c r="B775" s="8"/>
      <c r="C775" s="8"/>
      <c r="D775" s="8"/>
      <c r="E775" s="11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</row>
    <row r="776" spans="1:54" x14ac:dyDescent="0.25">
      <c r="A776" s="8"/>
      <c r="B776" s="8"/>
      <c r="C776" s="8"/>
      <c r="D776" s="8"/>
      <c r="E776" s="11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</row>
    <row r="777" spans="1:54" x14ac:dyDescent="0.25">
      <c r="A777" s="8"/>
      <c r="B777" s="8"/>
      <c r="C777" s="8"/>
      <c r="D777" s="8"/>
      <c r="E777" s="11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</row>
    <row r="778" spans="1:54" x14ac:dyDescent="0.25">
      <c r="A778" s="8"/>
      <c r="B778" s="8"/>
      <c r="C778" s="8"/>
      <c r="D778" s="8"/>
      <c r="E778" s="11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</row>
    <row r="779" spans="1:54" x14ac:dyDescent="0.25">
      <c r="A779" s="8"/>
      <c r="B779" s="8"/>
      <c r="C779" s="8"/>
      <c r="D779" s="8"/>
      <c r="E779" s="11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</row>
    <row r="780" spans="1:54" x14ac:dyDescent="0.25">
      <c r="A780" s="8"/>
      <c r="B780" s="8"/>
      <c r="C780" s="8"/>
      <c r="D780" s="8"/>
      <c r="E780" s="11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</row>
    <row r="781" spans="1:54" x14ac:dyDescent="0.25">
      <c r="A781" s="8"/>
      <c r="B781" s="8"/>
      <c r="C781" s="8"/>
      <c r="D781" s="8"/>
      <c r="E781" s="11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</row>
    <row r="782" spans="1:54" x14ac:dyDescent="0.25">
      <c r="A782" s="8"/>
      <c r="B782" s="8"/>
      <c r="C782" s="8"/>
      <c r="D782" s="8"/>
      <c r="E782" s="11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</row>
    <row r="783" spans="1:54" x14ac:dyDescent="0.25">
      <c r="A783" s="8"/>
      <c r="B783" s="8"/>
      <c r="C783" s="8"/>
      <c r="D783" s="8"/>
      <c r="E783" s="11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</row>
    <row r="784" spans="1:54" x14ac:dyDescent="0.25">
      <c r="A784" s="8"/>
      <c r="B784" s="8"/>
      <c r="C784" s="8"/>
      <c r="D784" s="8"/>
      <c r="E784" s="11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</row>
    <row r="785" spans="1:54" x14ac:dyDescent="0.25">
      <c r="A785" s="8"/>
      <c r="B785" s="8"/>
      <c r="C785" s="8"/>
      <c r="D785" s="8"/>
      <c r="E785" s="11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</row>
    <row r="786" spans="1:54" x14ac:dyDescent="0.25">
      <c r="A786" s="8"/>
      <c r="B786" s="8"/>
      <c r="C786" s="8"/>
      <c r="D786" s="8"/>
      <c r="E786" s="11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</row>
    <row r="787" spans="1:54" x14ac:dyDescent="0.25">
      <c r="A787" s="8"/>
      <c r="B787" s="8"/>
      <c r="C787" s="8"/>
      <c r="D787" s="8"/>
      <c r="E787" s="11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</row>
    <row r="788" spans="1:54" x14ac:dyDescent="0.25">
      <c r="A788" s="8"/>
      <c r="B788" s="8"/>
      <c r="C788" s="8"/>
      <c r="D788" s="8"/>
      <c r="E788" s="11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</row>
    <row r="789" spans="1:54" x14ac:dyDescent="0.25">
      <c r="A789" s="8"/>
      <c r="B789" s="8"/>
      <c r="C789" s="8"/>
      <c r="D789" s="8"/>
      <c r="E789" s="11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</row>
    <row r="790" spans="1:54" x14ac:dyDescent="0.25">
      <c r="A790" s="8"/>
      <c r="B790" s="8"/>
      <c r="C790" s="8"/>
      <c r="D790" s="8"/>
      <c r="E790" s="11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</row>
    <row r="791" spans="1:54" x14ac:dyDescent="0.25">
      <c r="A791" s="8"/>
      <c r="B791" s="8"/>
      <c r="C791" s="8"/>
      <c r="D791" s="8"/>
      <c r="E791" s="11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</row>
    <row r="792" spans="1:54" x14ac:dyDescent="0.25">
      <c r="A792" s="8"/>
      <c r="B792" s="8"/>
      <c r="C792" s="8"/>
      <c r="D792" s="8"/>
      <c r="E792" s="11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</row>
    <row r="793" spans="1:54" x14ac:dyDescent="0.25">
      <c r="A793" s="8"/>
      <c r="B793" s="8"/>
      <c r="C793" s="8"/>
      <c r="D793" s="8"/>
      <c r="E793" s="11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</row>
    <row r="794" spans="1:54" x14ac:dyDescent="0.25">
      <c r="A794" s="8"/>
      <c r="B794" s="8"/>
      <c r="C794" s="8"/>
      <c r="D794" s="8"/>
      <c r="E794" s="11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</row>
    <row r="795" spans="1:54" x14ac:dyDescent="0.25">
      <c r="A795" s="8"/>
      <c r="B795" s="8"/>
      <c r="C795" s="8"/>
      <c r="D795" s="8"/>
      <c r="E795" s="11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</row>
    <row r="796" spans="1:54" x14ac:dyDescent="0.25">
      <c r="A796" s="8"/>
      <c r="B796" s="8"/>
      <c r="C796" s="8"/>
      <c r="D796" s="8"/>
      <c r="E796" s="11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</row>
    <row r="797" spans="1:54" x14ac:dyDescent="0.25">
      <c r="A797" s="8"/>
      <c r="B797" s="8"/>
      <c r="C797" s="8"/>
      <c r="D797" s="8"/>
      <c r="E797" s="11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</row>
    <row r="798" spans="1:54" x14ac:dyDescent="0.25">
      <c r="A798" s="8"/>
      <c r="B798" s="8"/>
      <c r="C798" s="8"/>
      <c r="D798" s="8"/>
      <c r="E798" s="11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</row>
    <row r="799" spans="1:54" x14ac:dyDescent="0.25">
      <c r="A799" s="8"/>
      <c r="B799" s="8"/>
      <c r="C799" s="8"/>
      <c r="D799" s="8"/>
      <c r="E799" s="11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</row>
    <row r="800" spans="1:54" x14ac:dyDescent="0.25">
      <c r="A800" s="8"/>
      <c r="B800" s="8"/>
      <c r="C800" s="8"/>
      <c r="D800" s="8"/>
      <c r="E800" s="11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</row>
    <row r="801" spans="1:54" x14ac:dyDescent="0.25">
      <c r="A801" s="8"/>
      <c r="B801" s="8"/>
      <c r="C801" s="8"/>
      <c r="D801" s="8"/>
      <c r="E801" s="11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</row>
    <row r="802" spans="1:54" x14ac:dyDescent="0.25">
      <c r="A802" s="8"/>
      <c r="B802" s="8"/>
      <c r="C802" s="8"/>
      <c r="D802" s="8"/>
      <c r="E802" s="11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</row>
    <row r="803" spans="1:54" x14ac:dyDescent="0.25">
      <c r="A803" s="8"/>
      <c r="B803" s="8"/>
      <c r="C803" s="8"/>
      <c r="D803" s="8"/>
      <c r="E803" s="11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</row>
    <row r="804" spans="1:54" x14ac:dyDescent="0.25">
      <c r="A804" s="8"/>
      <c r="B804" s="8"/>
      <c r="C804" s="8"/>
      <c r="D804" s="8"/>
      <c r="E804" s="11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</row>
    <row r="805" spans="1:54" x14ac:dyDescent="0.25">
      <c r="A805" s="8"/>
      <c r="B805" s="8"/>
      <c r="C805" s="8"/>
      <c r="D805" s="8"/>
      <c r="E805" s="11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</row>
    <row r="806" spans="1:54" x14ac:dyDescent="0.25">
      <c r="A806" s="8"/>
      <c r="B806" s="8"/>
      <c r="C806" s="8"/>
      <c r="D806" s="8"/>
      <c r="E806" s="11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</row>
    <row r="807" spans="1:54" x14ac:dyDescent="0.25">
      <c r="A807" s="8"/>
      <c r="B807" s="8"/>
      <c r="C807" s="8"/>
      <c r="D807" s="8"/>
      <c r="E807" s="11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</row>
    <row r="808" spans="1:54" x14ac:dyDescent="0.25">
      <c r="A808" s="8"/>
      <c r="B808" s="8"/>
      <c r="C808" s="8"/>
      <c r="D808" s="8"/>
      <c r="E808" s="11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</row>
    <row r="809" spans="1:54" x14ac:dyDescent="0.25">
      <c r="A809" s="8"/>
      <c r="B809" s="8"/>
      <c r="C809" s="8"/>
      <c r="D809" s="8"/>
      <c r="E809" s="11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</row>
    <row r="810" spans="1:54" x14ac:dyDescent="0.25">
      <c r="A810" s="8"/>
      <c r="B810" s="8"/>
      <c r="C810" s="8"/>
      <c r="D810" s="8"/>
      <c r="E810" s="11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</row>
    <row r="811" spans="1:54" x14ac:dyDescent="0.25">
      <c r="A811" s="8"/>
      <c r="B811" s="8"/>
      <c r="C811" s="8"/>
      <c r="D811" s="8"/>
      <c r="E811" s="11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</row>
    <row r="812" spans="1:54" x14ac:dyDescent="0.25">
      <c r="A812" s="8"/>
      <c r="B812" s="8"/>
      <c r="C812" s="8"/>
      <c r="D812" s="8"/>
      <c r="E812" s="11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</row>
    <row r="813" spans="1:54" x14ac:dyDescent="0.25">
      <c r="A813" s="8"/>
      <c r="B813" s="8"/>
      <c r="C813" s="8"/>
      <c r="D813" s="8"/>
      <c r="E813" s="11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</row>
    <row r="814" spans="1:54" x14ac:dyDescent="0.25">
      <c r="A814" s="8"/>
      <c r="B814" s="8"/>
      <c r="C814" s="8"/>
      <c r="D814" s="8"/>
      <c r="E814" s="11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</row>
    <row r="815" spans="1:54" x14ac:dyDescent="0.25">
      <c r="A815" s="8"/>
      <c r="B815" s="8"/>
      <c r="C815" s="8"/>
      <c r="D815" s="8"/>
      <c r="E815" s="11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</row>
    <row r="816" spans="1:54" x14ac:dyDescent="0.25">
      <c r="A816" s="8"/>
      <c r="B816" s="8"/>
      <c r="C816" s="8"/>
      <c r="D816" s="8"/>
      <c r="E816" s="11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</row>
    <row r="817" spans="1:54" x14ac:dyDescent="0.25">
      <c r="A817" s="8"/>
      <c r="B817" s="8"/>
      <c r="C817" s="8"/>
      <c r="D817" s="8"/>
      <c r="E817" s="11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</row>
    <row r="818" spans="1:54" x14ac:dyDescent="0.25">
      <c r="A818" s="8"/>
      <c r="B818" s="8"/>
      <c r="C818" s="8"/>
      <c r="D818" s="8"/>
      <c r="E818" s="11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</row>
    <row r="819" spans="1:54" x14ac:dyDescent="0.25">
      <c r="A819" s="8"/>
      <c r="B819" s="8"/>
      <c r="C819" s="8"/>
      <c r="D819" s="8"/>
      <c r="E819" s="11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</row>
    <row r="820" spans="1:54" x14ac:dyDescent="0.25">
      <c r="A820" s="8"/>
      <c r="B820" s="8"/>
      <c r="C820" s="8"/>
      <c r="D820" s="8"/>
      <c r="E820" s="11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</row>
    <row r="821" spans="1:54" x14ac:dyDescent="0.25">
      <c r="A821" s="8"/>
      <c r="B821" s="8"/>
      <c r="C821" s="8"/>
      <c r="D821" s="8"/>
      <c r="E821" s="11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</row>
    <row r="822" spans="1:54" x14ac:dyDescent="0.25">
      <c r="A822" s="8"/>
      <c r="B822" s="8"/>
      <c r="C822" s="8"/>
      <c r="D822" s="8"/>
      <c r="E822" s="11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</row>
    <row r="823" spans="1:54" x14ac:dyDescent="0.25">
      <c r="A823" s="8"/>
      <c r="B823" s="8"/>
      <c r="C823" s="8"/>
      <c r="D823" s="8"/>
      <c r="E823" s="11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</row>
    <row r="824" spans="1:54" x14ac:dyDescent="0.25">
      <c r="A824" s="8"/>
      <c r="B824" s="8"/>
      <c r="C824" s="8"/>
      <c r="D824" s="8"/>
      <c r="E824" s="11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</row>
    <row r="825" spans="1:54" x14ac:dyDescent="0.25">
      <c r="A825" s="8"/>
      <c r="B825" s="8"/>
      <c r="C825" s="8"/>
      <c r="D825" s="8"/>
      <c r="E825" s="11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</row>
    <row r="826" spans="1:54" x14ac:dyDescent="0.25">
      <c r="A826" s="8"/>
      <c r="B826" s="8"/>
      <c r="C826" s="8"/>
      <c r="D826" s="8"/>
      <c r="E826" s="11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</row>
    <row r="827" spans="1:54" x14ac:dyDescent="0.25">
      <c r="A827" s="8"/>
      <c r="B827" s="8"/>
      <c r="C827" s="8"/>
      <c r="D827" s="8"/>
      <c r="E827" s="11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</row>
    <row r="828" spans="1:54" x14ac:dyDescent="0.25">
      <c r="A828" s="8"/>
      <c r="B828" s="8"/>
      <c r="C828" s="8"/>
      <c r="D828" s="8"/>
      <c r="E828" s="11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</row>
    <row r="829" spans="1:54" x14ac:dyDescent="0.25">
      <c r="A829" s="8"/>
      <c r="B829" s="8"/>
      <c r="C829" s="8"/>
      <c r="D829" s="8"/>
      <c r="E829" s="11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</row>
    <row r="830" spans="1:54" x14ac:dyDescent="0.25">
      <c r="A830" s="8"/>
      <c r="B830" s="8"/>
      <c r="C830" s="8"/>
      <c r="D830" s="8"/>
      <c r="E830" s="11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</row>
    <row r="831" spans="1:54" x14ac:dyDescent="0.25">
      <c r="A831" s="8"/>
      <c r="B831" s="8"/>
      <c r="C831" s="8"/>
      <c r="D831" s="8"/>
      <c r="E831" s="11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</row>
    <row r="832" spans="1:54" x14ac:dyDescent="0.25">
      <c r="A832" s="8"/>
      <c r="B832" s="8"/>
      <c r="C832" s="8"/>
      <c r="D832" s="8"/>
      <c r="E832" s="11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</row>
    <row r="833" spans="1:54" x14ac:dyDescent="0.25">
      <c r="A833" s="8"/>
      <c r="B833" s="8"/>
      <c r="C833" s="8"/>
      <c r="D833" s="8"/>
      <c r="E833" s="11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</row>
    <row r="834" spans="1:54" x14ac:dyDescent="0.25">
      <c r="A834" s="8"/>
      <c r="B834" s="8"/>
      <c r="C834" s="8"/>
      <c r="D834" s="8"/>
      <c r="E834" s="11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</row>
    <row r="835" spans="1:54" x14ac:dyDescent="0.25">
      <c r="A835" s="8"/>
      <c r="B835" s="8"/>
      <c r="C835" s="8"/>
      <c r="D835" s="8"/>
      <c r="E835" s="11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</row>
    <row r="836" spans="1:54" x14ac:dyDescent="0.25">
      <c r="A836" s="8"/>
      <c r="B836" s="8"/>
      <c r="C836" s="8"/>
      <c r="D836" s="8"/>
      <c r="E836" s="11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</row>
    <row r="837" spans="1:54" x14ac:dyDescent="0.25">
      <c r="A837" s="8"/>
      <c r="B837" s="8"/>
      <c r="C837" s="8"/>
      <c r="D837" s="8"/>
      <c r="E837" s="11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</row>
    <row r="838" spans="1:54" x14ac:dyDescent="0.25">
      <c r="A838" s="8"/>
      <c r="B838" s="8"/>
      <c r="C838" s="8"/>
      <c r="D838" s="8"/>
      <c r="E838" s="11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</row>
    <row r="839" spans="1:54" x14ac:dyDescent="0.25">
      <c r="A839" s="8"/>
      <c r="B839" s="8"/>
      <c r="C839" s="8"/>
      <c r="D839" s="8"/>
      <c r="E839" s="11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</row>
    <row r="840" spans="1:54" x14ac:dyDescent="0.25">
      <c r="A840" s="8"/>
      <c r="B840" s="8"/>
      <c r="C840" s="8"/>
      <c r="D840" s="8"/>
      <c r="E840" s="11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  <c r="BB840" s="8"/>
    </row>
    <row r="841" spans="1:54" x14ac:dyDescent="0.25">
      <c r="A841" s="8"/>
      <c r="B841" s="8"/>
      <c r="C841" s="8"/>
      <c r="D841" s="8"/>
      <c r="E841" s="11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</row>
    <row r="842" spans="1:54" x14ac:dyDescent="0.25">
      <c r="A842" s="8"/>
      <c r="B842" s="8"/>
      <c r="C842" s="8"/>
      <c r="D842" s="8"/>
      <c r="E842" s="11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</row>
    <row r="843" spans="1:54" x14ac:dyDescent="0.25">
      <c r="A843" s="8"/>
      <c r="B843" s="8"/>
      <c r="C843" s="8"/>
      <c r="D843" s="8"/>
      <c r="E843" s="11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</row>
    <row r="844" spans="1:54" x14ac:dyDescent="0.25">
      <c r="A844" s="8"/>
      <c r="B844" s="8"/>
      <c r="C844" s="8"/>
      <c r="D844" s="8"/>
      <c r="E844" s="11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</row>
    <row r="845" spans="1:54" x14ac:dyDescent="0.25">
      <c r="A845" s="8"/>
      <c r="B845" s="8"/>
      <c r="C845" s="8"/>
      <c r="D845" s="8"/>
      <c r="E845" s="11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</row>
    <row r="846" spans="1:54" x14ac:dyDescent="0.25">
      <c r="A846" s="8"/>
      <c r="B846" s="8"/>
      <c r="C846" s="8"/>
      <c r="D846" s="8"/>
      <c r="E846" s="11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</row>
    <row r="847" spans="1:54" x14ac:dyDescent="0.25">
      <c r="A847" s="8"/>
      <c r="B847" s="8"/>
      <c r="C847" s="8"/>
      <c r="D847" s="8"/>
      <c r="E847" s="11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  <c r="BB847" s="8"/>
    </row>
    <row r="848" spans="1:54" x14ac:dyDescent="0.25">
      <c r="A848" s="8"/>
      <c r="B848" s="8"/>
      <c r="C848" s="8"/>
      <c r="D848" s="8"/>
      <c r="E848" s="11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  <c r="BB848" s="8"/>
    </row>
    <row r="849" spans="1:54" x14ac:dyDescent="0.25">
      <c r="A849" s="8"/>
      <c r="B849" s="8"/>
      <c r="C849" s="8"/>
      <c r="D849" s="8"/>
      <c r="E849" s="11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  <c r="BB849" s="8"/>
    </row>
    <row r="850" spans="1:54" x14ac:dyDescent="0.25">
      <c r="A850" s="8"/>
      <c r="B850" s="8"/>
      <c r="C850" s="8"/>
      <c r="D850" s="8"/>
      <c r="E850" s="11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</row>
    <row r="851" spans="1:54" x14ac:dyDescent="0.25">
      <c r="A851" s="8"/>
      <c r="B851" s="8"/>
      <c r="C851" s="8"/>
      <c r="D851" s="8"/>
      <c r="E851" s="11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</row>
    <row r="852" spans="1:54" x14ac:dyDescent="0.25">
      <c r="A852" s="8"/>
      <c r="B852" s="8"/>
      <c r="C852" s="8"/>
      <c r="D852" s="8"/>
      <c r="E852" s="11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</row>
    <row r="853" spans="1:54" x14ac:dyDescent="0.25">
      <c r="A853" s="8"/>
      <c r="B853" s="8"/>
      <c r="C853" s="8"/>
      <c r="D853" s="8"/>
      <c r="E853" s="11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</row>
    <row r="854" spans="1:54" x14ac:dyDescent="0.25">
      <c r="A854" s="8"/>
      <c r="B854" s="8"/>
      <c r="C854" s="8"/>
      <c r="D854" s="8"/>
      <c r="E854" s="11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</row>
    <row r="855" spans="1:54" x14ac:dyDescent="0.25">
      <c r="A855" s="8"/>
      <c r="B855" s="8"/>
      <c r="C855" s="8"/>
      <c r="D855" s="8"/>
      <c r="E855" s="11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</row>
    <row r="856" spans="1:54" x14ac:dyDescent="0.25">
      <c r="A856" s="8"/>
      <c r="B856" s="8"/>
      <c r="C856" s="8"/>
      <c r="D856" s="8"/>
      <c r="E856" s="11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</row>
    <row r="857" spans="1:54" x14ac:dyDescent="0.25">
      <c r="A857" s="8"/>
      <c r="B857" s="8"/>
      <c r="C857" s="8"/>
      <c r="D857" s="8"/>
      <c r="E857" s="11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</row>
    <row r="858" spans="1:54" x14ac:dyDescent="0.25">
      <c r="A858" s="8"/>
      <c r="B858" s="8"/>
      <c r="C858" s="8"/>
      <c r="D858" s="8"/>
      <c r="E858" s="11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</row>
    <row r="859" spans="1:54" x14ac:dyDescent="0.25">
      <c r="A859" s="8"/>
      <c r="B859" s="8"/>
      <c r="C859" s="8"/>
      <c r="D859" s="8"/>
      <c r="E859" s="11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</row>
    <row r="860" spans="1:54" x14ac:dyDescent="0.25">
      <c r="A860" s="8"/>
      <c r="B860" s="8"/>
      <c r="C860" s="8"/>
      <c r="D860" s="8"/>
      <c r="E860" s="11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</row>
    <row r="861" spans="1:54" x14ac:dyDescent="0.25">
      <c r="A861" s="8"/>
      <c r="B861" s="8"/>
      <c r="C861" s="8"/>
      <c r="D861" s="8"/>
      <c r="E861" s="11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  <c r="AZ861" s="8"/>
      <c r="BA861" s="8"/>
      <c r="BB861" s="8"/>
    </row>
    <row r="862" spans="1:54" x14ac:dyDescent="0.25">
      <c r="A862" s="8"/>
      <c r="B862" s="8"/>
      <c r="C862" s="8"/>
      <c r="D862" s="8"/>
      <c r="E862" s="11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</row>
    <row r="863" spans="1:54" x14ac:dyDescent="0.25">
      <c r="A863" s="8"/>
      <c r="B863" s="8"/>
      <c r="C863" s="8"/>
      <c r="D863" s="8"/>
      <c r="E863" s="11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  <c r="BB863" s="8"/>
    </row>
    <row r="864" spans="1:54" x14ac:dyDescent="0.25">
      <c r="A864" s="8"/>
      <c r="B864" s="8"/>
      <c r="C864" s="8"/>
      <c r="D864" s="8"/>
      <c r="E864" s="11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</row>
    <row r="865" spans="1:54" x14ac:dyDescent="0.25">
      <c r="A865" s="8"/>
      <c r="B865" s="8"/>
      <c r="C865" s="8"/>
      <c r="D865" s="8"/>
      <c r="E865" s="11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  <c r="AZ865" s="8"/>
      <c r="BA865" s="8"/>
      <c r="BB865" s="8"/>
    </row>
    <row r="866" spans="1:54" x14ac:dyDescent="0.25">
      <c r="A866" s="8"/>
      <c r="B866" s="8"/>
      <c r="C866" s="8"/>
      <c r="D866" s="8"/>
      <c r="E866" s="11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  <c r="BB866" s="8"/>
    </row>
    <row r="867" spans="1:54" x14ac:dyDescent="0.25">
      <c r="A867" s="8"/>
      <c r="B867" s="8"/>
      <c r="C867" s="8"/>
      <c r="D867" s="8"/>
      <c r="E867" s="11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</row>
    <row r="868" spans="1:54" x14ac:dyDescent="0.25">
      <c r="A868" s="8"/>
      <c r="B868" s="8"/>
      <c r="C868" s="8"/>
      <c r="D868" s="8"/>
      <c r="E868" s="11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</row>
    <row r="869" spans="1:54" x14ac:dyDescent="0.25">
      <c r="A869" s="8"/>
      <c r="B869" s="8"/>
      <c r="C869" s="8"/>
      <c r="D869" s="8"/>
      <c r="E869" s="11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  <c r="BB869" s="8"/>
    </row>
    <row r="870" spans="1:54" x14ac:dyDescent="0.25">
      <c r="A870" s="8"/>
      <c r="B870" s="8"/>
      <c r="C870" s="8"/>
      <c r="D870" s="8"/>
      <c r="E870" s="11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  <c r="BB870" s="8"/>
    </row>
    <row r="871" spans="1:54" x14ac:dyDescent="0.25">
      <c r="A871" s="8"/>
      <c r="B871" s="8"/>
      <c r="C871" s="8"/>
      <c r="D871" s="8"/>
      <c r="E871" s="11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  <c r="BB871" s="8"/>
    </row>
    <row r="872" spans="1:54" x14ac:dyDescent="0.25">
      <c r="A872" s="8"/>
      <c r="B872" s="8"/>
      <c r="C872" s="8"/>
      <c r="D872" s="8"/>
      <c r="E872" s="11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</row>
    <row r="873" spans="1:54" x14ac:dyDescent="0.25">
      <c r="A873" s="8"/>
      <c r="B873" s="8"/>
      <c r="C873" s="8"/>
      <c r="D873" s="8"/>
      <c r="E873" s="11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</row>
    <row r="874" spans="1:54" x14ac:dyDescent="0.25">
      <c r="A874" s="8"/>
      <c r="B874" s="8"/>
      <c r="C874" s="8"/>
      <c r="D874" s="8"/>
      <c r="E874" s="11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</row>
    <row r="875" spans="1:54" x14ac:dyDescent="0.25">
      <c r="A875" s="8"/>
      <c r="B875" s="8"/>
      <c r="C875" s="8"/>
      <c r="D875" s="8"/>
      <c r="E875" s="11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</row>
    <row r="876" spans="1:54" x14ac:dyDescent="0.25">
      <c r="A876" s="8"/>
      <c r="B876" s="8"/>
      <c r="C876" s="8"/>
      <c r="D876" s="8"/>
      <c r="E876" s="11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</row>
    <row r="877" spans="1:54" x14ac:dyDescent="0.25">
      <c r="A877" s="8"/>
      <c r="B877" s="8"/>
      <c r="C877" s="8"/>
      <c r="D877" s="8"/>
      <c r="E877" s="11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</row>
    <row r="878" spans="1:54" x14ac:dyDescent="0.25">
      <c r="A878" s="8"/>
      <c r="B878" s="8"/>
      <c r="C878" s="8"/>
      <c r="D878" s="8"/>
      <c r="E878" s="11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</row>
    <row r="879" spans="1:54" x14ac:dyDescent="0.25">
      <c r="A879" s="8"/>
      <c r="B879" s="8"/>
      <c r="C879" s="8"/>
      <c r="D879" s="8"/>
      <c r="E879" s="11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  <c r="BB879" s="8"/>
    </row>
    <row r="880" spans="1:54" x14ac:dyDescent="0.25">
      <c r="A880" s="8"/>
      <c r="B880" s="8"/>
      <c r="C880" s="8"/>
      <c r="D880" s="8"/>
      <c r="E880" s="11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8"/>
    </row>
    <row r="881" spans="1:54" x14ac:dyDescent="0.25">
      <c r="A881" s="8"/>
      <c r="B881" s="8"/>
      <c r="C881" s="8"/>
      <c r="D881" s="8"/>
      <c r="E881" s="11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</row>
    <row r="882" spans="1:54" x14ac:dyDescent="0.25">
      <c r="A882" s="8"/>
      <c r="B882" s="8"/>
      <c r="C882" s="8"/>
      <c r="D882" s="8"/>
      <c r="E882" s="11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</row>
    <row r="883" spans="1:54" x14ac:dyDescent="0.25">
      <c r="A883" s="8"/>
      <c r="B883" s="8"/>
      <c r="C883" s="8"/>
      <c r="D883" s="8"/>
      <c r="E883" s="11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</row>
    <row r="884" spans="1:54" x14ac:dyDescent="0.25">
      <c r="A884" s="8"/>
      <c r="B884" s="8"/>
      <c r="C884" s="8"/>
      <c r="D884" s="8"/>
      <c r="E884" s="11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</row>
    <row r="885" spans="1:54" x14ac:dyDescent="0.25">
      <c r="A885" s="8"/>
      <c r="B885" s="8"/>
      <c r="C885" s="8"/>
      <c r="D885" s="8"/>
      <c r="E885" s="11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</row>
    <row r="886" spans="1:54" x14ac:dyDescent="0.25">
      <c r="A886" s="8"/>
      <c r="B886" s="8"/>
      <c r="C886" s="8"/>
      <c r="D886" s="8"/>
      <c r="E886" s="11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</row>
    <row r="887" spans="1:54" x14ac:dyDescent="0.25">
      <c r="A887" s="8"/>
      <c r="B887" s="8"/>
      <c r="C887" s="8"/>
      <c r="D887" s="8"/>
      <c r="E887" s="11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</row>
    <row r="888" spans="1:54" x14ac:dyDescent="0.25">
      <c r="A888" s="8"/>
      <c r="B888" s="8"/>
      <c r="C888" s="8"/>
      <c r="D888" s="8"/>
      <c r="E888" s="11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</row>
    <row r="889" spans="1:54" x14ac:dyDescent="0.25">
      <c r="A889" s="8"/>
      <c r="B889" s="8"/>
      <c r="C889" s="8"/>
      <c r="D889" s="8"/>
      <c r="E889" s="11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  <c r="AZ889" s="8"/>
      <c r="BA889" s="8"/>
      <c r="BB889" s="8"/>
    </row>
    <row r="890" spans="1:54" x14ac:dyDescent="0.25">
      <c r="A890" s="8"/>
      <c r="B890" s="8"/>
      <c r="C890" s="8"/>
      <c r="D890" s="8"/>
      <c r="E890" s="11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</row>
    <row r="891" spans="1:54" x14ac:dyDescent="0.25">
      <c r="A891" s="8"/>
      <c r="B891" s="8"/>
      <c r="C891" s="8"/>
      <c r="D891" s="8"/>
      <c r="E891" s="11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  <c r="AZ891" s="8"/>
      <c r="BA891" s="8"/>
      <c r="BB891" s="8"/>
    </row>
    <row r="892" spans="1:54" x14ac:dyDescent="0.25">
      <c r="A892" s="8"/>
      <c r="B892" s="8"/>
      <c r="C892" s="8"/>
      <c r="D892" s="8"/>
      <c r="E892" s="11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</row>
    <row r="893" spans="1:54" x14ac:dyDescent="0.25">
      <c r="A893" s="8"/>
      <c r="B893" s="8"/>
      <c r="C893" s="8"/>
      <c r="D893" s="8"/>
      <c r="E893" s="11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  <c r="AZ893" s="8"/>
      <c r="BA893" s="8"/>
      <c r="BB893" s="8"/>
    </row>
    <row r="894" spans="1:54" x14ac:dyDescent="0.25">
      <c r="A894" s="8"/>
      <c r="B894" s="8"/>
      <c r="C894" s="8"/>
      <c r="D894" s="8"/>
      <c r="E894" s="11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  <c r="AY894" s="8"/>
      <c r="AZ894" s="8"/>
      <c r="BA894" s="8"/>
      <c r="BB894" s="8"/>
    </row>
    <row r="895" spans="1:54" x14ac:dyDescent="0.25">
      <c r="A895" s="8"/>
      <c r="B895" s="8"/>
      <c r="C895" s="8"/>
      <c r="D895" s="8"/>
      <c r="E895" s="11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  <c r="AZ895" s="8"/>
      <c r="BA895" s="8"/>
      <c r="BB895" s="8"/>
    </row>
    <row r="896" spans="1:54" x14ac:dyDescent="0.25">
      <c r="A896" s="8"/>
      <c r="B896" s="8"/>
      <c r="C896" s="8"/>
      <c r="D896" s="8"/>
      <c r="E896" s="11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  <c r="AY896" s="8"/>
      <c r="AZ896" s="8"/>
      <c r="BA896" s="8"/>
      <c r="BB896" s="8"/>
    </row>
    <row r="897" spans="1:54" x14ac:dyDescent="0.25">
      <c r="A897" s="8"/>
      <c r="B897" s="8"/>
      <c r="C897" s="8"/>
      <c r="D897" s="8"/>
      <c r="E897" s="11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  <c r="AY897" s="8"/>
      <c r="AZ897" s="8"/>
      <c r="BA897" s="8"/>
      <c r="BB897" s="8"/>
    </row>
    <row r="898" spans="1:54" x14ac:dyDescent="0.25">
      <c r="A898" s="8"/>
      <c r="B898" s="8"/>
      <c r="C898" s="8"/>
      <c r="D898" s="8"/>
      <c r="E898" s="11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8"/>
      <c r="AW898" s="8"/>
      <c r="AX898" s="8"/>
      <c r="AY898" s="8"/>
      <c r="AZ898" s="8"/>
      <c r="BA898" s="8"/>
      <c r="BB898" s="8"/>
    </row>
    <row r="899" spans="1:54" x14ac:dyDescent="0.25">
      <c r="A899" s="8"/>
      <c r="B899" s="8"/>
      <c r="C899" s="8"/>
      <c r="D899" s="8"/>
      <c r="E899" s="11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8"/>
      <c r="AW899" s="8"/>
      <c r="AX899" s="8"/>
      <c r="AY899" s="8"/>
      <c r="AZ899" s="8"/>
      <c r="BA899" s="8"/>
      <c r="BB899" s="8"/>
    </row>
    <row r="900" spans="1:54" x14ac:dyDescent="0.25">
      <c r="A900" s="8"/>
      <c r="B900" s="8"/>
      <c r="C900" s="8"/>
      <c r="D900" s="8"/>
      <c r="E900" s="11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8"/>
      <c r="AW900" s="8"/>
      <c r="AX900" s="8"/>
      <c r="AY900" s="8"/>
      <c r="AZ900" s="8"/>
      <c r="BA900" s="8"/>
      <c r="BB900" s="8"/>
    </row>
    <row r="901" spans="1:54" x14ac:dyDescent="0.25">
      <c r="A901" s="8"/>
      <c r="B901" s="8"/>
      <c r="C901" s="8"/>
      <c r="D901" s="8"/>
      <c r="E901" s="11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  <c r="AY901" s="8"/>
      <c r="AZ901" s="8"/>
      <c r="BA901" s="8"/>
      <c r="BB901" s="8"/>
    </row>
    <row r="902" spans="1:54" x14ac:dyDescent="0.25">
      <c r="A902" s="8"/>
      <c r="B902" s="8"/>
      <c r="C902" s="8"/>
      <c r="D902" s="8"/>
      <c r="E902" s="11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  <c r="AY902" s="8"/>
      <c r="AZ902" s="8"/>
      <c r="BA902" s="8"/>
      <c r="BB902" s="8"/>
    </row>
    <row r="903" spans="1:54" x14ac:dyDescent="0.25">
      <c r="A903" s="8"/>
      <c r="B903" s="8"/>
      <c r="C903" s="8"/>
      <c r="D903" s="8"/>
      <c r="E903" s="11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  <c r="AY903" s="8"/>
      <c r="AZ903" s="8"/>
      <c r="BA903" s="8"/>
      <c r="BB903" s="8"/>
    </row>
    <row r="904" spans="1:54" x14ac:dyDescent="0.25">
      <c r="A904" s="8"/>
      <c r="B904" s="8"/>
      <c r="C904" s="8"/>
      <c r="D904" s="8"/>
      <c r="E904" s="11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8"/>
      <c r="AW904" s="8"/>
      <c r="AX904" s="8"/>
      <c r="AY904" s="8"/>
      <c r="AZ904" s="8"/>
      <c r="BA904" s="8"/>
      <c r="BB904" s="8"/>
    </row>
    <row r="905" spans="1:54" x14ac:dyDescent="0.25">
      <c r="A905" s="8"/>
      <c r="B905" s="8"/>
      <c r="C905" s="8"/>
      <c r="D905" s="8"/>
      <c r="E905" s="11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8"/>
      <c r="AW905" s="8"/>
      <c r="AX905" s="8"/>
      <c r="AY905" s="8"/>
      <c r="AZ905" s="8"/>
      <c r="BA905" s="8"/>
      <c r="BB905" s="8"/>
    </row>
    <row r="906" spans="1:54" x14ac:dyDescent="0.25">
      <c r="A906" s="8"/>
      <c r="B906" s="8"/>
      <c r="C906" s="8"/>
      <c r="D906" s="8"/>
      <c r="E906" s="11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8"/>
      <c r="AW906" s="8"/>
      <c r="AX906" s="8"/>
      <c r="AY906" s="8"/>
      <c r="AZ906" s="8"/>
      <c r="BA906" s="8"/>
      <c r="BB906" s="8"/>
    </row>
    <row r="907" spans="1:54" x14ac:dyDescent="0.25">
      <c r="A907" s="8"/>
      <c r="B907" s="8"/>
      <c r="C907" s="8"/>
      <c r="D907" s="8"/>
      <c r="E907" s="11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</row>
    <row r="908" spans="1:54" x14ac:dyDescent="0.25">
      <c r="A908" s="8"/>
      <c r="B908" s="8"/>
      <c r="C908" s="8"/>
      <c r="D908" s="8"/>
      <c r="E908" s="11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  <c r="AZ908" s="8"/>
      <c r="BA908" s="8"/>
      <c r="BB908" s="8"/>
    </row>
    <row r="909" spans="1:54" x14ac:dyDescent="0.25">
      <c r="A909" s="8"/>
      <c r="B909" s="8"/>
      <c r="C909" s="8"/>
      <c r="D909" s="8"/>
      <c r="E909" s="11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</row>
    <row r="910" spans="1:54" x14ac:dyDescent="0.25">
      <c r="A910" s="8"/>
      <c r="B910" s="8"/>
      <c r="C910" s="8"/>
      <c r="D910" s="8"/>
      <c r="E910" s="11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</row>
    <row r="911" spans="1:54" x14ac:dyDescent="0.25">
      <c r="A911" s="8"/>
      <c r="B911" s="8"/>
      <c r="C911" s="8"/>
      <c r="D911" s="8"/>
      <c r="E911" s="11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</row>
    <row r="912" spans="1:54" x14ac:dyDescent="0.25">
      <c r="A912" s="8"/>
      <c r="B912" s="8"/>
      <c r="C912" s="8"/>
      <c r="D912" s="8"/>
      <c r="E912" s="11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</row>
    <row r="913" spans="1:54" x14ac:dyDescent="0.25">
      <c r="A913" s="8"/>
      <c r="B913" s="8"/>
      <c r="C913" s="8"/>
      <c r="D913" s="8"/>
      <c r="E913" s="11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</row>
    <row r="914" spans="1:54" x14ac:dyDescent="0.25">
      <c r="A914" s="8"/>
      <c r="B914" s="8"/>
      <c r="C914" s="8"/>
      <c r="D914" s="8"/>
      <c r="E914" s="11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</row>
    <row r="915" spans="1:54" x14ac:dyDescent="0.25">
      <c r="A915" s="8"/>
      <c r="B915" s="8"/>
      <c r="C915" s="8"/>
      <c r="D915" s="8"/>
      <c r="E915" s="11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</row>
    <row r="916" spans="1:54" x14ac:dyDescent="0.25">
      <c r="A916" s="8"/>
      <c r="B916" s="8"/>
      <c r="C916" s="8"/>
      <c r="D916" s="8"/>
      <c r="E916" s="11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</row>
    <row r="917" spans="1:54" x14ac:dyDescent="0.25">
      <c r="A917" s="8"/>
      <c r="B917" s="8"/>
      <c r="C917" s="8"/>
      <c r="D917" s="8"/>
      <c r="E917" s="11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</row>
    <row r="918" spans="1:54" x14ac:dyDescent="0.25">
      <c r="A918" s="8"/>
      <c r="B918" s="8"/>
      <c r="C918" s="8"/>
      <c r="D918" s="8"/>
      <c r="E918" s="11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</row>
    <row r="919" spans="1:54" x14ac:dyDescent="0.25">
      <c r="A919" s="8"/>
      <c r="B919" s="8"/>
      <c r="C919" s="8"/>
      <c r="D919" s="8"/>
      <c r="E919" s="11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</row>
    <row r="920" spans="1:54" x14ac:dyDescent="0.25">
      <c r="A920" s="8"/>
      <c r="B920" s="8"/>
      <c r="C920" s="8"/>
      <c r="D920" s="8"/>
      <c r="E920" s="11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</row>
    <row r="921" spans="1:54" x14ac:dyDescent="0.25">
      <c r="A921" s="8"/>
      <c r="B921" s="8"/>
      <c r="C921" s="8"/>
      <c r="D921" s="8"/>
      <c r="E921" s="11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</row>
    <row r="922" spans="1:54" x14ac:dyDescent="0.25">
      <c r="A922" s="8"/>
      <c r="B922" s="8"/>
      <c r="C922" s="8"/>
      <c r="D922" s="8"/>
      <c r="E922" s="11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</row>
    <row r="923" spans="1:54" x14ac:dyDescent="0.25">
      <c r="A923" s="8"/>
      <c r="B923" s="8"/>
      <c r="C923" s="8"/>
      <c r="D923" s="8"/>
      <c r="E923" s="11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</row>
    <row r="924" spans="1:54" x14ac:dyDescent="0.25">
      <c r="A924" s="8"/>
      <c r="B924" s="8"/>
      <c r="C924" s="8"/>
      <c r="D924" s="8"/>
      <c r="E924" s="11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</row>
    <row r="925" spans="1:54" x14ac:dyDescent="0.25">
      <c r="A925" s="8"/>
      <c r="B925" s="8"/>
      <c r="C925" s="8"/>
      <c r="D925" s="8"/>
      <c r="E925" s="11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</row>
    <row r="926" spans="1:54" x14ac:dyDescent="0.25">
      <c r="A926" s="8"/>
      <c r="B926" s="8"/>
      <c r="C926" s="8"/>
      <c r="D926" s="8"/>
      <c r="E926" s="11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</row>
    <row r="927" spans="1:54" x14ac:dyDescent="0.25">
      <c r="A927" s="8"/>
      <c r="B927" s="8"/>
      <c r="C927" s="8"/>
      <c r="D927" s="8"/>
      <c r="E927" s="11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</row>
    <row r="928" spans="1:54" x14ac:dyDescent="0.25">
      <c r="A928" s="8"/>
      <c r="B928" s="8"/>
      <c r="C928" s="8"/>
      <c r="D928" s="8"/>
      <c r="E928" s="11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</row>
    <row r="929" spans="1:54" x14ac:dyDescent="0.25">
      <c r="A929" s="8"/>
      <c r="B929" s="8"/>
      <c r="C929" s="8"/>
      <c r="D929" s="8"/>
      <c r="E929" s="11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</row>
    <row r="930" spans="1:54" x14ac:dyDescent="0.25">
      <c r="A930" s="8"/>
      <c r="B930" s="8"/>
      <c r="C930" s="8"/>
      <c r="D930" s="8"/>
      <c r="E930" s="11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</row>
    <row r="931" spans="1:54" x14ac:dyDescent="0.25">
      <c r="A931" s="8"/>
      <c r="B931" s="8"/>
      <c r="C931" s="8"/>
      <c r="D931" s="8"/>
      <c r="E931" s="11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</row>
    <row r="932" spans="1:54" x14ac:dyDescent="0.25">
      <c r="A932" s="8"/>
      <c r="B932" s="8"/>
      <c r="C932" s="8"/>
      <c r="D932" s="8"/>
      <c r="E932" s="11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</row>
    <row r="933" spans="1:54" x14ac:dyDescent="0.25">
      <c r="A933" s="8"/>
      <c r="B933" s="8"/>
      <c r="C933" s="8"/>
      <c r="D933" s="8"/>
      <c r="E933" s="11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</row>
    <row r="934" spans="1:54" x14ac:dyDescent="0.25">
      <c r="A934" s="8"/>
      <c r="B934" s="8"/>
      <c r="C934" s="8"/>
      <c r="D934" s="8"/>
      <c r="E934" s="11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</row>
    <row r="935" spans="1:54" x14ac:dyDescent="0.25">
      <c r="A935" s="8"/>
      <c r="B935" s="8"/>
      <c r="C935" s="8"/>
      <c r="D935" s="8"/>
      <c r="E935" s="11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</row>
    <row r="936" spans="1:54" x14ac:dyDescent="0.25">
      <c r="A936" s="8"/>
      <c r="B936" s="8"/>
      <c r="C936" s="8"/>
      <c r="D936" s="8"/>
      <c r="E936" s="11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</row>
    <row r="937" spans="1:54" x14ac:dyDescent="0.25">
      <c r="A937" s="8"/>
      <c r="B937" s="8"/>
      <c r="C937" s="8"/>
      <c r="D937" s="8"/>
      <c r="E937" s="11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</row>
    <row r="938" spans="1:54" x14ac:dyDescent="0.25">
      <c r="A938" s="8"/>
      <c r="B938" s="8"/>
      <c r="C938" s="8"/>
      <c r="D938" s="8"/>
      <c r="E938" s="11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</row>
    <row r="939" spans="1:54" x14ac:dyDescent="0.25">
      <c r="A939" s="8"/>
      <c r="B939" s="8"/>
      <c r="C939" s="8"/>
      <c r="D939" s="8"/>
      <c r="E939" s="11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</row>
    <row r="940" spans="1:54" x14ac:dyDescent="0.25">
      <c r="A940" s="8"/>
      <c r="B940" s="8"/>
      <c r="C940" s="8"/>
      <c r="D940" s="8"/>
      <c r="E940" s="11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</row>
    <row r="941" spans="1:54" x14ac:dyDescent="0.25">
      <c r="A941" s="8"/>
      <c r="B941" s="8"/>
      <c r="C941" s="8"/>
      <c r="D941" s="8"/>
      <c r="E941" s="11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</row>
    <row r="942" spans="1:54" x14ac:dyDescent="0.25">
      <c r="A942" s="8"/>
      <c r="B942" s="8"/>
      <c r="C942" s="8"/>
      <c r="D942" s="8"/>
      <c r="E942" s="11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</row>
    <row r="943" spans="1:54" x14ac:dyDescent="0.25">
      <c r="A943" s="8"/>
      <c r="B943" s="8"/>
      <c r="C943" s="8"/>
      <c r="D943" s="8"/>
      <c r="E943" s="11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  <c r="BB943" s="8"/>
    </row>
    <row r="944" spans="1:54" x14ac:dyDescent="0.25">
      <c r="A944" s="8"/>
      <c r="B944" s="8"/>
      <c r="C944" s="8"/>
      <c r="D944" s="8"/>
      <c r="E944" s="11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  <c r="BB944" s="8"/>
    </row>
    <row r="945" spans="1:54" x14ac:dyDescent="0.25">
      <c r="A945" s="8"/>
      <c r="B945" s="8"/>
      <c r="C945" s="8"/>
      <c r="D945" s="8"/>
      <c r="E945" s="11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</row>
    <row r="946" spans="1:54" x14ac:dyDescent="0.25">
      <c r="A946" s="8"/>
      <c r="B946" s="8"/>
      <c r="C946" s="8"/>
      <c r="D946" s="8"/>
      <c r="E946" s="11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  <c r="BB946" s="8"/>
    </row>
    <row r="947" spans="1:54" x14ac:dyDescent="0.25">
      <c r="A947" s="8"/>
      <c r="B947" s="8"/>
      <c r="C947" s="8"/>
      <c r="D947" s="8"/>
      <c r="E947" s="11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8"/>
      <c r="AW947" s="8"/>
      <c r="AX947" s="8"/>
      <c r="AY947" s="8"/>
      <c r="AZ947" s="8"/>
      <c r="BA947" s="8"/>
      <c r="BB947" s="8"/>
    </row>
    <row r="948" spans="1:54" x14ac:dyDescent="0.25">
      <c r="A948" s="8"/>
      <c r="B948" s="8"/>
      <c r="C948" s="8"/>
      <c r="D948" s="8"/>
      <c r="E948" s="11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8"/>
      <c r="AW948" s="8"/>
      <c r="AX948" s="8"/>
      <c r="AY948" s="8"/>
      <c r="AZ948" s="8"/>
      <c r="BA948" s="8"/>
      <c r="BB948" s="8"/>
    </row>
    <row r="949" spans="1:54" x14ac:dyDescent="0.25">
      <c r="A949" s="8"/>
      <c r="B949" s="8"/>
      <c r="C949" s="8"/>
      <c r="D949" s="8"/>
      <c r="E949" s="11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8"/>
      <c r="AW949" s="8"/>
      <c r="AX949" s="8"/>
      <c r="AY949" s="8"/>
      <c r="AZ949" s="8"/>
      <c r="BA949" s="8"/>
      <c r="BB949" s="8"/>
    </row>
    <row r="950" spans="1:54" x14ac:dyDescent="0.25">
      <c r="A950" s="8"/>
      <c r="B950" s="8"/>
      <c r="C950" s="8"/>
      <c r="D950" s="8"/>
      <c r="E950" s="11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8"/>
      <c r="AW950" s="8"/>
      <c r="AX950" s="8"/>
      <c r="AY950" s="8"/>
      <c r="AZ950" s="8"/>
      <c r="BA950" s="8"/>
      <c r="BB950" s="8"/>
    </row>
    <row r="951" spans="1:54" x14ac:dyDescent="0.25">
      <c r="A951" s="8"/>
      <c r="B951" s="8"/>
      <c r="C951" s="8"/>
      <c r="D951" s="8"/>
      <c r="E951" s="11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8"/>
      <c r="AW951" s="8"/>
      <c r="AX951" s="8"/>
      <c r="AY951" s="8"/>
      <c r="AZ951" s="8"/>
      <c r="BA951" s="8"/>
      <c r="BB951" s="8"/>
    </row>
    <row r="952" spans="1:54" x14ac:dyDescent="0.25">
      <c r="A952" s="8"/>
      <c r="B952" s="8"/>
      <c r="C952" s="8"/>
      <c r="D952" s="8"/>
      <c r="E952" s="11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8"/>
      <c r="AW952" s="8"/>
      <c r="AX952" s="8"/>
      <c r="AY952" s="8"/>
      <c r="AZ952" s="8"/>
      <c r="BA952" s="8"/>
      <c r="BB952" s="8"/>
    </row>
    <row r="953" spans="1:54" x14ac:dyDescent="0.25">
      <c r="A953" s="8"/>
      <c r="B953" s="8"/>
      <c r="C953" s="8"/>
      <c r="D953" s="8"/>
      <c r="E953" s="11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8"/>
      <c r="AW953" s="8"/>
      <c r="AX953" s="8"/>
      <c r="AY953" s="8"/>
      <c r="AZ953" s="8"/>
      <c r="BA953" s="8"/>
      <c r="BB953" s="8"/>
    </row>
    <row r="954" spans="1:54" x14ac:dyDescent="0.25">
      <c r="A954" s="8"/>
      <c r="B954" s="8"/>
      <c r="C954" s="8"/>
      <c r="D954" s="8"/>
      <c r="E954" s="11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8"/>
      <c r="AW954" s="8"/>
      <c r="AX954" s="8"/>
      <c r="AY954" s="8"/>
      <c r="AZ954" s="8"/>
      <c r="BA954" s="8"/>
      <c r="BB954" s="8"/>
    </row>
    <row r="955" spans="1:54" x14ac:dyDescent="0.25">
      <c r="A955" s="8"/>
      <c r="B955" s="8"/>
      <c r="C955" s="8"/>
      <c r="D955" s="8"/>
      <c r="E955" s="11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8"/>
      <c r="AW955" s="8"/>
      <c r="AX955" s="8"/>
      <c r="AY955" s="8"/>
      <c r="AZ955" s="8"/>
      <c r="BA955" s="8"/>
      <c r="BB955" s="8"/>
    </row>
    <row r="956" spans="1:54" x14ac:dyDescent="0.25">
      <c r="A956" s="8"/>
      <c r="B956" s="8"/>
      <c r="C956" s="8"/>
      <c r="D956" s="8"/>
      <c r="E956" s="11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8"/>
      <c r="AW956" s="8"/>
      <c r="AX956" s="8"/>
      <c r="AY956" s="8"/>
      <c r="AZ956" s="8"/>
      <c r="BA956" s="8"/>
      <c r="BB956" s="8"/>
    </row>
    <row r="957" spans="1:54" x14ac:dyDescent="0.25">
      <c r="A957" s="8"/>
      <c r="B957" s="8"/>
      <c r="C957" s="8"/>
      <c r="D957" s="8"/>
      <c r="E957" s="11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8"/>
      <c r="AW957" s="8"/>
      <c r="AX957" s="8"/>
      <c r="AY957" s="8"/>
      <c r="AZ957" s="8"/>
      <c r="BA957" s="8"/>
      <c r="BB957" s="8"/>
    </row>
    <row r="958" spans="1:54" x14ac:dyDescent="0.25">
      <c r="A958" s="8"/>
      <c r="B958" s="8"/>
      <c r="C958" s="8"/>
      <c r="D958" s="8"/>
      <c r="E958" s="11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  <c r="AY958" s="8"/>
      <c r="AZ958" s="8"/>
      <c r="BA958" s="8"/>
      <c r="BB958" s="8"/>
    </row>
    <row r="959" spans="1:54" x14ac:dyDescent="0.25">
      <c r="A959" s="8"/>
      <c r="B959" s="8"/>
      <c r="C959" s="8"/>
      <c r="D959" s="8"/>
      <c r="E959" s="11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8"/>
      <c r="AW959" s="8"/>
      <c r="AX959" s="8"/>
      <c r="AY959" s="8"/>
      <c r="AZ959" s="8"/>
      <c r="BA959" s="8"/>
      <c r="BB959" s="8"/>
    </row>
    <row r="960" spans="1:54" x14ac:dyDescent="0.25">
      <c r="A960" s="8"/>
      <c r="B960" s="8"/>
      <c r="C960" s="8"/>
      <c r="D960" s="8"/>
      <c r="E960" s="11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8"/>
      <c r="AW960" s="8"/>
      <c r="AX960" s="8"/>
      <c r="AY960" s="8"/>
      <c r="AZ960" s="8"/>
      <c r="BA960" s="8"/>
      <c r="BB960" s="8"/>
    </row>
    <row r="961" spans="1:54" x14ac:dyDescent="0.25">
      <c r="A961" s="8"/>
      <c r="B961" s="8"/>
      <c r="C961" s="8"/>
      <c r="D961" s="8"/>
      <c r="E961" s="11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8"/>
      <c r="AW961" s="8"/>
      <c r="AX961" s="8"/>
      <c r="AY961" s="8"/>
      <c r="AZ961" s="8"/>
      <c r="BA961" s="8"/>
      <c r="BB961" s="8"/>
    </row>
    <row r="962" spans="1:54" x14ac:dyDescent="0.25">
      <c r="A962" s="8"/>
      <c r="B962" s="8"/>
      <c r="C962" s="8"/>
      <c r="D962" s="8"/>
      <c r="E962" s="11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8"/>
      <c r="AW962" s="8"/>
      <c r="AX962" s="8"/>
      <c r="AY962" s="8"/>
      <c r="AZ962" s="8"/>
      <c r="BA962" s="8"/>
      <c r="BB962" s="8"/>
    </row>
    <row r="963" spans="1:54" x14ac:dyDescent="0.25">
      <c r="A963" s="8"/>
      <c r="B963" s="8"/>
      <c r="C963" s="8"/>
      <c r="D963" s="8"/>
      <c r="E963" s="11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8"/>
      <c r="AW963" s="8"/>
      <c r="AX963" s="8"/>
      <c r="AY963" s="8"/>
      <c r="AZ963" s="8"/>
      <c r="BA963" s="8"/>
      <c r="BB963" s="8"/>
    </row>
    <row r="964" spans="1:54" x14ac:dyDescent="0.25">
      <c r="A964" s="8"/>
      <c r="B964" s="8"/>
      <c r="C964" s="8"/>
      <c r="D964" s="8"/>
      <c r="E964" s="11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8"/>
      <c r="AW964" s="8"/>
      <c r="AX964" s="8"/>
      <c r="AY964" s="8"/>
      <c r="AZ964" s="8"/>
      <c r="BA964" s="8"/>
      <c r="BB964" s="8"/>
    </row>
    <row r="965" spans="1:54" x14ac:dyDescent="0.25">
      <c r="A965" s="8"/>
      <c r="B965" s="8"/>
      <c r="C965" s="8"/>
      <c r="D965" s="8"/>
      <c r="E965" s="11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8"/>
      <c r="AW965" s="8"/>
      <c r="AX965" s="8"/>
      <c r="AY965" s="8"/>
      <c r="AZ965" s="8"/>
      <c r="BA965" s="8"/>
      <c r="BB965" s="8"/>
    </row>
    <row r="966" spans="1:54" x14ac:dyDescent="0.25">
      <c r="A966" s="8"/>
      <c r="B966" s="8"/>
      <c r="C966" s="8"/>
      <c r="D966" s="8"/>
      <c r="E966" s="11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8"/>
      <c r="AW966" s="8"/>
      <c r="AX966" s="8"/>
      <c r="AY966" s="8"/>
      <c r="AZ966" s="8"/>
      <c r="BA966" s="8"/>
      <c r="BB966" s="8"/>
    </row>
    <row r="967" spans="1:54" x14ac:dyDescent="0.25">
      <c r="A967" s="8"/>
      <c r="B967" s="8"/>
      <c r="C967" s="8"/>
      <c r="D967" s="8"/>
      <c r="E967" s="11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8"/>
      <c r="AW967" s="8"/>
      <c r="AX967" s="8"/>
      <c r="AY967" s="8"/>
      <c r="AZ967" s="8"/>
      <c r="BA967" s="8"/>
      <c r="BB967" s="8"/>
    </row>
    <row r="968" spans="1:54" x14ac:dyDescent="0.25">
      <c r="A968" s="8"/>
      <c r="B968" s="8"/>
      <c r="C968" s="8"/>
      <c r="D968" s="8"/>
      <c r="E968" s="11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8"/>
      <c r="AW968" s="8"/>
      <c r="AX968" s="8"/>
      <c r="AY968" s="8"/>
      <c r="AZ968" s="8"/>
      <c r="BA968" s="8"/>
      <c r="BB968" s="8"/>
    </row>
    <row r="969" spans="1:54" x14ac:dyDescent="0.25">
      <c r="A969" s="8"/>
      <c r="B969" s="8"/>
      <c r="C969" s="8"/>
      <c r="D969" s="8"/>
      <c r="E969" s="11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8"/>
      <c r="AW969" s="8"/>
      <c r="AX969" s="8"/>
      <c r="AY969" s="8"/>
      <c r="AZ969" s="8"/>
      <c r="BA969" s="8"/>
      <c r="BB969" s="8"/>
    </row>
    <row r="970" spans="1:54" x14ac:dyDescent="0.25">
      <c r="A970" s="8"/>
      <c r="B970" s="8"/>
      <c r="C970" s="8"/>
      <c r="D970" s="8"/>
      <c r="E970" s="11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  <c r="AY970" s="8"/>
      <c r="AZ970" s="8"/>
      <c r="BA970" s="8"/>
      <c r="BB970" s="8"/>
    </row>
    <row r="971" spans="1:54" x14ac:dyDescent="0.25">
      <c r="A971" s="8"/>
      <c r="B971" s="8"/>
      <c r="C971" s="8"/>
      <c r="D971" s="8"/>
      <c r="E971" s="11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8"/>
      <c r="AW971" s="8"/>
      <c r="AX971" s="8"/>
      <c r="AY971" s="8"/>
      <c r="AZ971" s="8"/>
      <c r="BA971" s="8"/>
      <c r="BB971" s="8"/>
    </row>
    <row r="972" spans="1:54" x14ac:dyDescent="0.25">
      <c r="A972" s="8"/>
      <c r="B972" s="8"/>
      <c r="C972" s="8"/>
      <c r="D972" s="8"/>
      <c r="E972" s="11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8"/>
      <c r="AW972" s="8"/>
      <c r="AX972" s="8"/>
      <c r="AY972" s="8"/>
      <c r="AZ972" s="8"/>
      <c r="BA972" s="8"/>
      <c r="BB972" s="8"/>
    </row>
    <row r="973" spans="1:54" x14ac:dyDescent="0.25">
      <c r="A973" s="8"/>
      <c r="B973" s="8"/>
      <c r="C973" s="8"/>
      <c r="D973" s="8"/>
      <c r="E973" s="11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8"/>
      <c r="AW973" s="8"/>
      <c r="AX973" s="8"/>
      <c r="AY973" s="8"/>
      <c r="AZ973" s="8"/>
      <c r="BA973" s="8"/>
      <c r="BB973" s="8"/>
    </row>
    <row r="974" spans="1:54" x14ac:dyDescent="0.25">
      <c r="A974" s="8"/>
      <c r="B974" s="8"/>
      <c r="C974" s="8"/>
      <c r="D974" s="8"/>
      <c r="E974" s="11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8"/>
      <c r="AW974" s="8"/>
      <c r="AX974" s="8"/>
      <c r="AY974" s="8"/>
      <c r="AZ974" s="8"/>
      <c r="BA974" s="8"/>
      <c r="BB974" s="8"/>
    </row>
    <row r="975" spans="1:54" x14ac:dyDescent="0.25">
      <c r="A975" s="8"/>
      <c r="B975" s="8"/>
      <c r="C975" s="8"/>
      <c r="D975" s="8"/>
      <c r="E975" s="11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8"/>
      <c r="AW975" s="8"/>
      <c r="AX975" s="8"/>
      <c r="AY975" s="8"/>
      <c r="AZ975" s="8"/>
      <c r="BA975" s="8"/>
      <c r="BB975" s="8"/>
    </row>
    <row r="976" spans="1:54" x14ac:dyDescent="0.25">
      <c r="A976" s="8"/>
      <c r="B976" s="8"/>
      <c r="C976" s="8"/>
      <c r="D976" s="8"/>
      <c r="E976" s="11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8"/>
      <c r="AW976" s="8"/>
      <c r="AX976" s="8"/>
      <c r="AY976" s="8"/>
      <c r="AZ976" s="8"/>
      <c r="BA976" s="8"/>
      <c r="BB976" s="8"/>
    </row>
    <row r="977" spans="1:54" x14ac:dyDescent="0.25">
      <c r="A977" s="8"/>
      <c r="B977" s="8"/>
      <c r="C977" s="8"/>
      <c r="D977" s="8"/>
      <c r="E977" s="11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8"/>
      <c r="AW977" s="8"/>
      <c r="AX977" s="8"/>
      <c r="AY977" s="8"/>
      <c r="AZ977" s="8"/>
      <c r="BA977" s="8"/>
      <c r="BB977" s="8"/>
    </row>
    <row r="978" spans="1:54" x14ac:dyDescent="0.25">
      <c r="A978" s="8"/>
      <c r="B978" s="8"/>
      <c r="C978" s="8"/>
      <c r="D978" s="8"/>
      <c r="E978" s="11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8"/>
      <c r="AW978" s="8"/>
      <c r="AX978" s="8"/>
      <c r="AY978" s="8"/>
      <c r="AZ978" s="8"/>
      <c r="BA978" s="8"/>
      <c r="BB978" s="8"/>
    </row>
    <row r="979" spans="1:54" x14ac:dyDescent="0.25">
      <c r="A979" s="8"/>
      <c r="B979" s="8"/>
      <c r="C979" s="8"/>
      <c r="D979" s="8"/>
      <c r="E979" s="11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8"/>
      <c r="AW979" s="8"/>
      <c r="AX979" s="8"/>
      <c r="AY979" s="8"/>
      <c r="AZ979" s="8"/>
      <c r="BA979" s="8"/>
      <c r="BB979" s="8"/>
    </row>
    <row r="980" spans="1:54" x14ac:dyDescent="0.25">
      <c r="A980" s="8"/>
      <c r="B980" s="8"/>
      <c r="C980" s="8"/>
      <c r="D980" s="8"/>
      <c r="E980" s="11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8"/>
      <c r="AW980" s="8"/>
      <c r="AX980" s="8"/>
      <c r="AY980" s="8"/>
      <c r="AZ980" s="8"/>
      <c r="BA980" s="8"/>
      <c r="BB980" s="8"/>
    </row>
    <row r="981" spans="1:54" x14ac:dyDescent="0.25">
      <c r="A981" s="8"/>
      <c r="B981" s="8"/>
      <c r="C981" s="8"/>
      <c r="D981" s="8"/>
      <c r="E981" s="11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8"/>
      <c r="AW981" s="8"/>
      <c r="AX981" s="8"/>
      <c r="AY981" s="8"/>
      <c r="AZ981" s="8"/>
      <c r="BA981" s="8"/>
      <c r="BB981" s="8"/>
    </row>
    <row r="982" spans="1:54" x14ac:dyDescent="0.25">
      <c r="A982" s="8"/>
      <c r="B982" s="8"/>
      <c r="C982" s="8"/>
      <c r="D982" s="8"/>
      <c r="E982" s="11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  <c r="AY982" s="8"/>
      <c r="AZ982" s="8"/>
      <c r="BA982" s="8"/>
      <c r="BB982" s="8"/>
    </row>
    <row r="983" spans="1:54" x14ac:dyDescent="0.25">
      <c r="A983" s="8"/>
      <c r="B983" s="8"/>
      <c r="C983" s="8"/>
      <c r="D983" s="8"/>
      <c r="E983" s="11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8"/>
      <c r="AW983" s="8"/>
      <c r="AX983" s="8"/>
      <c r="AY983" s="8"/>
      <c r="AZ983" s="8"/>
      <c r="BA983" s="8"/>
      <c r="BB983" s="8"/>
    </row>
    <row r="984" spans="1:54" x14ac:dyDescent="0.25">
      <c r="A984" s="8"/>
      <c r="B984" s="8"/>
      <c r="C984" s="8"/>
      <c r="D984" s="8"/>
      <c r="E984" s="11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8"/>
      <c r="AW984" s="8"/>
      <c r="AX984" s="8"/>
      <c r="AY984" s="8"/>
      <c r="AZ984" s="8"/>
      <c r="BA984" s="8"/>
      <c r="BB984" s="8"/>
    </row>
    <row r="985" spans="1:54" x14ac:dyDescent="0.25">
      <c r="A985" s="8"/>
      <c r="B985" s="8"/>
      <c r="C985" s="8"/>
      <c r="D985" s="8"/>
      <c r="E985" s="11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8"/>
      <c r="AW985" s="8"/>
      <c r="AX985" s="8"/>
      <c r="AY985" s="8"/>
      <c r="AZ985" s="8"/>
      <c r="BA985" s="8"/>
      <c r="BB985" s="8"/>
    </row>
    <row r="986" spans="1:54" x14ac:dyDescent="0.25">
      <c r="A986" s="8"/>
      <c r="B986" s="8"/>
      <c r="C986" s="8"/>
      <c r="D986" s="8"/>
      <c r="E986" s="11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8"/>
      <c r="AW986" s="8"/>
      <c r="AX986" s="8"/>
      <c r="AY986" s="8"/>
      <c r="AZ986" s="8"/>
      <c r="BA986" s="8"/>
      <c r="BB986" s="8"/>
    </row>
    <row r="987" spans="1:54" x14ac:dyDescent="0.25">
      <c r="A987" s="8"/>
      <c r="B987" s="8"/>
      <c r="C987" s="8"/>
      <c r="D987" s="8"/>
      <c r="E987" s="11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8"/>
      <c r="AW987" s="8"/>
      <c r="AX987" s="8"/>
      <c r="AY987" s="8"/>
      <c r="AZ987" s="8"/>
      <c r="BA987" s="8"/>
      <c r="BB987" s="8"/>
    </row>
    <row r="988" spans="1:54" x14ac:dyDescent="0.25">
      <c r="A988" s="8"/>
      <c r="B988" s="8"/>
      <c r="C988" s="8"/>
      <c r="D988" s="8"/>
      <c r="E988" s="11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8"/>
      <c r="AW988" s="8"/>
      <c r="AX988" s="8"/>
      <c r="AY988" s="8"/>
      <c r="AZ988" s="8"/>
      <c r="BA988" s="8"/>
      <c r="BB988" s="8"/>
    </row>
    <row r="989" spans="1:54" x14ac:dyDescent="0.25">
      <c r="A989" s="8"/>
      <c r="B989" s="8"/>
      <c r="C989" s="8"/>
      <c r="D989" s="8"/>
      <c r="E989" s="11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8"/>
      <c r="AW989" s="8"/>
      <c r="AX989" s="8"/>
      <c r="AY989" s="8"/>
      <c r="AZ989" s="8"/>
      <c r="BA989" s="8"/>
      <c r="BB989" s="8"/>
    </row>
    <row r="990" spans="1:54" x14ac:dyDescent="0.25">
      <c r="A990" s="8"/>
      <c r="B990" s="8"/>
      <c r="C990" s="8"/>
      <c r="D990" s="8"/>
      <c r="E990" s="11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8"/>
      <c r="AW990" s="8"/>
      <c r="AX990" s="8"/>
      <c r="AY990" s="8"/>
      <c r="AZ990" s="8"/>
      <c r="BA990" s="8"/>
      <c r="BB990" s="8"/>
    </row>
    <row r="991" spans="1:54" x14ac:dyDescent="0.25">
      <c r="A991" s="8"/>
      <c r="B991" s="8"/>
      <c r="C991" s="8"/>
      <c r="D991" s="8"/>
      <c r="E991" s="11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8"/>
      <c r="AW991" s="8"/>
      <c r="AX991" s="8"/>
      <c r="AY991" s="8"/>
      <c r="AZ991" s="8"/>
      <c r="BA991" s="8"/>
      <c r="BB991" s="8"/>
    </row>
    <row r="992" spans="1:54" x14ac:dyDescent="0.25">
      <c r="A992" s="8"/>
      <c r="B992" s="8"/>
      <c r="C992" s="8"/>
      <c r="D992" s="8"/>
      <c r="E992" s="11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8"/>
      <c r="AW992" s="8"/>
      <c r="AX992" s="8"/>
      <c r="AY992" s="8"/>
      <c r="AZ992" s="8"/>
      <c r="BA992" s="8"/>
      <c r="BB992" s="8"/>
    </row>
    <row r="993" spans="1:54" x14ac:dyDescent="0.25">
      <c r="A993" s="8"/>
      <c r="B993" s="8"/>
      <c r="C993" s="8"/>
      <c r="D993" s="8"/>
      <c r="E993" s="11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8"/>
      <c r="AW993" s="8"/>
      <c r="AX993" s="8"/>
      <c r="AY993" s="8"/>
      <c r="AZ993" s="8"/>
      <c r="BA993" s="8"/>
      <c r="BB993" s="8"/>
    </row>
    <row r="994" spans="1:54" x14ac:dyDescent="0.25">
      <c r="A994" s="8"/>
      <c r="B994" s="8"/>
      <c r="C994" s="8"/>
      <c r="D994" s="8"/>
      <c r="E994" s="11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8"/>
      <c r="AW994" s="8"/>
      <c r="AX994" s="8"/>
      <c r="AY994" s="8"/>
      <c r="AZ994" s="8"/>
      <c r="BA994" s="8"/>
      <c r="BB994" s="8"/>
    </row>
    <row r="995" spans="1:54" x14ac:dyDescent="0.25">
      <c r="A995" s="8"/>
      <c r="B995" s="8"/>
      <c r="C995" s="8"/>
      <c r="D995" s="8"/>
      <c r="E995" s="11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8"/>
      <c r="AW995" s="8"/>
      <c r="AX995" s="8"/>
      <c r="AY995" s="8"/>
      <c r="AZ995" s="8"/>
      <c r="BA995" s="8"/>
      <c r="BB995" s="8"/>
    </row>
    <row r="996" spans="1:54" x14ac:dyDescent="0.25">
      <c r="A996" s="8"/>
      <c r="B996" s="8"/>
      <c r="C996" s="8"/>
      <c r="D996" s="8"/>
      <c r="E996" s="11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8"/>
      <c r="AW996" s="8"/>
      <c r="AX996" s="8"/>
      <c r="AY996" s="8"/>
      <c r="AZ996" s="8"/>
      <c r="BA996" s="8"/>
      <c r="BB996" s="8"/>
    </row>
    <row r="997" spans="1:54" x14ac:dyDescent="0.25">
      <c r="A997" s="8"/>
      <c r="B997" s="8"/>
      <c r="C997" s="8"/>
      <c r="D997" s="8"/>
      <c r="E997" s="11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  <c r="AY997" s="8"/>
      <c r="AZ997" s="8"/>
      <c r="BA997" s="8"/>
      <c r="BB997" s="8"/>
    </row>
    <row r="998" spans="1:54" x14ac:dyDescent="0.25">
      <c r="A998" s="8"/>
      <c r="B998" s="8"/>
      <c r="C998" s="8"/>
      <c r="D998" s="8"/>
      <c r="E998" s="11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8"/>
      <c r="AW998" s="8"/>
      <c r="AX998" s="8"/>
      <c r="AY998" s="8"/>
      <c r="AZ998" s="8"/>
      <c r="BA998" s="8"/>
      <c r="BB998" s="8"/>
    </row>
    <row r="999" spans="1:54" x14ac:dyDescent="0.25">
      <c r="A999" s="8"/>
      <c r="B999" s="8"/>
      <c r="C999" s="8"/>
      <c r="D999" s="8"/>
      <c r="E999" s="11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8"/>
      <c r="AW999" s="8"/>
      <c r="AX999" s="8"/>
      <c r="AY999" s="8"/>
      <c r="AZ999" s="8"/>
      <c r="BA999" s="8"/>
      <c r="BB999" s="8"/>
    </row>
    <row r="1000" spans="1:54" x14ac:dyDescent="0.25">
      <c r="A1000" s="8"/>
      <c r="B1000" s="8"/>
      <c r="C1000" s="8"/>
      <c r="D1000" s="8"/>
      <c r="E1000" s="11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8"/>
      <c r="AW1000" s="8"/>
      <c r="AX1000" s="8"/>
      <c r="AY1000" s="8"/>
      <c r="AZ1000" s="8"/>
      <c r="BA1000" s="8"/>
      <c r="BB1000" s="8"/>
    </row>
    <row r="1001" spans="1:54" x14ac:dyDescent="0.25">
      <c r="A1001" s="8"/>
      <c r="B1001" s="8"/>
      <c r="C1001" s="8"/>
      <c r="D1001" s="8"/>
      <c r="E1001" s="11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8"/>
      <c r="AW1001" s="8"/>
      <c r="AX1001" s="8"/>
      <c r="AY1001" s="8"/>
      <c r="AZ1001" s="8"/>
      <c r="BA1001" s="8"/>
      <c r="BB1001" s="8"/>
    </row>
    <row r="1002" spans="1:54" x14ac:dyDescent="0.25">
      <c r="A1002" s="8"/>
      <c r="B1002" s="8"/>
      <c r="C1002" s="8"/>
      <c r="D1002" s="8"/>
      <c r="E1002" s="11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  <c r="AS1002" s="8"/>
      <c r="AT1002" s="8"/>
      <c r="AU1002" s="8"/>
      <c r="AV1002" s="8"/>
      <c r="AW1002" s="8"/>
      <c r="AX1002" s="8"/>
      <c r="AY1002" s="8"/>
      <c r="AZ1002" s="8"/>
      <c r="BA1002" s="8"/>
      <c r="BB1002" s="8"/>
    </row>
    <row r="1003" spans="1:54" x14ac:dyDescent="0.25">
      <c r="A1003" s="8"/>
      <c r="B1003" s="8"/>
      <c r="C1003" s="8"/>
      <c r="D1003" s="8"/>
      <c r="E1003" s="11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8"/>
      <c r="AW1003" s="8"/>
      <c r="AX1003" s="8"/>
      <c r="AY1003" s="8"/>
      <c r="AZ1003" s="8"/>
      <c r="BA1003" s="8"/>
      <c r="BB1003" s="8"/>
    </row>
    <row r="1004" spans="1:54" x14ac:dyDescent="0.25">
      <c r="A1004" s="8"/>
      <c r="B1004" s="8"/>
      <c r="C1004" s="8"/>
      <c r="D1004" s="8"/>
      <c r="E1004" s="11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  <c r="AS1004" s="8"/>
      <c r="AT1004" s="8"/>
      <c r="AU1004" s="8"/>
      <c r="AV1004" s="8"/>
      <c r="AW1004" s="8"/>
      <c r="AX1004" s="8"/>
      <c r="AY1004" s="8"/>
      <c r="AZ1004" s="8"/>
      <c r="BA1004" s="8"/>
      <c r="BB1004" s="8"/>
    </row>
    <row r="1005" spans="1:54" x14ac:dyDescent="0.25">
      <c r="A1005" s="8"/>
      <c r="B1005" s="8"/>
      <c r="C1005" s="8"/>
      <c r="D1005" s="8"/>
      <c r="E1005" s="11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8"/>
      <c r="AU1005" s="8"/>
      <c r="AV1005" s="8"/>
      <c r="AW1005" s="8"/>
      <c r="AX1005" s="8"/>
      <c r="AY1005" s="8"/>
      <c r="AZ1005" s="8"/>
      <c r="BA1005" s="8"/>
      <c r="BB1005" s="8"/>
    </row>
    <row r="1006" spans="1:54" x14ac:dyDescent="0.25">
      <c r="A1006" s="8"/>
      <c r="B1006" s="8"/>
      <c r="C1006" s="8"/>
      <c r="D1006" s="8"/>
      <c r="E1006" s="11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  <c r="AS1006" s="8"/>
      <c r="AT1006" s="8"/>
      <c r="AU1006" s="8"/>
      <c r="AV1006" s="8"/>
      <c r="AW1006" s="8"/>
      <c r="AX1006" s="8"/>
      <c r="AY1006" s="8"/>
      <c r="AZ1006" s="8"/>
      <c r="BA1006" s="8"/>
      <c r="BB1006" s="8"/>
    </row>
    <row r="1007" spans="1:54" x14ac:dyDescent="0.25">
      <c r="A1007" s="8"/>
      <c r="B1007" s="8"/>
      <c r="C1007" s="8"/>
      <c r="D1007" s="8"/>
      <c r="E1007" s="11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  <c r="AS1007" s="8"/>
      <c r="AT1007" s="8"/>
      <c r="AU1007" s="8"/>
      <c r="AV1007" s="8"/>
      <c r="AW1007" s="8"/>
      <c r="AX1007" s="8"/>
      <c r="AY1007" s="8"/>
      <c r="AZ1007" s="8"/>
      <c r="BA1007" s="8"/>
      <c r="BB1007" s="8"/>
    </row>
    <row r="1008" spans="1:54" x14ac:dyDescent="0.25">
      <c r="A1008" s="8"/>
      <c r="B1008" s="8"/>
      <c r="C1008" s="8"/>
      <c r="D1008" s="8"/>
      <c r="E1008" s="11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  <c r="AS1008" s="8"/>
      <c r="AT1008" s="8"/>
      <c r="AU1008" s="8"/>
      <c r="AV1008" s="8"/>
      <c r="AW1008" s="8"/>
      <c r="AX1008" s="8"/>
      <c r="AY1008" s="8"/>
      <c r="AZ1008" s="8"/>
      <c r="BA1008" s="8"/>
      <c r="BB1008" s="8"/>
    </row>
    <row r="1009" spans="1:54" x14ac:dyDescent="0.25">
      <c r="A1009" s="8"/>
      <c r="B1009" s="8"/>
      <c r="C1009" s="8"/>
      <c r="D1009" s="8"/>
      <c r="E1009" s="11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8"/>
      <c r="AW1009" s="8"/>
      <c r="AX1009" s="8"/>
      <c r="AY1009" s="8"/>
      <c r="AZ1009" s="8"/>
      <c r="BA1009" s="8"/>
      <c r="BB1009" s="8"/>
    </row>
    <row r="1010" spans="1:54" x14ac:dyDescent="0.25">
      <c r="A1010" s="8"/>
      <c r="B1010" s="8"/>
      <c r="C1010" s="8"/>
      <c r="D1010" s="8"/>
      <c r="E1010" s="11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  <c r="AS1010" s="8"/>
      <c r="AT1010" s="8"/>
      <c r="AU1010" s="8"/>
      <c r="AV1010" s="8"/>
      <c r="AW1010" s="8"/>
      <c r="AX1010" s="8"/>
      <c r="AY1010" s="8"/>
      <c r="AZ1010" s="8"/>
      <c r="BA1010" s="8"/>
      <c r="BB1010" s="8"/>
    </row>
    <row r="1011" spans="1:54" x14ac:dyDescent="0.25">
      <c r="A1011" s="8"/>
      <c r="B1011" s="8"/>
      <c r="C1011" s="8"/>
      <c r="D1011" s="8"/>
      <c r="E1011" s="11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  <c r="AS1011" s="8"/>
      <c r="AT1011" s="8"/>
      <c r="AU1011" s="8"/>
      <c r="AV1011" s="8"/>
      <c r="AW1011" s="8"/>
      <c r="AX1011" s="8"/>
      <c r="AY1011" s="8"/>
      <c r="AZ1011" s="8"/>
      <c r="BA1011" s="8"/>
      <c r="BB1011" s="8"/>
    </row>
    <row r="1012" spans="1:54" x14ac:dyDescent="0.25">
      <c r="A1012" s="8"/>
      <c r="B1012" s="8"/>
      <c r="C1012" s="8"/>
      <c r="D1012" s="8"/>
      <c r="E1012" s="11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8"/>
      <c r="AU1012" s="8"/>
      <c r="AV1012" s="8"/>
      <c r="AW1012" s="8"/>
      <c r="AX1012" s="8"/>
      <c r="AY1012" s="8"/>
      <c r="AZ1012" s="8"/>
      <c r="BA1012" s="8"/>
      <c r="BB1012" s="8"/>
    </row>
    <row r="1013" spans="1:54" x14ac:dyDescent="0.25">
      <c r="A1013" s="8"/>
      <c r="B1013" s="8"/>
      <c r="C1013" s="8"/>
      <c r="D1013" s="8"/>
      <c r="E1013" s="11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8"/>
      <c r="AU1013" s="8"/>
      <c r="AV1013" s="8"/>
      <c r="AW1013" s="8"/>
      <c r="AX1013" s="8"/>
      <c r="AY1013" s="8"/>
      <c r="AZ1013" s="8"/>
      <c r="BA1013" s="8"/>
      <c r="BB1013" s="8"/>
    </row>
    <row r="1014" spans="1:54" x14ac:dyDescent="0.25">
      <c r="A1014" s="8"/>
      <c r="B1014" s="8"/>
      <c r="C1014" s="8"/>
      <c r="D1014" s="8"/>
      <c r="E1014" s="11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  <c r="AS1014" s="8"/>
      <c r="AT1014" s="8"/>
      <c r="AU1014" s="8"/>
      <c r="AV1014" s="8"/>
      <c r="AW1014" s="8"/>
      <c r="AX1014" s="8"/>
      <c r="AY1014" s="8"/>
      <c r="AZ1014" s="8"/>
      <c r="BA1014" s="8"/>
      <c r="BB1014" s="8"/>
    </row>
    <row r="1015" spans="1:54" x14ac:dyDescent="0.25">
      <c r="A1015" s="8"/>
      <c r="B1015" s="8"/>
      <c r="C1015" s="8"/>
      <c r="D1015" s="8"/>
      <c r="E1015" s="11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8"/>
      <c r="AU1015" s="8"/>
      <c r="AV1015" s="8"/>
      <c r="AW1015" s="8"/>
      <c r="AX1015" s="8"/>
      <c r="AY1015" s="8"/>
      <c r="AZ1015" s="8"/>
      <c r="BA1015" s="8"/>
      <c r="BB1015" s="8"/>
    </row>
    <row r="1016" spans="1:54" x14ac:dyDescent="0.25">
      <c r="A1016" s="8"/>
      <c r="B1016" s="8"/>
      <c r="C1016" s="8"/>
      <c r="D1016" s="8"/>
      <c r="E1016" s="11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  <c r="AS1016" s="8"/>
      <c r="AT1016" s="8"/>
      <c r="AU1016" s="8"/>
      <c r="AV1016" s="8"/>
      <c r="AW1016" s="8"/>
      <c r="AX1016" s="8"/>
      <c r="AY1016" s="8"/>
      <c r="AZ1016" s="8"/>
      <c r="BA1016" s="8"/>
      <c r="BB1016" s="8"/>
    </row>
    <row r="1017" spans="1:54" x14ac:dyDescent="0.25">
      <c r="A1017" s="8"/>
      <c r="B1017" s="8"/>
      <c r="C1017" s="8"/>
      <c r="D1017" s="8"/>
      <c r="E1017" s="11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8"/>
      <c r="AU1017" s="8"/>
      <c r="AV1017" s="8"/>
      <c r="AW1017" s="8"/>
      <c r="AX1017" s="8"/>
      <c r="AY1017" s="8"/>
      <c r="AZ1017" s="8"/>
      <c r="BA1017" s="8"/>
      <c r="BB1017" s="8"/>
    </row>
    <row r="1018" spans="1:54" x14ac:dyDescent="0.25">
      <c r="A1018" s="8"/>
      <c r="B1018" s="8"/>
      <c r="C1018" s="8"/>
      <c r="D1018" s="8"/>
      <c r="E1018" s="11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8"/>
      <c r="AU1018" s="8"/>
      <c r="AV1018" s="8"/>
      <c r="AW1018" s="8"/>
      <c r="AX1018" s="8"/>
      <c r="AY1018" s="8"/>
      <c r="AZ1018" s="8"/>
      <c r="BA1018" s="8"/>
      <c r="BB1018" s="8"/>
    </row>
    <row r="1019" spans="1:54" x14ac:dyDescent="0.25">
      <c r="A1019" s="8"/>
      <c r="B1019" s="8"/>
      <c r="C1019" s="8"/>
      <c r="D1019" s="8"/>
      <c r="E1019" s="11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  <c r="AS1019" s="8"/>
      <c r="AT1019" s="8"/>
      <c r="AU1019" s="8"/>
      <c r="AV1019" s="8"/>
      <c r="AW1019" s="8"/>
      <c r="AX1019" s="8"/>
      <c r="AY1019" s="8"/>
      <c r="AZ1019" s="8"/>
      <c r="BA1019" s="8"/>
      <c r="BB1019" s="8"/>
    </row>
    <row r="1020" spans="1:54" x14ac:dyDescent="0.25">
      <c r="A1020" s="8"/>
      <c r="B1020" s="8"/>
      <c r="C1020" s="8"/>
      <c r="D1020" s="8"/>
      <c r="E1020" s="11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  <c r="AS1020" s="8"/>
      <c r="AT1020" s="8"/>
      <c r="AU1020" s="8"/>
      <c r="AV1020" s="8"/>
      <c r="AW1020" s="8"/>
      <c r="AX1020" s="8"/>
      <c r="AY1020" s="8"/>
      <c r="AZ1020" s="8"/>
      <c r="BA1020" s="8"/>
      <c r="BB1020" s="8"/>
    </row>
    <row r="1021" spans="1:54" x14ac:dyDescent="0.25">
      <c r="A1021" s="8"/>
      <c r="B1021" s="8"/>
      <c r="C1021" s="8"/>
      <c r="D1021" s="8"/>
      <c r="E1021" s="11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8"/>
      <c r="AW1021" s="8"/>
      <c r="AX1021" s="8"/>
      <c r="AY1021" s="8"/>
      <c r="AZ1021" s="8"/>
      <c r="BA1021" s="8"/>
      <c r="BB1021" s="8"/>
    </row>
    <row r="1022" spans="1:54" x14ac:dyDescent="0.25">
      <c r="A1022" s="8"/>
      <c r="B1022" s="8"/>
      <c r="C1022" s="8"/>
      <c r="D1022" s="8"/>
      <c r="E1022" s="11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  <c r="AS1022" s="8"/>
      <c r="AT1022" s="8"/>
      <c r="AU1022" s="8"/>
      <c r="AV1022" s="8"/>
      <c r="AW1022" s="8"/>
      <c r="AX1022" s="8"/>
      <c r="AY1022" s="8"/>
      <c r="AZ1022" s="8"/>
      <c r="BA1022" s="8"/>
      <c r="BB1022" s="8"/>
    </row>
    <row r="1023" spans="1:54" x14ac:dyDescent="0.25">
      <c r="A1023" s="8"/>
      <c r="B1023" s="8"/>
      <c r="C1023" s="8"/>
      <c r="D1023" s="8"/>
      <c r="E1023" s="11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  <c r="AS1023" s="8"/>
      <c r="AT1023" s="8"/>
      <c r="AU1023" s="8"/>
      <c r="AV1023" s="8"/>
      <c r="AW1023" s="8"/>
      <c r="AX1023" s="8"/>
      <c r="AY1023" s="8"/>
      <c r="AZ1023" s="8"/>
      <c r="BA1023" s="8"/>
      <c r="BB1023" s="8"/>
    </row>
    <row r="1024" spans="1:54" x14ac:dyDescent="0.25">
      <c r="A1024" s="8"/>
      <c r="B1024" s="8"/>
      <c r="C1024" s="8"/>
      <c r="D1024" s="8"/>
      <c r="E1024" s="11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8"/>
      <c r="AU1024" s="8"/>
      <c r="AV1024" s="8"/>
      <c r="AW1024" s="8"/>
      <c r="AX1024" s="8"/>
      <c r="AY1024" s="8"/>
      <c r="AZ1024" s="8"/>
      <c r="BA1024" s="8"/>
      <c r="BB1024" s="8"/>
    </row>
    <row r="1025" spans="1:54" x14ac:dyDescent="0.25">
      <c r="A1025" s="8"/>
      <c r="B1025" s="8"/>
      <c r="C1025" s="8"/>
      <c r="D1025" s="8"/>
      <c r="E1025" s="11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8"/>
      <c r="AU1025" s="8"/>
      <c r="AV1025" s="8"/>
      <c r="AW1025" s="8"/>
      <c r="AX1025" s="8"/>
      <c r="AY1025" s="8"/>
      <c r="AZ1025" s="8"/>
      <c r="BA1025" s="8"/>
      <c r="BB1025" s="8"/>
    </row>
    <row r="1026" spans="1:54" x14ac:dyDescent="0.25">
      <c r="A1026" s="8"/>
      <c r="B1026" s="8"/>
      <c r="C1026" s="8"/>
      <c r="D1026" s="8"/>
      <c r="E1026" s="11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  <c r="AS1026" s="8"/>
      <c r="AT1026" s="8"/>
      <c r="AU1026" s="8"/>
      <c r="AV1026" s="8"/>
      <c r="AW1026" s="8"/>
      <c r="AX1026" s="8"/>
      <c r="AY1026" s="8"/>
      <c r="AZ1026" s="8"/>
      <c r="BA1026" s="8"/>
      <c r="BB1026" s="8"/>
    </row>
    <row r="1027" spans="1:54" x14ac:dyDescent="0.25">
      <c r="A1027" s="8"/>
      <c r="B1027" s="8"/>
      <c r="C1027" s="8"/>
      <c r="D1027" s="8"/>
      <c r="E1027" s="11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8"/>
      <c r="AU1027" s="8"/>
      <c r="AV1027" s="8"/>
      <c r="AW1027" s="8"/>
      <c r="AX1027" s="8"/>
      <c r="AY1027" s="8"/>
      <c r="AZ1027" s="8"/>
      <c r="BA1027" s="8"/>
      <c r="BB1027" s="8"/>
    </row>
    <row r="1028" spans="1:54" x14ac:dyDescent="0.25">
      <c r="A1028" s="8"/>
      <c r="B1028" s="8"/>
      <c r="C1028" s="8"/>
      <c r="D1028" s="8"/>
      <c r="E1028" s="11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  <c r="AS1028" s="8"/>
      <c r="AT1028" s="8"/>
      <c r="AU1028" s="8"/>
      <c r="AV1028" s="8"/>
      <c r="AW1028" s="8"/>
      <c r="AX1028" s="8"/>
      <c r="AY1028" s="8"/>
      <c r="AZ1028" s="8"/>
      <c r="BA1028" s="8"/>
      <c r="BB1028" s="8"/>
    </row>
    <row r="1029" spans="1:54" x14ac:dyDescent="0.25">
      <c r="A1029" s="8"/>
      <c r="B1029" s="8"/>
      <c r="C1029" s="8"/>
      <c r="D1029" s="8"/>
      <c r="E1029" s="11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8"/>
      <c r="AU1029" s="8"/>
      <c r="AV1029" s="8"/>
      <c r="AW1029" s="8"/>
      <c r="AX1029" s="8"/>
      <c r="AY1029" s="8"/>
      <c r="AZ1029" s="8"/>
      <c r="BA1029" s="8"/>
      <c r="BB1029" s="8"/>
    </row>
    <row r="1030" spans="1:54" x14ac:dyDescent="0.25">
      <c r="A1030" s="8"/>
      <c r="B1030" s="8"/>
      <c r="C1030" s="8"/>
      <c r="D1030" s="8"/>
      <c r="E1030" s="11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  <c r="AS1030" s="8"/>
      <c r="AT1030" s="8"/>
      <c r="AU1030" s="8"/>
      <c r="AV1030" s="8"/>
      <c r="AW1030" s="8"/>
      <c r="AX1030" s="8"/>
      <c r="AY1030" s="8"/>
      <c r="AZ1030" s="8"/>
      <c r="BA1030" s="8"/>
      <c r="BB1030" s="8"/>
    </row>
    <row r="1031" spans="1:54" x14ac:dyDescent="0.25">
      <c r="A1031" s="8"/>
      <c r="B1031" s="8"/>
      <c r="C1031" s="8"/>
      <c r="D1031" s="8"/>
      <c r="E1031" s="11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8"/>
      <c r="AU1031" s="8"/>
      <c r="AV1031" s="8"/>
      <c r="AW1031" s="8"/>
      <c r="AX1031" s="8"/>
      <c r="AY1031" s="8"/>
      <c r="AZ1031" s="8"/>
      <c r="BA1031" s="8"/>
      <c r="BB1031" s="8"/>
    </row>
    <row r="1032" spans="1:54" x14ac:dyDescent="0.25">
      <c r="A1032" s="8"/>
      <c r="B1032" s="8"/>
      <c r="C1032" s="8"/>
      <c r="D1032" s="8"/>
      <c r="E1032" s="11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8"/>
      <c r="AW1032" s="8"/>
      <c r="AX1032" s="8"/>
      <c r="AY1032" s="8"/>
      <c r="AZ1032" s="8"/>
      <c r="BA1032" s="8"/>
      <c r="BB1032" s="8"/>
    </row>
    <row r="1033" spans="1:54" x14ac:dyDescent="0.25">
      <c r="A1033" s="8"/>
      <c r="B1033" s="8"/>
      <c r="C1033" s="8"/>
      <c r="D1033" s="8"/>
      <c r="E1033" s="11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8"/>
      <c r="AV1033" s="8"/>
      <c r="AW1033" s="8"/>
      <c r="AX1033" s="8"/>
      <c r="AY1033" s="8"/>
      <c r="AZ1033" s="8"/>
      <c r="BA1033" s="8"/>
      <c r="BB1033" s="8"/>
    </row>
    <row r="1034" spans="1:54" x14ac:dyDescent="0.25">
      <c r="A1034" s="8"/>
      <c r="B1034" s="8"/>
      <c r="C1034" s="8"/>
      <c r="D1034" s="8"/>
      <c r="E1034" s="11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8"/>
      <c r="AU1034" s="8"/>
      <c r="AV1034" s="8"/>
      <c r="AW1034" s="8"/>
      <c r="AX1034" s="8"/>
      <c r="AY1034" s="8"/>
      <c r="AZ1034" s="8"/>
      <c r="BA1034" s="8"/>
      <c r="BB1034" s="8"/>
    </row>
    <row r="1035" spans="1:54" x14ac:dyDescent="0.25">
      <c r="A1035" s="8"/>
      <c r="B1035" s="8"/>
      <c r="C1035" s="8"/>
      <c r="D1035" s="8"/>
      <c r="E1035" s="11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  <c r="AS1035" s="8"/>
      <c r="AT1035" s="8"/>
      <c r="AU1035" s="8"/>
      <c r="AV1035" s="8"/>
      <c r="AW1035" s="8"/>
      <c r="AX1035" s="8"/>
      <c r="AY1035" s="8"/>
      <c r="AZ1035" s="8"/>
      <c r="BA1035" s="8"/>
      <c r="BB1035" s="8"/>
    </row>
    <row r="1036" spans="1:54" x14ac:dyDescent="0.25">
      <c r="A1036" s="8"/>
      <c r="B1036" s="8"/>
      <c r="C1036" s="8"/>
      <c r="D1036" s="8"/>
      <c r="E1036" s="11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  <c r="AS1036" s="8"/>
      <c r="AT1036" s="8"/>
      <c r="AU1036" s="8"/>
      <c r="AV1036" s="8"/>
      <c r="AW1036" s="8"/>
      <c r="AX1036" s="8"/>
      <c r="AY1036" s="8"/>
      <c r="AZ1036" s="8"/>
      <c r="BA1036" s="8"/>
      <c r="BB1036" s="8"/>
    </row>
    <row r="1037" spans="1:54" x14ac:dyDescent="0.25">
      <c r="A1037" s="8"/>
      <c r="B1037" s="8"/>
      <c r="C1037" s="8"/>
      <c r="D1037" s="8"/>
      <c r="E1037" s="11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  <c r="AS1037" s="8"/>
      <c r="AT1037" s="8"/>
      <c r="AU1037" s="8"/>
      <c r="AV1037" s="8"/>
      <c r="AW1037" s="8"/>
      <c r="AX1037" s="8"/>
      <c r="AY1037" s="8"/>
      <c r="AZ1037" s="8"/>
      <c r="BA1037" s="8"/>
      <c r="BB1037" s="8"/>
    </row>
    <row r="1038" spans="1:54" x14ac:dyDescent="0.25">
      <c r="A1038" s="8"/>
      <c r="B1038" s="8"/>
      <c r="C1038" s="8"/>
      <c r="D1038" s="8"/>
      <c r="E1038" s="11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8"/>
      <c r="AU1038" s="8"/>
      <c r="AV1038" s="8"/>
      <c r="AW1038" s="8"/>
      <c r="AX1038" s="8"/>
      <c r="AY1038" s="8"/>
      <c r="AZ1038" s="8"/>
      <c r="BA1038" s="8"/>
      <c r="BB1038" s="8"/>
    </row>
    <row r="1039" spans="1:54" x14ac:dyDescent="0.25">
      <c r="A1039" s="8"/>
      <c r="B1039" s="8"/>
      <c r="C1039" s="8"/>
      <c r="D1039" s="8"/>
      <c r="E1039" s="11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  <c r="AS1039" s="8"/>
      <c r="AT1039" s="8"/>
      <c r="AU1039" s="8"/>
      <c r="AV1039" s="8"/>
      <c r="AW1039" s="8"/>
      <c r="AX1039" s="8"/>
      <c r="AY1039" s="8"/>
      <c r="AZ1039" s="8"/>
      <c r="BA1039" s="8"/>
      <c r="BB1039" s="8"/>
    </row>
    <row r="1040" spans="1:54" x14ac:dyDescent="0.25">
      <c r="A1040" s="8"/>
      <c r="B1040" s="8"/>
      <c r="C1040" s="8"/>
      <c r="D1040" s="8"/>
      <c r="E1040" s="11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  <c r="AS1040" s="8"/>
      <c r="AT1040" s="8"/>
      <c r="AU1040" s="8"/>
      <c r="AV1040" s="8"/>
      <c r="AW1040" s="8"/>
      <c r="AX1040" s="8"/>
      <c r="AY1040" s="8"/>
      <c r="AZ1040" s="8"/>
      <c r="BA1040" s="8"/>
      <c r="BB1040" s="8"/>
    </row>
    <row r="1041" spans="1:54" x14ac:dyDescent="0.25">
      <c r="A1041" s="8"/>
      <c r="B1041" s="8"/>
      <c r="C1041" s="8"/>
      <c r="D1041" s="8"/>
      <c r="E1041" s="11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  <c r="AS1041" s="8"/>
      <c r="AT1041" s="8"/>
      <c r="AU1041" s="8"/>
      <c r="AV1041" s="8"/>
      <c r="AW1041" s="8"/>
      <c r="AX1041" s="8"/>
      <c r="AY1041" s="8"/>
      <c r="AZ1041" s="8"/>
      <c r="BA1041" s="8"/>
      <c r="BB1041" s="8"/>
    </row>
    <row r="1042" spans="1:54" x14ac:dyDescent="0.25">
      <c r="A1042" s="8"/>
      <c r="B1042" s="8"/>
      <c r="C1042" s="8"/>
      <c r="D1042" s="8"/>
      <c r="E1042" s="11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  <c r="AS1042" s="8"/>
      <c r="AT1042" s="8"/>
      <c r="AU1042" s="8"/>
      <c r="AV1042" s="8"/>
      <c r="AW1042" s="8"/>
      <c r="AX1042" s="8"/>
      <c r="AY1042" s="8"/>
      <c r="AZ1042" s="8"/>
      <c r="BA1042" s="8"/>
      <c r="BB1042" s="8"/>
    </row>
    <row r="1043" spans="1:54" x14ac:dyDescent="0.25">
      <c r="A1043" s="8"/>
      <c r="B1043" s="8"/>
      <c r="C1043" s="8"/>
      <c r="D1043" s="8"/>
      <c r="E1043" s="11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  <c r="AS1043" s="8"/>
      <c r="AT1043" s="8"/>
      <c r="AU1043" s="8"/>
      <c r="AV1043" s="8"/>
      <c r="AW1043" s="8"/>
      <c r="AX1043" s="8"/>
      <c r="AY1043" s="8"/>
      <c r="AZ1043" s="8"/>
      <c r="BA1043" s="8"/>
      <c r="BB1043" s="8"/>
    </row>
    <row r="1044" spans="1:54" x14ac:dyDescent="0.25">
      <c r="A1044" s="8"/>
      <c r="B1044" s="8"/>
      <c r="C1044" s="8"/>
      <c r="D1044" s="8"/>
      <c r="E1044" s="11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8"/>
      <c r="AW1044" s="8"/>
      <c r="AX1044" s="8"/>
      <c r="AY1044" s="8"/>
      <c r="AZ1044" s="8"/>
      <c r="BA1044" s="8"/>
      <c r="BB1044" s="8"/>
    </row>
    <row r="1045" spans="1:54" x14ac:dyDescent="0.25">
      <c r="A1045" s="8"/>
      <c r="B1045" s="8"/>
      <c r="C1045" s="8"/>
      <c r="D1045" s="8"/>
      <c r="E1045" s="11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  <c r="AS1045" s="8"/>
      <c r="AT1045" s="8"/>
      <c r="AU1045" s="8"/>
      <c r="AV1045" s="8"/>
      <c r="AW1045" s="8"/>
      <c r="AX1045" s="8"/>
      <c r="AY1045" s="8"/>
      <c r="AZ1045" s="8"/>
      <c r="BA1045" s="8"/>
      <c r="BB1045" s="8"/>
    </row>
    <row r="1046" spans="1:54" x14ac:dyDescent="0.25">
      <c r="A1046" s="8"/>
      <c r="B1046" s="8"/>
      <c r="C1046" s="8"/>
      <c r="D1046" s="8"/>
      <c r="E1046" s="11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  <c r="AS1046" s="8"/>
      <c r="AT1046" s="8"/>
      <c r="AU1046" s="8"/>
      <c r="AV1046" s="8"/>
      <c r="AW1046" s="8"/>
      <c r="AX1046" s="8"/>
      <c r="AY1046" s="8"/>
      <c r="AZ1046" s="8"/>
      <c r="BA1046" s="8"/>
      <c r="BB1046" s="8"/>
    </row>
    <row r="1047" spans="1:54" x14ac:dyDescent="0.25">
      <c r="A1047" s="8"/>
      <c r="B1047" s="8"/>
      <c r="C1047" s="8"/>
      <c r="D1047" s="8"/>
      <c r="E1047" s="11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8"/>
      <c r="AU1047" s="8"/>
      <c r="AV1047" s="8"/>
      <c r="AW1047" s="8"/>
      <c r="AX1047" s="8"/>
      <c r="AY1047" s="8"/>
      <c r="AZ1047" s="8"/>
      <c r="BA1047" s="8"/>
      <c r="BB1047" s="8"/>
    </row>
    <row r="1048" spans="1:54" x14ac:dyDescent="0.25">
      <c r="A1048" s="8"/>
      <c r="B1048" s="8"/>
      <c r="C1048" s="8"/>
      <c r="D1048" s="8"/>
      <c r="E1048" s="11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8"/>
      <c r="AW1048" s="8"/>
      <c r="AX1048" s="8"/>
      <c r="AY1048" s="8"/>
      <c r="AZ1048" s="8"/>
      <c r="BA1048" s="8"/>
      <c r="BB1048" s="8"/>
    </row>
    <row r="1049" spans="1:54" x14ac:dyDescent="0.25">
      <c r="A1049" s="8"/>
      <c r="B1049" s="8"/>
      <c r="C1049" s="8"/>
      <c r="D1049" s="8"/>
      <c r="E1049" s="11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  <c r="AS1049" s="8"/>
      <c r="AT1049" s="8"/>
      <c r="AU1049" s="8"/>
      <c r="AV1049" s="8"/>
      <c r="AW1049" s="8"/>
      <c r="AX1049" s="8"/>
      <c r="AY1049" s="8"/>
      <c r="AZ1049" s="8"/>
      <c r="BA1049" s="8"/>
      <c r="BB1049" s="8"/>
    </row>
    <row r="1050" spans="1:54" x14ac:dyDescent="0.25">
      <c r="A1050" s="8"/>
      <c r="B1050" s="8"/>
      <c r="C1050" s="8"/>
      <c r="D1050" s="8"/>
      <c r="E1050" s="11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8"/>
      <c r="AU1050" s="8"/>
      <c r="AV1050" s="8"/>
      <c r="AW1050" s="8"/>
      <c r="AX1050" s="8"/>
      <c r="AY1050" s="8"/>
      <c r="AZ1050" s="8"/>
      <c r="BA1050" s="8"/>
      <c r="BB1050" s="8"/>
    </row>
    <row r="1051" spans="1:54" x14ac:dyDescent="0.25">
      <c r="A1051" s="8"/>
      <c r="B1051" s="8"/>
      <c r="C1051" s="8"/>
      <c r="D1051" s="8"/>
      <c r="E1051" s="11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  <c r="AS1051" s="8"/>
      <c r="AT1051" s="8"/>
      <c r="AU1051" s="8"/>
      <c r="AV1051" s="8"/>
      <c r="AW1051" s="8"/>
      <c r="AX1051" s="8"/>
      <c r="AY1051" s="8"/>
      <c r="AZ1051" s="8"/>
      <c r="BA1051" s="8"/>
      <c r="BB1051" s="8"/>
    </row>
    <row r="1052" spans="1:54" x14ac:dyDescent="0.25">
      <c r="A1052" s="8"/>
      <c r="B1052" s="8"/>
      <c r="C1052" s="8"/>
      <c r="D1052" s="8"/>
      <c r="E1052" s="11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8"/>
      <c r="AU1052" s="8"/>
      <c r="AV1052" s="8"/>
      <c r="AW1052" s="8"/>
      <c r="AX1052" s="8"/>
      <c r="AY1052" s="8"/>
      <c r="AZ1052" s="8"/>
      <c r="BA1052" s="8"/>
      <c r="BB1052" s="8"/>
    </row>
    <row r="1053" spans="1:54" x14ac:dyDescent="0.25">
      <c r="A1053" s="8"/>
      <c r="B1053" s="8"/>
      <c r="C1053" s="8"/>
      <c r="D1053" s="8"/>
      <c r="E1053" s="11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  <c r="AS1053" s="8"/>
      <c r="AT1053" s="8"/>
      <c r="AU1053" s="8"/>
      <c r="AV1053" s="8"/>
      <c r="AW1053" s="8"/>
      <c r="AX1053" s="8"/>
      <c r="AY1053" s="8"/>
      <c r="AZ1053" s="8"/>
      <c r="BA1053" s="8"/>
      <c r="BB1053" s="8"/>
    </row>
    <row r="1054" spans="1:54" x14ac:dyDescent="0.25">
      <c r="A1054" s="8"/>
      <c r="B1054" s="8"/>
      <c r="C1054" s="8"/>
      <c r="D1054" s="8"/>
      <c r="E1054" s="11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  <c r="AS1054" s="8"/>
      <c r="AT1054" s="8"/>
      <c r="AU1054" s="8"/>
      <c r="AV1054" s="8"/>
      <c r="AW1054" s="8"/>
      <c r="AX1054" s="8"/>
      <c r="AY1054" s="8"/>
      <c r="AZ1054" s="8"/>
      <c r="BA1054" s="8"/>
      <c r="BB1054" s="8"/>
    </row>
    <row r="1055" spans="1:54" x14ac:dyDescent="0.25">
      <c r="A1055" s="8"/>
      <c r="B1055" s="8"/>
      <c r="C1055" s="8"/>
      <c r="D1055" s="8"/>
      <c r="E1055" s="11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  <c r="AS1055" s="8"/>
      <c r="AT1055" s="8"/>
      <c r="AU1055" s="8"/>
      <c r="AV1055" s="8"/>
      <c r="AW1055" s="8"/>
      <c r="AX1055" s="8"/>
      <c r="AY1055" s="8"/>
      <c r="AZ1055" s="8"/>
      <c r="BA1055" s="8"/>
      <c r="BB1055" s="8"/>
    </row>
    <row r="1056" spans="1:54" x14ac:dyDescent="0.25">
      <c r="A1056" s="8"/>
      <c r="B1056" s="8"/>
      <c r="C1056" s="8"/>
      <c r="D1056" s="8"/>
      <c r="E1056" s="11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8"/>
      <c r="AW1056" s="8"/>
      <c r="AX1056" s="8"/>
      <c r="AY1056" s="8"/>
      <c r="AZ1056" s="8"/>
      <c r="BA1056" s="8"/>
      <c r="BB1056" s="8"/>
    </row>
    <row r="1057" spans="1:54" x14ac:dyDescent="0.25">
      <c r="A1057" s="8"/>
      <c r="B1057" s="8"/>
      <c r="C1057" s="8"/>
      <c r="D1057" s="8"/>
      <c r="E1057" s="11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  <c r="AS1057" s="8"/>
      <c r="AT1057" s="8"/>
      <c r="AU1057" s="8"/>
      <c r="AV1057" s="8"/>
      <c r="AW1057" s="8"/>
      <c r="AX1057" s="8"/>
      <c r="AY1057" s="8"/>
      <c r="AZ1057" s="8"/>
      <c r="BA1057" s="8"/>
      <c r="BB1057" s="8"/>
    </row>
    <row r="1058" spans="1:54" x14ac:dyDescent="0.25">
      <c r="A1058" s="8"/>
      <c r="B1058" s="8"/>
      <c r="C1058" s="8"/>
      <c r="D1058" s="8"/>
      <c r="E1058" s="11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  <c r="AS1058" s="8"/>
      <c r="AT1058" s="8"/>
      <c r="AU1058" s="8"/>
      <c r="AV1058" s="8"/>
      <c r="AW1058" s="8"/>
      <c r="AX1058" s="8"/>
      <c r="AY1058" s="8"/>
      <c r="AZ1058" s="8"/>
      <c r="BA1058" s="8"/>
      <c r="BB1058" s="8"/>
    </row>
    <row r="1059" spans="1:54" x14ac:dyDescent="0.25">
      <c r="A1059" s="8"/>
      <c r="B1059" s="8"/>
      <c r="C1059" s="8"/>
      <c r="D1059" s="8"/>
      <c r="E1059" s="11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8"/>
      <c r="AU1059" s="8"/>
      <c r="AV1059" s="8"/>
      <c r="AW1059" s="8"/>
      <c r="AX1059" s="8"/>
      <c r="AY1059" s="8"/>
      <c r="AZ1059" s="8"/>
      <c r="BA1059" s="8"/>
      <c r="BB1059" s="8"/>
    </row>
    <row r="1060" spans="1:54" x14ac:dyDescent="0.25">
      <c r="A1060" s="8"/>
      <c r="B1060" s="8"/>
      <c r="C1060" s="8"/>
      <c r="D1060" s="8"/>
      <c r="E1060" s="11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8"/>
      <c r="AU1060" s="8"/>
      <c r="AV1060" s="8"/>
      <c r="AW1060" s="8"/>
      <c r="AX1060" s="8"/>
      <c r="AY1060" s="8"/>
      <c r="AZ1060" s="8"/>
      <c r="BA1060" s="8"/>
      <c r="BB1060" s="8"/>
    </row>
    <row r="1061" spans="1:54" x14ac:dyDescent="0.25">
      <c r="A1061" s="8"/>
      <c r="B1061" s="8"/>
      <c r="C1061" s="8"/>
      <c r="D1061" s="8"/>
      <c r="E1061" s="11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  <c r="AS1061" s="8"/>
      <c r="AT1061" s="8"/>
      <c r="AU1061" s="8"/>
      <c r="AV1061" s="8"/>
      <c r="AW1061" s="8"/>
      <c r="AX1061" s="8"/>
      <c r="AY1061" s="8"/>
      <c r="AZ1061" s="8"/>
      <c r="BA1061" s="8"/>
      <c r="BB1061" s="8"/>
    </row>
    <row r="1062" spans="1:54" x14ac:dyDescent="0.25">
      <c r="A1062" s="8"/>
      <c r="B1062" s="8"/>
      <c r="C1062" s="8"/>
      <c r="D1062" s="8"/>
      <c r="E1062" s="11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8"/>
      <c r="AU1062" s="8"/>
      <c r="AV1062" s="8"/>
      <c r="AW1062" s="8"/>
      <c r="AX1062" s="8"/>
      <c r="AY1062" s="8"/>
      <c r="AZ1062" s="8"/>
      <c r="BA1062" s="8"/>
      <c r="BB1062" s="8"/>
    </row>
    <row r="1063" spans="1:54" x14ac:dyDescent="0.25">
      <c r="A1063" s="8"/>
      <c r="B1063" s="8"/>
      <c r="C1063" s="8"/>
      <c r="D1063" s="8"/>
      <c r="E1063" s="11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  <c r="AS1063" s="8"/>
      <c r="AT1063" s="8"/>
      <c r="AU1063" s="8"/>
      <c r="AV1063" s="8"/>
      <c r="AW1063" s="8"/>
      <c r="AX1063" s="8"/>
      <c r="AY1063" s="8"/>
      <c r="AZ1063" s="8"/>
      <c r="BA1063" s="8"/>
      <c r="BB1063" s="8"/>
    </row>
    <row r="1064" spans="1:54" x14ac:dyDescent="0.25">
      <c r="A1064" s="8"/>
      <c r="B1064" s="8"/>
      <c r="C1064" s="8"/>
      <c r="D1064" s="8"/>
      <c r="E1064" s="11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8"/>
      <c r="AU1064" s="8"/>
      <c r="AV1064" s="8"/>
      <c r="AW1064" s="8"/>
      <c r="AX1064" s="8"/>
      <c r="AY1064" s="8"/>
      <c r="AZ1064" s="8"/>
      <c r="BA1064" s="8"/>
      <c r="BB1064" s="8"/>
    </row>
    <row r="1065" spans="1:54" x14ac:dyDescent="0.25">
      <c r="A1065" s="8"/>
      <c r="B1065" s="8"/>
      <c r="C1065" s="8"/>
      <c r="D1065" s="8"/>
      <c r="E1065" s="11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8"/>
      <c r="AU1065" s="8"/>
      <c r="AV1065" s="8"/>
      <c r="AW1065" s="8"/>
      <c r="AX1065" s="8"/>
      <c r="AY1065" s="8"/>
      <c r="AZ1065" s="8"/>
      <c r="BA1065" s="8"/>
      <c r="BB1065" s="8"/>
    </row>
    <row r="1066" spans="1:54" x14ac:dyDescent="0.25">
      <c r="A1066" s="8"/>
      <c r="B1066" s="8"/>
      <c r="C1066" s="8"/>
      <c r="D1066" s="8"/>
      <c r="E1066" s="11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8"/>
      <c r="AU1066" s="8"/>
      <c r="AV1066" s="8"/>
      <c r="AW1066" s="8"/>
      <c r="AX1066" s="8"/>
      <c r="AY1066" s="8"/>
      <c r="AZ1066" s="8"/>
      <c r="BA1066" s="8"/>
      <c r="BB1066" s="8"/>
    </row>
    <row r="1067" spans="1:54" x14ac:dyDescent="0.25">
      <c r="A1067" s="8"/>
      <c r="B1067" s="8"/>
      <c r="C1067" s="8"/>
      <c r="D1067" s="8"/>
      <c r="E1067" s="11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  <c r="AS1067" s="8"/>
      <c r="AT1067" s="8"/>
      <c r="AU1067" s="8"/>
      <c r="AV1067" s="8"/>
      <c r="AW1067" s="8"/>
      <c r="AX1067" s="8"/>
      <c r="AY1067" s="8"/>
      <c r="AZ1067" s="8"/>
      <c r="BA1067" s="8"/>
      <c r="BB1067" s="8"/>
    </row>
    <row r="1068" spans="1:54" x14ac:dyDescent="0.25">
      <c r="A1068" s="8"/>
      <c r="B1068" s="8"/>
      <c r="C1068" s="8"/>
      <c r="D1068" s="8"/>
      <c r="E1068" s="11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8"/>
      <c r="AW1068" s="8"/>
      <c r="AX1068" s="8"/>
      <c r="AY1068" s="8"/>
      <c r="AZ1068" s="8"/>
      <c r="BA1068" s="8"/>
      <c r="BB1068" s="8"/>
    </row>
    <row r="1069" spans="1:54" x14ac:dyDescent="0.25">
      <c r="A1069" s="8"/>
      <c r="B1069" s="8"/>
      <c r="C1069" s="8"/>
      <c r="D1069" s="8"/>
      <c r="E1069" s="11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  <c r="AS1069" s="8"/>
      <c r="AT1069" s="8"/>
      <c r="AU1069" s="8"/>
      <c r="AV1069" s="8"/>
      <c r="AW1069" s="8"/>
      <c r="AX1069" s="8"/>
      <c r="AY1069" s="8"/>
      <c r="AZ1069" s="8"/>
      <c r="BA1069" s="8"/>
      <c r="BB1069" s="8"/>
    </row>
    <row r="1070" spans="1:54" x14ac:dyDescent="0.25">
      <c r="A1070" s="8"/>
      <c r="B1070" s="8"/>
      <c r="C1070" s="8"/>
      <c r="D1070" s="8"/>
      <c r="E1070" s="11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  <c r="AS1070" s="8"/>
      <c r="AT1070" s="8"/>
      <c r="AU1070" s="8"/>
      <c r="AV1070" s="8"/>
      <c r="AW1070" s="8"/>
      <c r="AX1070" s="8"/>
      <c r="AY1070" s="8"/>
      <c r="AZ1070" s="8"/>
      <c r="BA1070" s="8"/>
      <c r="BB1070" s="8"/>
    </row>
    <row r="1071" spans="1:54" x14ac:dyDescent="0.25">
      <c r="A1071" s="8"/>
      <c r="B1071" s="8"/>
      <c r="C1071" s="8"/>
      <c r="D1071" s="8"/>
      <c r="E1071" s="11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8"/>
      <c r="AW1071" s="8"/>
      <c r="AX1071" s="8"/>
      <c r="AY1071" s="8"/>
      <c r="AZ1071" s="8"/>
      <c r="BA1071" s="8"/>
      <c r="BB1071" s="8"/>
    </row>
    <row r="1072" spans="1:54" x14ac:dyDescent="0.25">
      <c r="A1072" s="8"/>
      <c r="B1072" s="8"/>
      <c r="C1072" s="8"/>
      <c r="D1072" s="8"/>
      <c r="E1072" s="11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8"/>
      <c r="AU1072" s="8"/>
      <c r="AV1072" s="8"/>
      <c r="AW1072" s="8"/>
      <c r="AX1072" s="8"/>
      <c r="AY1072" s="8"/>
      <c r="AZ1072" s="8"/>
      <c r="BA1072" s="8"/>
      <c r="BB1072" s="8"/>
    </row>
    <row r="1073" spans="1:54" x14ac:dyDescent="0.25">
      <c r="A1073" s="8"/>
      <c r="B1073" s="8"/>
      <c r="C1073" s="8"/>
      <c r="D1073" s="8"/>
      <c r="E1073" s="11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  <c r="AS1073" s="8"/>
      <c r="AT1073" s="8"/>
      <c r="AU1073" s="8"/>
      <c r="AV1073" s="8"/>
      <c r="AW1073" s="8"/>
      <c r="AX1073" s="8"/>
      <c r="AY1073" s="8"/>
      <c r="AZ1073" s="8"/>
      <c r="BA1073" s="8"/>
      <c r="BB1073" s="8"/>
    </row>
    <row r="1074" spans="1:54" x14ac:dyDescent="0.25">
      <c r="A1074" s="8"/>
      <c r="B1074" s="8"/>
      <c r="C1074" s="8"/>
      <c r="D1074" s="8"/>
      <c r="E1074" s="11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8"/>
      <c r="AU1074" s="8"/>
      <c r="AV1074" s="8"/>
      <c r="AW1074" s="8"/>
      <c r="AX1074" s="8"/>
      <c r="AY1074" s="8"/>
      <c r="AZ1074" s="8"/>
      <c r="BA1074" s="8"/>
      <c r="BB1074" s="8"/>
    </row>
    <row r="1075" spans="1:54" x14ac:dyDescent="0.25">
      <c r="A1075" s="8"/>
      <c r="B1075" s="8"/>
      <c r="C1075" s="8"/>
      <c r="D1075" s="8"/>
      <c r="E1075" s="11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  <c r="AS1075" s="8"/>
      <c r="AT1075" s="8"/>
      <c r="AU1075" s="8"/>
      <c r="AV1075" s="8"/>
      <c r="AW1075" s="8"/>
      <c r="AX1075" s="8"/>
      <c r="AY1075" s="8"/>
      <c r="AZ1075" s="8"/>
      <c r="BA1075" s="8"/>
      <c r="BB1075" s="8"/>
    </row>
    <row r="1076" spans="1:54" x14ac:dyDescent="0.25">
      <c r="A1076" s="8"/>
      <c r="B1076" s="8"/>
      <c r="C1076" s="8"/>
      <c r="D1076" s="8"/>
      <c r="E1076" s="11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  <c r="AS1076" s="8"/>
      <c r="AT1076" s="8"/>
      <c r="AU1076" s="8"/>
      <c r="AV1076" s="8"/>
      <c r="AW1076" s="8"/>
      <c r="AX1076" s="8"/>
      <c r="AY1076" s="8"/>
      <c r="AZ1076" s="8"/>
      <c r="BA1076" s="8"/>
      <c r="BB1076" s="8"/>
    </row>
    <row r="1077" spans="1:54" x14ac:dyDescent="0.25">
      <c r="A1077" s="8"/>
      <c r="B1077" s="8"/>
      <c r="C1077" s="8"/>
      <c r="D1077" s="8"/>
      <c r="E1077" s="11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  <c r="AS1077" s="8"/>
      <c r="AT1077" s="8"/>
      <c r="AU1077" s="8"/>
      <c r="AV1077" s="8"/>
      <c r="AW1077" s="8"/>
      <c r="AX1077" s="8"/>
      <c r="AY1077" s="8"/>
      <c r="AZ1077" s="8"/>
      <c r="BA1077" s="8"/>
      <c r="BB1077" s="8"/>
    </row>
    <row r="1078" spans="1:54" x14ac:dyDescent="0.25">
      <c r="A1078" s="8"/>
      <c r="B1078" s="8"/>
      <c r="C1078" s="8"/>
      <c r="D1078" s="8"/>
      <c r="E1078" s="11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  <c r="AS1078" s="8"/>
      <c r="AT1078" s="8"/>
      <c r="AU1078" s="8"/>
      <c r="AV1078" s="8"/>
      <c r="AW1078" s="8"/>
      <c r="AX1078" s="8"/>
      <c r="AY1078" s="8"/>
      <c r="AZ1078" s="8"/>
      <c r="BA1078" s="8"/>
      <c r="BB1078" s="8"/>
    </row>
    <row r="1079" spans="1:54" x14ac:dyDescent="0.25">
      <c r="A1079" s="8"/>
      <c r="B1079" s="8"/>
      <c r="C1079" s="8"/>
      <c r="D1079" s="8"/>
      <c r="E1079" s="11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8"/>
      <c r="AW1079" s="8"/>
      <c r="AX1079" s="8"/>
      <c r="AY1079" s="8"/>
      <c r="AZ1079" s="8"/>
      <c r="BA1079" s="8"/>
      <c r="BB1079" s="8"/>
    </row>
    <row r="1080" spans="1:54" x14ac:dyDescent="0.25">
      <c r="A1080" s="8"/>
      <c r="B1080" s="8"/>
      <c r="C1080" s="8"/>
      <c r="D1080" s="8"/>
      <c r="E1080" s="11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  <c r="AS1080" s="8"/>
      <c r="AT1080" s="8"/>
      <c r="AU1080" s="8"/>
      <c r="AV1080" s="8"/>
      <c r="AW1080" s="8"/>
      <c r="AX1080" s="8"/>
      <c r="AY1080" s="8"/>
      <c r="AZ1080" s="8"/>
      <c r="BA1080" s="8"/>
      <c r="BB1080" s="8"/>
    </row>
    <row r="1081" spans="1:54" x14ac:dyDescent="0.25">
      <c r="A1081" s="8"/>
      <c r="B1081" s="8"/>
      <c r="C1081" s="8"/>
      <c r="D1081" s="8"/>
      <c r="E1081" s="11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  <c r="AS1081" s="8"/>
      <c r="AT1081" s="8"/>
      <c r="AU1081" s="8"/>
      <c r="AV1081" s="8"/>
      <c r="AW1081" s="8"/>
      <c r="AX1081" s="8"/>
      <c r="AY1081" s="8"/>
      <c r="AZ1081" s="8"/>
      <c r="BA1081" s="8"/>
      <c r="BB1081" s="8"/>
    </row>
    <row r="1082" spans="1:54" x14ac:dyDescent="0.25">
      <c r="A1082" s="8"/>
      <c r="B1082" s="8"/>
      <c r="C1082" s="8"/>
      <c r="D1082" s="8"/>
      <c r="E1082" s="11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  <c r="AS1082" s="8"/>
      <c r="AT1082" s="8"/>
      <c r="AU1082" s="8"/>
      <c r="AV1082" s="8"/>
      <c r="AW1082" s="8"/>
      <c r="AX1082" s="8"/>
      <c r="AY1082" s="8"/>
      <c r="AZ1082" s="8"/>
      <c r="BA1082" s="8"/>
      <c r="BB1082" s="8"/>
    </row>
    <row r="1083" spans="1:54" x14ac:dyDescent="0.25">
      <c r="A1083" s="8"/>
      <c r="B1083" s="8"/>
      <c r="C1083" s="8"/>
      <c r="D1083" s="8"/>
      <c r="E1083" s="11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  <c r="AS1083" s="8"/>
      <c r="AT1083" s="8"/>
      <c r="AU1083" s="8"/>
      <c r="AV1083" s="8"/>
      <c r="AW1083" s="8"/>
      <c r="AX1083" s="8"/>
      <c r="AY1083" s="8"/>
      <c r="AZ1083" s="8"/>
      <c r="BA1083" s="8"/>
      <c r="BB1083" s="8"/>
    </row>
    <row r="1084" spans="1:54" x14ac:dyDescent="0.25">
      <c r="A1084" s="8"/>
      <c r="B1084" s="8"/>
      <c r="C1084" s="8"/>
      <c r="D1084" s="8"/>
      <c r="E1084" s="11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  <c r="AS1084" s="8"/>
      <c r="AT1084" s="8"/>
      <c r="AU1084" s="8"/>
      <c r="AV1084" s="8"/>
      <c r="AW1084" s="8"/>
      <c r="AX1084" s="8"/>
      <c r="AY1084" s="8"/>
      <c r="AZ1084" s="8"/>
      <c r="BA1084" s="8"/>
      <c r="BB1084" s="8"/>
    </row>
    <row r="1085" spans="1:54" x14ac:dyDescent="0.25">
      <c r="A1085" s="8"/>
      <c r="B1085" s="8"/>
      <c r="C1085" s="8"/>
      <c r="D1085" s="8"/>
      <c r="E1085" s="11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  <c r="AS1085" s="8"/>
      <c r="AT1085" s="8"/>
      <c r="AU1085" s="8"/>
      <c r="AV1085" s="8"/>
      <c r="AW1085" s="8"/>
      <c r="AX1085" s="8"/>
      <c r="AY1085" s="8"/>
      <c r="AZ1085" s="8"/>
      <c r="BA1085" s="8"/>
      <c r="BB1085" s="8"/>
    </row>
    <row r="1086" spans="1:54" x14ac:dyDescent="0.25">
      <c r="A1086" s="8"/>
      <c r="B1086" s="8"/>
      <c r="C1086" s="8"/>
      <c r="D1086" s="8"/>
      <c r="E1086" s="11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  <c r="AS1086" s="8"/>
      <c r="AT1086" s="8"/>
      <c r="AU1086" s="8"/>
      <c r="AV1086" s="8"/>
      <c r="AW1086" s="8"/>
      <c r="AX1086" s="8"/>
      <c r="AY1086" s="8"/>
      <c r="AZ1086" s="8"/>
      <c r="BA1086" s="8"/>
      <c r="BB1086" s="8"/>
    </row>
    <row r="1087" spans="1:54" x14ac:dyDescent="0.25">
      <c r="A1087" s="8"/>
      <c r="B1087" s="8"/>
      <c r="C1087" s="8"/>
      <c r="D1087" s="8"/>
      <c r="E1087" s="11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  <c r="AS1087" s="8"/>
      <c r="AT1087" s="8"/>
      <c r="AU1087" s="8"/>
      <c r="AV1087" s="8"/>
      <c r="AW1087" s="8"/>
      <c r="AX1087" s="8"/>
      <c r="AY1087" s="8"/>
      <c r="AZ1087" s="8"/>
      <c r="BA1087" s="8"/>
      <c r="BB1087" s="8"/>
    </row>
    <row r="1088" spans="1:54" x14ac:dyDescent="0.25">
      <c r="A1088" s="8"/>
      <c r="B1088" s="8"/>
      <c r="C1088" s="8"/>
      <c r="D1088" s="8"/>
      <c r="E1088" s="11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  <c r="AS1088" s="8"/>
      <c r="AT1088" s="8"/>
      <c r="AU1088" s="8"/>
      <c r="AV1088" s="8"/>
      <c r="AW1088" s="8"/>
      <c r="AX1088" s="8"/>
      <c r="AY1088" s="8"/>
      <c r="AZ1088" s="8"/>
      <c r="BA1088" s="8"/>
      <c r="BB1088" s="8"/>
    </row>
    <row r="1089" spans="1:54" x14ac:dyDescent="0.25">
      <c r="A1089" s="8"/>
      <c r="B1089" s="8"/>
      <c r="C1089" s="8"/>
      <c r="D1089" s="8"/>
      <c r="E1089" s="11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  <c r="AS1089" s="8"/>
      <c r="AT1089" s="8"/>
      <c r="AU1089" s="8"/>
      <c r="AV1089" s="8"/>
      <c r="AW1089" s="8"/>
      <c r="AX1089" s="8"/>
      <c r="AY1089" s="8"/>
      <c r="AZ1089" s="8"/>
      <c r="BA1089" s="8"/>
      <c r="BB1089" s="8"/>
    </row>
    <row r="1090" spans="1:54" x14ac:dyDescent="0.25">
      <c r="A1090" s="8"/>
      <c r="B1090" s="8"/>
      <c r="C1090" s="8"/>
      <c r="D1090" s="8"/>
      <c r="E1090" s="11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  <c r="AS1090" s="8"/>
      <c r="AT1090" s="8"/>
      <c r="AU1090" s="8"/>
      <c r="AV1090" s="8"/>
      <c r="AW1090" s="8"/>
      <c r="AX1090" s="8"/>
      <c r="AY1090" s="8"/>
      <c r="AZ1090" s="8"/>
      <c r="BA1090" s="8"/>
      <c r="BB1090" s="8"/>
    </row>
    <row r="1091" spans="1:54" x14ac:dyDescent="0.25">
      <c r="A1091" s="8"/>
      <c r="B1091" s="8"/>
      <c r="C1091" s="8"/>
      <c r="D1091" s="8"/>
      <c r="E1091" s="11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8"/>
      <c r="AU1091" s="8"/>
      <c r="AV1091" s="8"/>
      <c r="AW1091" s="8"/>
      <c r="AX1091" s="8"/>
      <c r="AY1091" s="8"/>
      <c r="AZ1091" s="8"/>
      <c r="BA1091" s="8"/>
      <c r="BB1091" s="8"/>
    </row>
    <row r="1092" spans="1:54" x14ac:dyDescent="0.25">
      <c r="A1092" s="8"/>
      <c r="B1092" s="8"/>
      <c r="C1092" s="8"/>
      <c r="D1092" s="8"/>
      <c r="E1092" s="11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  <c r="AS1092" s="8"/>
      <c r="AT1092" s="8"/>
      <c r="AU1092" s="8"/>
      <c r="AV1092" s="8"/>
      <c r="AW1092" s="8"/>
      <c r="AX1092" s="8"/>
      <c r="AY1092" s="8"/>
      <c r="AZ1092" s="8"/>
      <c r="BA1092" s="8"/>
      <c r="BB1092" s="8"/>
    </row>
    <row r="1093" spans="1:54" x14ac:dyDescent="0.25">
      <c r="A1093" s="8"/>
      <c r="B1093" s="8"/>
      <c r="C1093" s="8"/>
      <c r="D1093" s="8"/>
      <c r="E1093" s="11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  <c r="AS1093" s="8"/>
      <c r="AT1093" s="8"/>
      <c r="AU1093" s="8"/>
      <c r="AV1093" s="8"/>
      <c r="AW1093" s="8"/>
      <c r="AX1093" s="8"/>
      <c r="AY1093" s="8"/>
      <c r="AZ1093" s="8"/>
      <c r="BA1093" s="8"/>
      <c r="BB1093" s="8"/>
    </row>
    <row r="1094" spans="1:54" x14ac:dyDescent="0.25">
      <c r="A1094" s="8"/>
      <c r="B1094" s="8"/>
      <c r="C1094" s="8"/>
      <c r="D1094" s="8"/>
      <c r="E1094" s="11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  <c r="AS1094" s="8"/>
      <c r="AT1094" s="8"/>
      <c r="AU1094" s="8"/>
      <c r="AV1094" s="8"/>
      <c r="AW1094" s="8"/>
      <c r="AX1094" s="8"/>
      <c r="AY1094" s="8"/>
      <c r="AZ1094" s="8"/>
      <c r="BA1094" s="8"/>
      <c r="BB1094" s="8"/>
    </row>
    <row r="1095" spans="1:54" x14ac:dyDescent="0.25">
      <c r="A1095" s="8"/>
      <c r="B1095" s="8"/>
      <c r="C1095" s="8"/>
      <c r="D1095" s="8"/>
      <c r="E1095" s="11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  <c r="AS1095" s="8"/>
      <c r="AT1095" s="8"/>
      <c r="AU1095" s="8"/>
      <c r="AV1095" s="8"/>
      <c r="AW1095" s="8"/>
      <c r="AX1095" s="8"/>
      <c r="AY1095" s="8"/>
      <c r="AZ1095" s="8"/>
      <c r="BA1095" s="8"/>
      <c r="BB1095" s="8"/>
    </row>
    <row r="1096" spans="1:54" x14ac:dyDescent="0.25">
      <c r="A1096" s="8"/>
      <c r="B1096" s="8"/>
      <c r="C1096" s="8"/>
      <c r="D1096" s="8"/>
      <c r="E1096" s="11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  <c r="AS1096" s="8"/>
      <c r="AT1096" s="8"/>
      <c r="AU1096" s="8"/>
      <c r="AV1096" s="8"/>
      <c r="AW1096" s="8"/>
      <c r="AX1096" s="8"/>
      <c r="AY1096" s="8"/>
      <c r="AZ1096" s="8"/>
      <c r="BA1096" s="8"/>
      <c r="BB1096" s="8"/>
    </row>
    <row r="1097" spans="1:54" x14ac:dyDescent="0.25">
      <c r="A1097" s="8"/>
      <c r="B1097" s="8"/>
      <c r="C1097" s="8"/>
      <c r="D1097" s="8"/>
      <c r="E1097" s="11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  <c r="AS1097" s="8"/>
      <c r="AT1097" s="8"/>
      <c r="AU1097" s="8"/>
      <c r="AV1097" s="8"/>
      <c r="AW1097" s="8"/>
      <c r="AX1097" s="8"/>
      <c r="AY1097" s="8"/>
      <c r="AZ1097" s="8"/>
      <c r="BA1097" s="8"/>
      <c r="BB1097" s="8"/>
    </row>
    <row r="1098" spans="1:54" x14ac:dyDescent="0.25">
      <c r="A1098" s="8"/>
      <c r="B1098" s="8"/>
      <c r="C1098" s="8"/>
      <c r="D1098" s="8"/>
      <c r="E1098" s="11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  <c r="AS1098" s="8"/>
      <c r="AT1098" s="8"/>
      <c r="AU1098" s="8"/>
      <c r="AV1098" s="8"/>
      <c r="AW1098" s="8"/>
      <c r="AX1098" s="8"/>
      <c r="AY1098" s="8"/>
      <c r="AZ1098" s="8"/>
      <c r="BA1098" s="8"/>
      <c r="BB1098" s="8"/>
    </row>
    <row r="1099" spans="1:54" x14ac:dyDescent="0.25">
      <c r="A1099" s="8"/>
      <c r="B1099" s="8"/>
      <c r="C1099" s="8"/>
      <c r="D1099" s="8"/>
      <c r="E1099" s="11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  <c r="AS1099" s="8"/>
      <c r="AT1099" s="8"/>
      <c r="AU1099" s="8"/>
      <c r="AV1099" s="8"/>
      <c r="AW1099" s="8"/>
      <c r="AX1099" s="8"/>
      <c r="AY1099" s="8"/>
      <c r="AZ1099" s="8"/>
      <c r="BA1099" s="8"/>
      <c r="BB1099" s="8"/>
    </row>
    <row r="1100" spans="1:54" x14ac:dyDescent="0.25">
      <c r="A1100" s="8"/>
      <c r="B1100" s="8"/>
      <c r="C1100" s="8"/>
      <c r="D1100" s="8"/>
      <c r="E1100" s="11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  <c r="AS1100" s="8"/>
      <c r="AT1100" s="8"/>
      <c r="AU1100" s="8"/>
      <c r="AV1100" s="8"/>
      <c r="AW1100" s="8"/>
      <c r="AX1100" s="8"/>
      <c r="AY1100" s="8"/>
      <c r="AZ1100" s="8"/>
      <c r="BA1100" s="8"/>
      <c r="BB1100" s="8"/>
    </row>
    <row r="1101" spans="1:54" x14ac:dyDescent="0.25">
      <c r="A1101" s="8"/>
      <c r="B1101" s="8"/>
      <c r="C1101" s="8"/>
      <c r="D1101" s="8"/>
      <c r="E1101" s="11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  <c r="AS1101" s="8"/>
      <c r="AT1101" s="8"/>
      <c r="AU1101" s="8"/>
      <c r="AV1101" s="8"/>
      <c r="AW1101" s="8"/>
      <c r="AX1101" s="8"/>
      <c r="AY1101" s="8"/>
      <c r="AZ1101" s="8"/>
      <c r="BA1101" s="8"/>
      <c r="BB1101" s="8"/>
    </row>
    <row r="1102" spans="1:54" x14ac:dyDescent="0.25">
      <c r="A1102" s="8"/>
      <c r="B1102" s="8"/>
      <c r="C1102" s="8"/>
      <c r="D1102" s="8"/>
      <c r="E1102" s="11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  <c r="AS1102" s="8"/>
      <c r="AT1102" s="8"/>
      <c r="AU1102" s="8"/>
      <c r="AV1102" s="8"/>
      <c r="AW1102" s="8"/>
      <c r="AX1102" s="8"/>
      <c r="AY1102" s="8"/>
      <c r="AZ1102" s="8"/>
      <c r="BA1102" s="8"/>
      <c r="BB1102" s="8"/>
    </row>
    <row r="1103" spans="1:54" x14ac:dyDescent="0.25">
      <c r="A1103" s="8"/>
      <c r="B1103" s="8"/>
      <c r="C1103" s="8"/>
      <c r="D1103" s="8"/>
      <c r="E1103" s="11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8"/>
      <c r="AU1103" s="8"/>
      <c r="AV1103" s="8"/>
      <c r="AW1103" s="8"/>
      <c r="AX1103" s="8"/>
      <c r="AY1103" s="8"/>
      <c r="AZ1103" s="8"/>
      <c r="BA1103" s="8"/>
      <c r="BB1103" s="8"/>
    </row>
    <row r="1104" spans="1:54" x14ac:dyDescent="0.25">
      <c r="A1104" s="8"/>
      <c r="B1104" s="8"/>
      <c r="C1104" s="8"/>
      <c r="D1104" s="8"/>
      <c r="E1104" s="11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  <c r="AS1104" s="8"/>
      <c r="AT1104" s="8"/>
      <c r="AU1104" s="8"/>
      <c r="AV1104" s="8"/>
      <c r="AW1104" s="8"/>
      <c r="AX1104" s="8"/>
      <c r="AY1104" s="8"/>
      <c r="AZ1104" s="8"/>
      <c r="BA1104" s="8"/>
      <c r="BB1104" s="8"/>
    </row>
    <row r="1105" spans="1:54" x14ac:dyDescent="0.25">
      <c r="A1105" s="8"/>
      <c r="B1105" s="8"/>
      <c r="C1105" s="8"/>
      <c r="D1105" s="8"/>
      <c r="E1105" s="11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  <c r="AS1105" s="8"/>
      <c r="AT1105" s="8"/>
      <c r="AU1105" s="8"/>
      <c r="AV1105" s="8"/>
      <c r="AW1105" s="8"/>
      <c r="AX1105" s="8"/>
      <c r="AY1105" s="8"/>
      <c r="AZ1105" s="8"/>
      <c r="BA1105" s="8"/>
      <c r="BB1105" s="8"/>
    </row>
    <row r="1106" spans="1:54" x14ac:dyDescent="0.25">
      <c r="A1106" s="8"/>
      <c r="B1106" s="8"/>
      <c r="C1106" s="8"/>
      <c r="D1106" s="8"/>
      <c r="E1106" s="11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  <c r="AS1106" s="8"/>
      <c r="AT1106" s="8"/>
      <c r="AU1106" s="8"/>
      <c r="AV1106" s="8"/>
      <c r="AW1106" s="8"/>
      <c r="AX1106" s="8"/>
      <c r="AY1106" s="8"/>
      <c r="AZ1106" s="8"/>
      <c r="BA1106" s="8"/>
      <c r="BB1106" s="8"/>
    </row>
    <row r="1107" spans="1:54" x14ac:dyDescent="0.25">
      <c r="A1107" s="8"/>
      <c r="B1107" s="8"/>
      <c r="C1107" s="8"/>
      <c r="D1107" s="8"/>
      <c r="E1107" s="11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  <c r="AS1107" s="8"/>
      <c r="AT1107" s="8"/>
      <c r="AU1107" s="8"/>
      <c r="AV1107" s="8"/>
      <c r="AW1107" s="8"/>
      <c r="AX1107" s="8"/>
      <c r="AY1107" s="8"/>
      <c r="AZ1107" s="8"/>
      <c r="BA1107" s="8"/>
      <c r="BB1107" s="8"/>
    </row>
    <row r="1108" spans="1:54" x14ac:dyDescent="0.25">
      <c r="A1108" s="8"/>
      <c r="B1108" s="8"/>
      <c r="C1108" s="8"/>
      <c r="D1108" s="8"/>
      <c r="E1108" s="11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  <c r="AS1108" s="8"/>
      <c r="AT1108" s="8"/>
      <c r="AU1108" s="8"/>
      <c r="AV1108" s="8"/>
      <c r="AW1108" s="8"/>
      <c r="AX1108" s="8"/>
      <c r="AY1108" s="8"/>
      <c r="AZ1108" s="8"/>
      <c r="BA1108" s="8"/>
      <c r="BB1108" s="8"/>
    </row>
    <row r="1109" spans="1:54" x14ac:dyDescent="0.25">
      <c r="A1109" s="8"/>
      <c r="B1109" s="8"/>
      <c r="C1109" s="8"/>
      <c r="D1109" s="8"/>
      <c r="E1109" s="11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  <c r="AS1109" s="8"/>
      <c r="AT1109" s="8"/>
      <c r="AU1109" s="8"/>
      <c r="AV1109" s="8"/>
      <c r="AW1109" s="8"/>
      <c r="AX1109" s="8"/>
      <c r="AY1109" s="8"/>
      <c r="AZ1109" s="8"/>
      <c r="BA1109" s="8"/>
      <c r="BB1109" s="8"/>
    </row>
    <row r="1110" spans="1:54" x14ac:dyDescent="0.25">
      <c r="A1110" s="8"/>
      <c r="B1110" s="8"/>
      <c r="C1110" s="8"/>
      <c r="D1110" s="8"/>
      <c r="E1110" s="11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  <c r="AS1110" s="8"/>
      <c r="AT1110" s="8"/>
      <c r="AU1110" s="8"/>
      <c r="AV1110" s="8"/>
      <c r="AW1110" s="8"/>
      <c r="AX1110" s="8"/>
      <c r="AY1110" s="8"/>
      <c r="AZ1110" s="8"/>
      <c r="BA1110" s="8"/>
      <c r="BB1110" s="8"/>
    </row>
    <row r="1111" spans="1:54" x14ac:dyDescent="0.25">
      <c r="A1111" s="8"/>
      <c r="B1111" s="8"/>
      <c r="C1111" s="8"/>
      <c r="D1111" s="8"/>
      <c r="E1111" s="11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  <c r="AS1111" s="8"/>
      <c r="AT1111" s="8"/>
      <c r="AU1111" s="8"/>
      <c r="AV1111" s="8"/>
      <c r="AW1111" s="8"/>
      <c r="AX1111" s="8"/>
      <c r="AY1111" s="8"/>
      <c r="AZ1111" s="8"/>
      <c r="BA1111" s="8"/>
      <c r="BB1111" s="8"/>
    </row>
    <row r="1112" spans="1:54" x14ac:dyDescent="0.25">
      <c r="A1112" s="8"/>
      <c r="B1112" s="8"/>
      <c r="C1112" s="8"/>
      <c r="D1112" s="8"/>
      <c r="E1112" s="11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  <c r="AS1112" s="8"/>
      <c r="AT1112" s="8"/>
      <c r="AU1112" s="8"/>
      <c r="AV1112" s="8"/>
      <c r="AW1112" s="8"/>
      <c r="AX1112" s="8"/>
      <c r="AY1112" s="8"/>
      <c r="AZ1112" s="8"/>
      <c r="BA1112" s="8"/>
      <c r="BB1112" s="8"/>
    </row>
    <row r="1113" spans="1:54" x14ac:dyDescent="0.25">
      <c r="A1113" s="8"/>
      <c r="B1113" s="8"/>
      <c r="C1113" s="8"/>
      <c r="D1113" s="8"/>
      <c r="E1113" s="11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  <c r="AS1113" s="8"/>
      <c r="AT1113" s="8"/>
      <c r="AU1113" s="8"/>
      <c r="AV1113" s="8"/>
      <c r="AW1113" s="8"/>
      <c r="AX1113" s="8"/>
      <c r="AY1113" s="8"/>
      <c r="AZ1113" s="8"/>
      <c r="BA1113" s="8"/>
      <c r="BB1113" s="8"/>
    </row>
    <row r="1114" spans="1:54" x14ac:dyDescent="0.25">
      <c r="A1114" s="8"/>
      <c r="B1114" s="8"/>
      <c r="C1114" s="8"/>
      <c r="D1114" s="8"/>
      <c r="E1114" s="11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  <c r="AS1114" s="8"/>
      <c r="AT1114" s="8"/>
      <c r="AU1114" s="8"/>
      <c r="AV1114" s="8"/>
      <c r="AW1114" s="8"/>
      <c r="AX1114" s="8"/>
      <c r="AY1114" s="8"/>
      <c r="AZ1114" s="8"/>
      <c r="BA1114" s="8"/>
      <c r="BB1114" s="8"/>
    </row>
    <row r="1115" spans="1:54" x14ac:dyDescent="0.25">
      <c r="A1115" s="8"/>
      <c r="B1115" s="8"/>
      <c r="C1115" s="8"/>
      <c r="D1115" s="8"/>
      <c r="E1115" s="11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8"/>
      <c r="AW1115" s="8"/>
      <c r="AX1115" s="8"/>
      <c r="AY1115" s="8"/>
      <c r="AZ1115" s="8"/>
      <c r="BA1115" s="8"/>
      <c r="BB1115" s="8"/>
    </row>
    <row r="1116" spans="1:54" x14ac:dyDescent="0.25">
      <c r="A1116" s="8"/>
      <c r="B1116" s="8"/>
      <c r="C1116" s="8"/>
      <c r="D1116" s="8"/>
      <c r="E1116" s="11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  <c r="AS1116" s="8"/>
      <c r="AT1116" s="8"/>
      <c r="AU1116" s="8"/>
      <c r="AV1116" s="8"/>
      <c r="AW1116" s="8"/>
      <c r="AX1116" s="8"/>
      <c r="AY1116" s="8"/>
      <c r="AZ1116" s="8"/>
      <c r="BA1116" s="8"/>
      <c r="BB1116" s="8"/>
    </row>
    <row r="1117" spans="1:54" x14ac:dyDescent="0.25">
      <c r="A1117" s="8"/>
      <c r="B1117" s="8"/>
      <c r="C1117" s="8"/>
      <c r="D1117" s="8"/>
      <c r="E1117" s="11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  <c r="AS1117" s="8"/>
      <c r="AT1117" s="8"/>
      <c r="AU1117" s="8"/>
      <c r="AV1117" s="8"/>
      <c r="AW1117" s="8"/>
      <c r="AX1117" s="8"/>
      <c r="AY1117" s="8"/>
      <c r="AZ1117" s="8"/>
      <c r="BA1117" s="8"/>
      <c r="BB1117" s="8"/>
    </row>
    <row r="1118" spans="1:54" x14ac:dyDescent="0.25">
      <c r="A1118" s="8"/>
      <c r="B1118" s="8"/>
      <c r="C1118" s="8"/>
      <c r="D1118" s="8"/>
      <c r="E1118" s="11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  <c r="AS1118" s="8"/>
      <c r="AT1118" s="8"/>
      <c r="AU1118" s="8"/>
      <c r="AV1118" s="8"/>
      <c r="AW1118" s="8"/>
      <c r="AX1118" s="8"/>
      <c r="AY1118" s="8"/>
      <c r="AZ1118" s="8"/>
      <c r="BA1118" s="8"/>
      <c r="BB1118" s="8"/>
    </row>
    <row r="1119" spans="1:54" x14ac:dyDescent="0.25">
      <c r="A1119" s="8"/>
      <c r="B1119" s="8"/>
      <c r="C1119" s="8"/>
      <c r="D1119" s="8"/>
      <c r="E1119" s="11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  <c r="AS1119" s="8"/>
      <c r="AT1119" s="8"/>
      <c r="AU1119" s="8"/>
      <c r="AV1119" s="8"/>
      <c r="AW1119" s="8"/>
      <c r="AX1119" s="8"/>
      <c r="AY1119" s="8"/>
      <c r="AZ1119" s="8"/>
      <c r="BA1119" s="8"/>
      <c r="BB1119" s="8"/>
    </row>
    <row r="1120" spans="1:54" x14ac:dyDescent="0.25">
      <c r="A1120" s="8"/>
      <c r="B1120" s="8"/>
      <c r="C1120" s="8"/>
      <c r="D1120" s="8"/>
      <c r="E1120" s="11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  <c r="AS1120" s="8"/>
      <c r="AT1120" s="8"/>
      <c r="AU1120" s="8"/>
      <c r="AV1120" s="8"/>
      <c r="AW1120" s="8"/>
      <c r="AX1120" s="8"/>
      <c r="AY1120" s="8"/>
      <c r="AZ1120" s="8"/>
      <c r="BA1120" s="8"/>
      <c r="BB1120" s="8"/>
    </row>
    <row r="1121" spans="1:54" x14ac:dyDescent="0.25">
      <c r="A1121" s="8"/>
      <c r="B1121" s="8"/>
      <c r="C1121" s="8"/>
      <c r="D1121" s="8"/>
      <c r="E1121" s="11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  <c r="AS1121" s="8"/>
      <c r="AT1121" s="8"/>
      <c r="AU1121" s="8"/>
      <c r="AV1121" s="8"/>
      <c r="AW1121" s="8"/>
      <c r="AX1121" s="8"/>
      <c r="AY1121" s="8"/>
      <c r="AZ1121" s="8"/>
      <c r="BA1121" s="8"/>
      <c r="BB1121" s="8"/>
    </row>
    <row r="1122" spans="1:54" x14ac:dyDescent="0.25">
      <c r="A1122" s="8"/>
      <c r="B1122" s="8"/>
      <c r="C1122" s="8"/>
      <c r="D1122" s="8"/>
      <c r="E1122" s="11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  <c r="AS1122" s="8"/>
      <c r="AT1122" s="8"/>
      <c r="AU1122" s="8"/>
      <c r="AV1122" s="8"/>
      <c r="AW1122" s="8"/>
      <c r="AX1122" s="8"/>
      <c r="AY1122" s="8"/>
      <c r="AZ1122" s="8"/>
      <c r="BA1122" s="8"/>
      <c r="BB1122" s="8"/>
    </row>
    <row r="1123" spans="1:54" x14ac:dyDescent="0.25">
      <c r="A1123" s="8"/>
      <c r="B1123" s="8"/>
      <c r="C1123" s="8"/>
      <c r="D1123" s="8"/>
      <c r="E1123" s="11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  <c r="AS1123" s="8"/>
      <c r="AT1123" s="8"/>
      <c r="AU1123" s="8"/>
      <c r="AV1123" s="8"/>
      <c r="AW1123" s="8"/>
      <c r="AX1123" s="8"/>
      <c r="AY1123" s="8"/>
      <c r="AZ1123" s="8"/>
      <c r="BA1123" s="8"/>
      <c r="BB1123" s="8"/>
    </row>
    <row r="1124" spans="1:54" x14ac:dyDescent="0.25">
      <c r="A1124" s="8"/>
      <c r="B1124" s="8"/>
      <c r="C1124" s="8"/>
      <c r="D1124" s="8"/>
      <c r="E1124" s="11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  <c r="AS1124" s="8"/>
      <c r="AT1124" s="8"/>
      <c r="AU1124" s="8"/>
      <c r="AV1124" s="8"/>
      <c r="AW1124" s="8"/>
      <c r="AX1124" s="8"/>
      <c r="AY1124" s="8"/>
      <c r="AZ1124" s="8"/>
      <c r="BA1124" s="8"/>
      <c r="BB1124" s="8"/>
    </row>
    <row r="1125" spans="1:54" x14ac:dyDescent="0.25">
      <c r="A1125" s="8"/>
      <c r="B1125" s="8"/>
      <c r="C1125" s="8"/>
      <c r="D1125" s="8"/>
      <c r="E1125" s="11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  <c r="AS1125" s="8"/>
      <c r="AT1125" s="8"/>
      <c r="AU1125" s="8"/>
      <c r="AV1125" s="8"/>
      <c r="AW1125" s="8"/>
      <c r="AX1125" s="8"/>
      <c r="AY1125" s="8"/>
      <c r="AZ1125" s="8"/>
      <c r="BA1125" s="8"/>
      <c r="BB1125" s="8"/>
    </row>
    <row r="1126" spans="1:54" x14ac:dyDescent="0.25">
      <c r="A1126" s="8"/>
      <c r="B1126" s="8"/>
      <c r="C1126" s="8"/>
      <c r="D1126" s="8"/>
      <c r="E1126" s="11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8"/>
      <c r="AW1126" s="8"/>
      <c r="AX1126" s="8"/>
      <c r="AY1126" s="8"/>
      <c r="AZ1126" s="8"/>
      <c r="BA1126" s="8"/>
      <c r="BB1126" s="8"/>
    </row>
    <row r="1127" spans="1:54" x14ac:dyDescent="0.25">
      <c r="A1127" s="8"/>
      <c r="B1127" s="8"/>
      <c r="C1127" s="8"/>
      <c r="D1127" s="8"/>
      <c r="E1127" s="11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  <c r="AS1127" s="8"/>
      <c r="AT1127" s="8"/>
      <c r="AU1127" s="8"/>
      <c r="AV1127" s="8"/>
      <c r="AW1127" s="8"/>
      <c r="AX1127" s="8"/>
      <c r="AY1127" s="8"/>
      <c r="AZ1127" s="8"/>
      <c r="BA1127" s="8"/>
      <c r="BB1127" s="8"/>
    </row>
    <row r="1128" spans="1:54" x14ac:dyDescent="0.25">
      <c r="A1128" s="8"/>
      <c r="B1128" s="8"/>
      <c r="C1128" s="8"/>
      <c r="D1128" s="8"/>
      <c r="E1128" s="11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  <c r="AS1128" s="8"/>
      <c r="AT1128" s="8"/>
      <c r="AU1128" s="8"/>
      <c r="AV1128" s="8"/>
      <c r="AW1128" s="8"/>
      <c r="AX1128" s="8"/>
      <c r="AY1128" s="8"/>
      <c r="AZ1128" s="8"/>
      <c r="BA1128" s="8"/>
      <c r="BB1128" s="8"/>
    </row>
    <row r="1129" spans="1:54" x14ac:dyDescent="0.25">
      <c r="A1129" s="8"/>
      <c r="B1129" s="8"/>
      <c r="C1129" s="8"/>
      <c r="D1129" s="8"/>
      <c r="E1129" s="11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  <c r="AS1129" s="8"/>
      <c r="AT1129" s="8"/>
      <c r="AU1129" s="8"/>
      <c r="AV1129" s="8"/>
      <c r="AW1129" s="8"/>
      <c r="AX1129" s="8"/>
      <c r="AY1129" s="8"/>
      <c r="AZ1129" s="8"/>
      <c r="BA1129" s="8"/>
      <c r="BB1129" s="8"/>
    </row>
    <row r="1130" spans="1:54" x14ac:dyDescent="0.25">
      <c r="A1130" s="8"/>
      <c r="B1130" s="8"/>
      <c r="C1130" s="8"/>
      <c r="D1130" s="8"/>
      <c r="E1130" s="11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  <c r="AS1130" s="8"/>
      <c r="AT1130" s="8"/>
      <c r="AU1130" s="8"/>
      <c r="AV1130" s="8"/>
      <c r="AW1130" s="8"/>
      <c r="AX1130" s="8"/>
      <c r="AY1130" s="8"/>
      <c r="AZ1130" s="8"/>
      <c r="BA1130" s="8"/>
      <c r="BB1130" s="8"/>
    </row>
    <row r="1131" spans="1:54" x14ac:dyDescent="0.25">
      <c r="A1131" s="8"/>
      <c r="B1131" s="8"/>
      <c r="C1131" s="8"/>
      <c r="D1131" s="8"/>
      <c r="E1131" s="11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  <c r="AS1131" s="8"/>
      <c r="AT1131" s="8"/>
      <c r="AU1131" s="8"/>
      <c r="AV1131" s="8"/>
      <c r="AW1131" s="8"/>
      <c r="AX1131" s="8"/>
      <c r="AY1131" s="8"/>
      <c r="AZ1131" s="8"/>
      <c r="BA1131" s="8"/>
      <c r="BB1131" s="8"/>
    </row>
    <row r="1132" spans="1:54" x14ac:dyDescent="0.25">
      <c r="A1132" s="8"/>
      <c r="B1132" s="8"/>
      <c r="C1132" s="8"/>
      <c r="D1132" s="8"/>
      <c r="E1132" s="11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  <c r="AS1132" s="8"/>
      <c r="AT1132" s="8"/>
      <c r="AU1132" s="8"/>
      <c r="AV1132" s="8"/>
      <c r="AW1132" s="8"/>
      <c r="AX1132" s="8"/>
      <c r="AY1132" s="8"/>
      <c r="AZ1132" s="8"/>
      <c r="BA1132" s="8"/>
      <c r="BB1132" s="8"/>
    </row>
    <row r="1133" spans="1:54" x14ac:dyDescent="0.25">
      <c r="A1133" s="8"/>
      <c r="B1133" s="8"/>
      <c r="C1133" s="8"/>
      <c r="D1133" s="8"/>
      <c r="E1133" s="11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  <c r="AS1133" s="8"/>
      <c r="AT1133" s="8"/>
      <c r="AU1133" s="8"/>
      <c r="AV1133" s="8"/>
      <c r="AW1133" s="8"/>
      <c r="AX1133" s="8"/>
      <c r="AY1133" s="8"/>
      <c r="AZ1133" s="8"/>
      <c r="BA1133" s="8"/>
      <c r="BB1133" s="8"/>
    </row>
    <row r="1134" spans="1:54" x14ac:dyDescent="0.25">
      <c r="A1134" s="8"/>
      <c r="B1134" s="8"/>
      <c r="C1134" s="8"/>
      <c r="D1134" s="8"/>
      <c r="E1134" s="11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  <c r="AS1134" s="8"/>
      <c r="AT1134" s="8"/>
      <c r="AU1134" s="8"/>
      <c r="AV1134" s="8"/>
      <c r="AW1134" s="8"/>
      <c r="AX1134" s="8"/>
      <c r="AY1134" s="8"/>
      <c r="AZ1134" s="8"/>
      <c r="BA1134" s="8"/>
      <c r="BB1134" s="8"/>
    </row>
    <row r="1135" spans="1:54" x14ac:dyDescent="0.25">
      <c r="A1135" s="8"/>
      <c r="B1135" s="8"/>
      <c r="C1135" s="8"/>
      <c r="D1135" s="8"/>
      <c r="E1135" s="11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  <c r="AS1135" s="8"/>
      <c r="AT1135" s="8"/>
      <c r="AU1135" s="8"/>
      <c r="AV1135" s="8"/>
      <c r="AW1135" s="8"/>
      <c r="AX1135" s="8"/>
      <c r="AY1135" s="8"/>
      <c r="AZ1135" s="8"/>
      <c r="BA1135" s="8"/>
      <c r="BB1135" s="8"/>
    </row>
    <row r="1136" spans="1:54" x14ac:dyDescent="0.25">
      <c r="A1136" s="8"/>
      <c r="B1136" s="8"/>
      <c r="C1136" s="8"/>
      <c r="D1136" s="8"/>
      <c r="E1136" s="11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  <c r="AS1136" s="8"/>
      <c r="AT1136" s="8"/>
      <c r="AU1136" s="8"/>
      <c r="AV1136" s="8"/>
      <c r="AW1136" s="8"/>
      <c r="AX1136" s="8"/>
      <c r="AY1136" s="8"/>
      <c r="AZ1136" s="8"/>
      <c r="BA1136" s="8"/>
      <c r="BB1136" s="8"/>
    </row>
    <row r="1137" spans="1:54" x14ac:dyDescent="0.25">
      <c r="A1137" s="8"/>
      <c r="B1137" s="8"/>
      <c r="C1137" s="8"/>
      <c r="D1137" s="8"/>
      <c r="E1137" s="11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  <c r="AS1137" s="8"/>
      <c r="AT1137" s="8"/>
      <c r="AU1137" s="8"/>
      <c r="AV1137" s="8"/>
      <c r="AW1137" s="8"/>
      <c r="AX1137" s="8"/>
      <c r="AY1137" s="8"/>
      <c r="AZ1137" s="8"/>
      <c r="BA1137" s="8"/>
      <c r="BB1137" s="8"/>
    </row>
    <row r="1138" spans="1:54" x14ac:dyDescent="0.25">
      <c r="A1138" s="8"/>
      <c r="B1138" s="8"/>
      <c r="C1138" s="8"/>
      <c r="D1138" s="8"/>
      <c r="E1138" s="11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8"/>
      <c r="AU1138" s="8"/>
      <c r="AV1138" s="8"/>
      <c r="AW1138" s="8"/>
      <c r="AX1138" s="8"/>
      <c r="AY1138" s="8"/>
      <c r="AZ1138" s="8"/>
      <c r="BA1138" s="8"/>
      <c r="BB1138" s="8"/>
    </row>
    <row r="1139" spans="1:54" x14ac:dyDescent="0.25">
      <c r="A1139" s="8"/>
      <c r="B1139" s="8"/>
      <c r="C1139" s="8"/>
      <c r="D1139" s="8"/>
      <c r="E1139" s="11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  <c r="AS1139" s="8"/>
      <c r="AT1139" s="8"/>
      <c r="AU1139" s="8"/>
      <c r="AV1139" s="8"/>
      <c r="AW1139" s="8"/>
      <c r="AX1139" s="8"/>
      <c r="AY1139" s="8"/>
      <c r="AZ1139" s="8"/>
      <c r="BA1139" s="8"/>
      <c r="BB1139" s="8"/>
    </row>
    <row r="1140" spans="1:54" x14ac:dyDescent="0.25">
      <c r="A1140" s="8"/>
      <c r="B1140" s="8"/>
      <c r="C1140" s="8"/>
      <c r="D1140" s="8"/>
      <c r="E1140" s="11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  <c r="AS1140" s="8"/>
      <c r="AT1140" s="8"/>
      <c r="AU1140" s="8"/>
      <c r="AV1140" s="8"/>
      <c r="AW1140" s="8"/>
      <c r="AX1140" s="8"/>
      <c r="AY1140" s="8"/>
      <c r="AZ1140" s="8"/>
      <c r="BA1140" s="8"/>
      <c r="BB1140" s="8"/>
    </row>
    <row r="1141" spans="1:54" x14ac:dyDescent="0.25">
      <c r="A1141" s="8"/>
      <c r="B1141" s="8"/>
      <c r="C1141" s="8"/>
      <c r="D1141" s="8"/>
      <c r="E1141" s="11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  <c r="AS1141" s="8"/>
      <c r="AT1141" s="8"/>
      <c r="AU1141" s="8"/>
      <c r="AV1141" s="8"/>
      <c r="AW1141" s="8"/>
      <c r="AX1141" s="8"/>
      <c r="AY1141" s="8"/>
      <c r="AZ1141" s="8"/>
      <c r="BA1141" s="8"/>
      <c r="BB1141" s="8"/>
    </row>
    <row r="1142" spans="1:54" x14ac:dyDescent="0.25">
      <c r="A1142" s="8"/>
      <c r="B1142" s="8"/>
      <c r="C1142" s="8"/>
      <c r="D1142" s="8"/>
      <c r="E1142" s="11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  <c r="AS1142" s="8"/>
      <c r="AT1142" s="8"/>
      <c r="AU1142" s="8"/>
      <c r="AV1142" s="8"/>
      <c r="AW1142" s="8"/>
      <c r="AX1142" s="8"/>
      <c r="AY1142" s="8"/>
      <c r="AZ1142" s="8"/>
      <c r="BA1142" s="8"/>
      <c r="BB1142" s="8"/>
    </row>
    <row r="1143" spans="1:54" x14ac:dyDescent="0.25">
      <c r="A1143" s="8"/>
      <c r="B1143" s="8"/>
      <c r="C1143" s="8"/>
      <c r="D1143" s="8"/>
      <c r="E1143" s="11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  <c r="AS1143" s="8"/>
      <c r="AT1143" s="8"/>
      <c r="AU1143" s="8"/>
      <c r="AV1143" s="8"/>
      <c r="AW1143" s="8"/>
      <c r="AX1143" s="8"/>
      <c r="AY1143" s="8"/>
      <c r="AZ1143" s="8"/>
      <c r="BA1143" s="8"/>
      <c r="BB1143" s="8"/>
    </row>
    <row r="1144" spans="1:54" x14ac:dyDescent="0.25">
      <c r="A1144" s="8"/>
      <c r="B1144" s="8"/>
      <c r="C1144" s="8"/>
      <c r="D1144" s="8"/>
      <c r="E1144" s="11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  <c r="AS1144" s="8"/>
      <c r="AT1144" s="8"/>
      <c r="AU1144" s="8"/>
      <c r="AV1144" s="8"/>
      <c r="AW1144" s="8"/>
      <c r="AX1144" s="8"/>
      <c r="AY1144" s="8"/>
      <c r="AZ1144" s="8"/>
      <c r="BA1144" s="8"/>
      <c r="BB1144" s="8"/>
    </row>
    <row r="1145" spans="1:54" x14ac:dyDescent="0.25">
      <c r="A1145" s="8"/>
      <c r="B1145" s="8"/>
      <c r="C1145" s="8"/>
      <c r="D1145" s="8"/>
      <c r="E1145" s="11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  <c r="AS1145" s="8"/>
      <c r="AT1145" s="8"/>
      <c r="AU1145" s="8"/>
      <c r="AV1145" s="8"/>
      <c r="AW1145" s="8"/>
      <c r="AX1145" s="8"/>
      <c r="AY1145" s="8"/>
      <c r="AZ1145" s="8"/>
      <c r="BA1145" s="8"/>
      <c r="BB1145" s="8"/>
    </row>
    <row r="1146" spans="1:54" x14ac:dyDescent="0.25">
      <c r="A1146" s="8"/>
      <c r="B1146" s="8"/>
      <c r="C1146" s="8"/>
      <c r="D1146" s="8"/>
      <c r="E1146" s="11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  <c r="AS1146" s="8"/>
      <c r="AT1146" s="8"/>
      <c r="AU1146" s="8"/>
      <c r="AV1146" s="8"/>
      <c r="AW1146" s="8"/>
      <c r="AX1146" s="8"/>
      <c r="AY1146" s="8"/>
      <c r="AZ1146" s="8"/>
      <c r="BA1146" s="8"/>
      <c r="BB1146" s="8"/>
    </row>
    <row r="1147" spans="1:54" x14ac:dyDescent="0.25">
      <c r="A1147" s="8"/>
      <c r="B1147" s="8"/>
      <c r="C1147" s="8"/>
      <c r="D1147" s="8"/>
      <c r="E1147" s="11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  <c r="AS1147" s="8"/>
      <c r="AT1147" s="8"/>
      <c r="AU1147" s="8"/>
      <c r="AV1147" s="8"/>
      <c r="AW1147" s="8"/>
      <c r="AX1147" s="8"/>
      <c r="AY1147" s="8"/>
      <c r="AZ1147" s="8"/>
      <c r="BA1147" s="8"/>
      <c r="BB1147" s="8"/>
    </row>
    <row r="1148" spans="1:54" x14ac:dyDescent="0.25">
      <c r="A1148" s="8"/>
      <c r="B1148" s="8"/>
      <c r="C1148" s="8"/>
      <c r="D1148" s="8"/>
      <c r="E1148" s="11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  <c r="AS1148" s="8"/>
      <c r="AT1148" s="8"/>
      <c r="AU1148" s="8"/>
      <c r="AV1148" s="8"/>
      <c r="AW1148" s="8"/>
      <c r="AX1148" s="8"/>
      <c r="AY1148" s="8"/>
      <c r="AZ1148" s="8"/>
      <c r="BA1148" s="8"/>
      <c r="BB1148" s="8"/>
    </row>
    <row r="1149" spans="1:54" x14ac:dyDescent="0.25">
      <c r="A1149" s="8"/>
      <c r="B1149" s="8"/>
      <c r="C1149" s="8"/>
      <c r="D1149" s="8"/>
      <c r="E1149" s="11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  <c r="AS1149" s="8"/>
      <c r="AT1149" s="8"/>
      <c r="AU1149" s="8"/>
      <c r="AV1149" s="8"/>
      <c r="AW1149" s="8"/>
      <c r="AX1149" s="8"/>
      <c r="AY1149" s="8"/>
      <c r="AZ1149" s="8"/>
      <c r="BA1149" s="8"/>
      <c r="BB1149" s="8"/>
    </row>
    <row r="1150" spans="1:54" x14ac:dyDescent="0.25">
      <c r="A1150" s="8"/>
      <c r="B1150" s="8"/>
      <c r="C1150" s="8"/>
      <c r="D1150" s="8"/>
      <c r="E1150" s="11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8"/>
      <c r="AU1150" s="8"/>
      <c r="AV1150" s="8"/>
      <c r="AW1150" s="8"/>
      <c r="AX1150" s="8"/>
      <c r="AY1150" s="8"/>
      <c r="AZ1150" s="8"/>
      <c r="BA1150" s="8"/>
      <c r="BB1150" s="8"/>
    </row>
    <row r="1151" spans="1:54" x14ac:dyDescent="0.25">
      <c r="A1151" s="8"/>
      <c r="B1151" s="8"/>
      <c r="C1151" s="8"/>
      <c r="D1151" s="8"/>
      <c r="E1151" s="11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  <c r="AS1151" s="8"/>
      <c r="AT1151" s="8"/>
      <c r="AU1151" s="8"/>
      <c r="AV1151" s="8"/>
      <c r="AW1151" s="8"/>
      <c r="AX1151" s="8"/>
      <c r="AY1151" s="8"/>
      <c r="AZ1151" s="8"/>
      <c r="BA1151" s="8"/>
      <c r="BB1151" s="8"/>
    </row>
    <row r="1152" spans="1:54" x14ac:dyDescent="0.25">
      <c r="A1152" s="8"/>
      <c r="B1152" s="8"/>
      <c r="C1152" s="8"/>
      <c r="D1152" s="8"/>
      <c r="E1152" s="11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  <c r="AS1152" s="8"/>
      <c r="AT1152" s="8"/>
      <c r="AU1152" s="8"/>
      <c r="AV1152" s="8"/>
      <c r="AW1152" s="8"/>
      <c r="AX1152" s="8"/>
      <c r="AY1152" s="8"/>
      <c r="AZ1152" s="8"/>
      <c r="BA1152" s="8"/>
      <c r="BB1152" s="8"/>
    </row>
    <row r="1153" spans="1:54" x14ac:dyDescent="0.25">
      <c r="A1153" s="8"/>
      <c r="B1153" s="8"/>
      <c r="C1153" s="8"/>
      <c r="D1153" s="8"/>
      <c r="E1153" s="11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  <c r="AS1153" s="8"/>
      <c r="AT1153" s="8"/>
      <c r="AU1153" s="8"/>
      <c r="AV1153" s="8"/>
      <c r="AW1153" s="8"/>
      <c r="AX1153" s="8"/>
      <c r="AY1153" s="8"/>
      <c r="AZ1153" s="8"/>
      <c r="BA1153" s="8"/>
      <c r="BB1153" s="8"/>
    </row>
    <row r="1154" spans="1:54" x14ac:dyDescent="0.25">
      <c r="A1154" s="8"/>
      <c r="B1154" s="8"/>
      <c r="C1154" s="8"/>
      <c r="D1154" s="8"/>
      <c r="E1154" s="11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  <c r="AS1154" s="8"/>
      <c r="AT1154" s="8"/>
      <c r="AU1154" s="8"/>
      <c r="AV1154" s="8"/>
      <c r="AW1154" s="8"/>
      <c r="AX1154" s="8"/>
      <c r="AY1154" s="8"/>
      <c r="AZ1154" s="8"/>
      <c r="BA1154" s="8"/>
      <c r="BB1154" s="8"/>
    </row>
    <row r="1155" spans="1:54" x14ac:dyDescent="0.25">
      <c r="A1155" s="8"/>
      <c r="B1155" s="8"/>
      <c r="C1155" s="8"/>
      <c r="D1155" s="8"/>
      <c r="E1155" s="11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  <c r="AS1155" s="8"/>
      <c r="AT1155" s="8"/>
      <c r="AU1155" s="8"/>
      <c r="AV1155" s="8"/>
      <c r="AW1155" s="8"/>
      <c r="AX1155" s="8"/>
      <c r="AY1155" s="8"/>
      <c r="AZ1155" s="8"/>
      <c r="BA1155" s="8"/>
      <c r="BB1155" s="8"/>
    </row>
    <row r="1156" spans="1:54" x14ac:dyDescent="0.25">
      <c r="A1156" s="8"/>
      <c r="B1156" s="8"/>
      <c r="C1156" s="8"/>
      <c r="D1156" s="8"/>
      <c r="E1156" s="11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  <c r="AS1156" s="8"/>
      <c r="AT1156" s="8"/>
      <c r="AU1156" s="8"/>
      <c r="AV1156" s="8"/>
      <c r="AW1156" s="8"/>
      <c r="AX1156" s="8"/>
      <c r="AY1156" s="8"/>
      <c r="AZ1156" s="8"/>
      <c r="BA1156" s="8"/>
      <c r="BB1156" s="8"/>
    </row>
    <row r="1157" spans="1:54" x14ac:dyDescent="0.25">
      <c r="A1157" s="8"/>
      <c r="B1157" s="8"/>
      <c r="C1157" s="8"/>
      <c r="D1157" s="8"/>
      <c r="E1157" s="11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  <c r="AS1157" s="8"/>
      <c r="AT1157" s="8"/>
      <c r="AU1157" s="8"/>
      <c r="AV1157" s="8"/>
      <c r="AW1157" s="8"/>
      <c r="AX1157" s="8"/>
      <c r="AY1157" s="8"/>
      <c r="AZ1157" s="8"/>
      <c r="BA1157" s="8"/>
      <c r="BB1157" s="8"/>
    </row>
    <row r="1158" spans="1:54" x14ac:dyDescent="0.25">
      <c r="A1158" s="8"/>
      <c r="B1158" s="8"/>
      <c r="C1158" s="8"/>
      <c r="D1158" s="8"/>
      <c r="E1158" s="11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  <c r="AS1158" s="8"/>
      <c r="AT1158" s="8"/>
      <c r="AU1158" s="8"/>
      <c r="AV1158" s="8"/>
      <c r="AW1158" s="8"/>
      <c r="AX1158" s="8"/>
      <c r="AY1158" s="8"/>
      <c r="AZ1158" s="8"/>
      <c r="BA1158" s="8"/>
      <c r="BB1158" s="8"/>
    </row>
    <row r="1159" spans="1:54" x14ac:dyDescent="0.25">
      <c r="A1159" s="8"/>
      <c r="B1159" s="8"/>
      <c r="C1159" s="8"/>
      <c r="D1159" s="8"/>
      <c r="E1159" s="11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  <c r="AS1159" s="8"/>
      <c r="AT1159" s="8"/>
      <c r="AU1159" s="8"/>
      <c r="AV1159" s="8"/>
      <c r="AW1159" s="8"/>
      <c r="AX1159" s="8"/>
      <c r="AY1159" s="8"/>
      <c r="AZ1159" s="8"/>
      <c r="BA1159" s="8"/>
      <c r="BB1159" s="8"/>
    </row>
    <row r="1160" spans="1:54" x14ac:dyDescent="0.25">
      <c r="A1160" s="8"/>
      <c r="B1160" s="8"/>
      <c r="C1160" s="8"/>
      <c r="D1160" s="8"/>
      <c r="E1160" s="11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  <c r="AS1160" s="8"/>
      <c r="AT1160" s="8"/>
      <c r="AU1160" s="8"/>
      <c r="AV1160" s="8"/>
      <c r="AW1160" s="8"/>
      <c r="AX1160" s="8"/>
      <c r="AY1160" s="8"/>
      <c r="AZ1160" s="8"/>
      <c r="BA1160" s="8"/>
      <c r="BB1160" s="8"/>
    </row>
    <row r="1161" spans="1:54" x14ac:dyDescent="0.25">
      <c r="A1161" s="8"/>
      <c r="B1161" s="8"/>
      <c r="C1161" s="8"/>
      <c r="D1161" s="8"/>
      <c r="E1161" s="11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  <c r="AS1161" s="8"/>
      <c r="AT1161" s="8"/>
      <c r="AU1161" s="8"/>
      <c r="AV1161" s="8"/>
      <c r="AW1161" s="8"/>
      <c r="AX1161" s="8"/>
      <c r="AY1161" s="8"/>
      <c r="AZ1161" s="8"/>
      <c r="BA1161" s="8"/>
      <c r="BB1161" s="8"/>
    </row>
    <row r="1162" spans="1:54" x14ac:dyDescent="0.25">
      <c r="A1162" s="8"/>
      <c r="B1162" s="8"/>
      <c r="C1162" s="8"/>
      <c r="D1162" s="8"/>
      <c r="E1162" s="11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8"/>
      <c r="AU1162" s="8"/>
      <c r="AV1162" s="8"/>
      <c r="AW1162" s="8"/>
      <c r="AX1162" s="8"/>
      <c r="AY1162" s="8"/>
      <c r="AZ1162" s="8"/>
      <c r="BA1162" s="8"/>
      <c r="BB1162" s="8"/>
    </row>
    <row r="1163" spans="1:54" x14ac:dyDescent="0.25">
      <c r="A1163" s="8"/>
      <c r="B1163" s="8"/>
      <c r="C1163" s="8"/>
      <c r="D1163" s="8"/>
      <c r="E1163" s="11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  <c r="AS1163" s="8"/>
      <c r="AT1163" s="8"/>
      <c r="AU1163" s="8"/>
      <c r="AV1163" s="8"/>
      <c r="AW1163" s="8"/>
      <c r="AX1163" s="8"/>
      <c r="AY1163" s="8"/>
      <c r="AZ1163" s="8"/>
      <c r="BA1163" s="8"/>
      <c r="BB1163" s="8"/>
    </row>
    <row r="1164" spans="1:54" x14ac:dyDescent="0.25">
      <c r="A1164" s="8"/>
      <c r="B1164" s="8"/>
      <c r="C1164" s="8"/>
      <c r="D1164" s="8"/>
      <c r="E1164" s="11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  <c r="AS1164" s="8"/>
      <c r="AT1164" s="8"/>
      <c r="AU1164" s="8"/>
      <c r="AV1164" s="8"/>
      <c r="AW1164" s="8"/>
      <c r="AX1164" s="8"/>
      <c r="AY1164" s="8"/>
      <c r="AZ1164" s="8"/>
      <c r="BA1164" s="8"/>
      <c r="BB1164" s="8"/>
    </row>
    <row r="1165" spans="1:54" x14ac:dyDescent="0.25">
      <c r="A1165" s="8"/>
      <c r="B1165" s="8"/>
      <c r="C1165" s="8"/>
      <c r="D1165" s="8"/>
      <c r="E1165" s="11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  <c r="AS1165" s="8"/>
      <c r="AT1165" s="8"/>
      <c r="AU1165" s="8"/>
      <c r="AV1165" s="8"/>
      <c r="AW1165" s="8"/>
      <c r="AX1165" s="8"/>
      <c r="AY1165" s="8"/>
      <c r="AZ1165" s="8"/>
      <c r="BA1165" s="8"/>
      <c r="BB1165" s="8"/>
    </row>
    <row r="1166" spans="1:54" x14ac:dyDescent="0.25">
      <c r="A1166" s="8"/>
      <c r="B1166" s="8"/>
      <c r="C1166" s="8"/>
      <c r="D1166" s="8"/>
      <c r="E1166" s="11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  <c r="AS1166" s="8"/>
      <c r="AT1166" s="8"/>
      <c r="AU1166" s="8"/>
      <c r="AV1166" s="8"/>
      <c r="AW1166" s="8"/>
      <c r="AX1166" s="8"/>
      <c r="AY1166" s="8"/>
      <c r="AZ1166" s="8"/>
      <c r="BA1166" s="8"/>
      <c r="BB1166" s="8"/>
    </row>
    <row r="1167" spans="1:54" x14ac:dyDescent="0.25">
      <c r="A1167" s="8"/>
      <c r="B1167" s="8"/>
      <c r="C1167" s="8"/>
      <c r="D1167" s="8"/>
      <c r="E1167" s="11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  <c r="AS1167" s="8"/>
      <c r="AT1167" s="8"/>
      <c r="AU1167" s="8"/>
      <c r="AV1167" s="8"/>
      <c r="AW1167" s="8"/>
      <c r="AX1167" s="8"/>
      <c r="AY1167" s="8"/>
      <c r="AZ1167" s="8"/>
      <c r="BA1167" s="8"/>
      <c r="BB1167" s="8"/>
    </row>
    <row r="1168" spans="1:54" x14ac:dyDescent="0.25">
      <c r="A1168" s="8"/>
      <c r="B1168" s="8"/>
      <c r="C1168" s="8"/>
      <c r="D1168" s="8"/>
      <c r="E1168" s="11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  <c r="AS1168" s="8"/>
      <c r="AT1168" s="8"/>
      <c r="AU1168" s="8"/>
      <c r="AV1168" s="8"/>
      <c r="AW1168" s="8"/>
      <c r="AX1168" s="8"/>
      <c r="AY1168" s="8"/>
      <c r="AZ1168" s="8"/>
      <c r="BA1168" s="8"/>
      <c r="BB1168" s="8"/>
    </row>
    <row r="1169" spans="1:54" x14ac:dyDescent="0.25">
      <c r="A1169" s="8"/>
      <c r="B1169" s="8"/>
      <c r="C1169" s="8"/>
      <c r="D1169" s="8"/>
      <c r="E1169" s="11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  <c r="AS1169" s="8"/>
      <c r="AT1169" s="8"/>
      <c r="AU1169" s="8"/>
      <c r="AV1169" s="8"/>
      <c r="AW1169" s="8"/>
      <c r="AX1169" s="8"/>
      <c r="AY1169" s="8"/>
      <c r="AZ1169" s="8"/>
      <c r="BA1169" s="8"/>
      <c r="BB1169" s="8"/>
    </row>
    <row r="1170" spans="1:54" x14ac:dyDescent="0.25">
      <c r="A1170" s="8"/>
      <c r="B1170" s="8"/>
      <c r="C1170" s="8"/>
      <c r="D1170" s="8"/>
      <c r="E1170" s="11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  <c r="AS1170" s="8"/>
      <c r="AT1170" s="8"/>
      <c r="AU1170" s="8"/>
      <c r="AV1170" s="8"/>
      <c r="AW1170" s="8"/>
      <c r="AX1170" s="8"/>
      <c r="AY1170" s="8"/>
      <c r="AZ1170" s="8"/>
      <c r="BA1170" s="8"/>
      <c r="BB1170" s="8"/>
    </row>
    <row r="1171" spans="1:54" x14ac:dyDescent="0.25">
      <c r="A1171" s="8"/>
      <c r="B1171" s="8"/>
      <c r="C1171" s="8"/>
      <c r="D1171" s="8"/>
      <c r="E1171" s="11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  <c r="AS1171" s="8"/>
      <c r="AT1171" s="8"/>
      <c r="AU1171" s="8"/>
      <c r="AV1171" s="8"/>
      <c r="AW1171" s="8"/>
      <c r="AX1171" s="8"/>
      <c r="AY1171" s="8"/>
      <c r="AZ1171" s="8"/>
      <c r="BA1171" s="8"/>
      <c r="BB1171" s="8"/>
    </row>
    <row r="1172" spans="1:54" x14ac:dyDescent="0.25">
      <c r="A1172" s="8"/>
      <c r="B1172" s="8"/>
      <c r="C1172" s="8"/>
      <c r="D1172" s="8"/>
      <c r="E1172" s="11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  <c r="AS1172" s="8"/>
      <c r="AT1172" s="8"/>
      <c r="AU1172" s="8"/>
      <c r="AV1172" s="8"/>
      <c r="AW1172" s="8"/>
      <c r="AX1172" s="8"/>
      <c r="AY1172" s="8"/>
      <c r="AZ1172" s="8"/>
      <c r="BA1172" s="8"/>
      <c r="BB1172" s="8"/>
    </row>
    <row r="1173" spans="1:54" x14ac:dyDescent="0.25">
      <c r="A1173" s="8"/>
      <c r="B1173" s="8"/>
      <c r="C1173" s="8"/>
      <c r="D1173" s="8"/>
      <c r="E1173" s="11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8"/>
      <c r="AW1173" s="8"/>
      <c r="AX1173" s="8"/>
      <c r="AY1173" s="8"/>
      <c r="AZ1173" s="8"/>
      <c r="BA1173" s="8"/>
      <c r="BB1173" s="8"/>
    </row>
    <row r="1174" spans="1:54" x14ac:dyDescent="0.25">
      <c r="A1174" s="8"/>
      <c r="B1174" s="8"/>
      <c r="C1174" s="8"/>
      <c r="D1174" s="8"/>
      <c r="E1174" s="11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  <c r="AS1174" s="8"/>
      <c r="AT1174" s="8"/>
      <c r="AU1174" s="8"/>
      <c r="AV1174" s="8"/>
      <c r="AW1174" s="8"/>
      <c r="AX1174" s="8"/>
      <c r="AY1174" s="8"/>
      <c r="AZ1174" s="8"/>
      <c r="BA1174" s="8"/>
      <c r="BB1174" s="8"/>
    </row>
    <row r="1175" spans="1:54" x14ac:dyDescent="0.25">
      <c r="A1175" s="8"/>
      <c r="B1175" s="8"/>
      <c r="C1175" s="8"/>
      <c r="D1175" s="8"/>
      <c r="E1175" s="11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  <c r="AS1175" s="8"/>
      <c r="AT1175" s="8"/>
      <c r="AU1175" s="8"/>
      <c r="AV1175" s="8"/>
      <c r="AW1175" s="8"/>
      <c r="AX1175" s="8"/>
      <c r="AY1175" s="8"/>
      <c r="AZ1175" s="8"/>
      <c r="BA1175" s="8"/>
      <c r="BB1175" s="8"/>
    </row>
    <row r="1176" spans="1:54" x14ac:dyDescent="0.25">
      <c r="A1176" s="8"/>
      <c r="B1176" s="8"/>
      <c r="C1176" s="8"/>
      <c r="D1176" s="8"/>
      <c r="E1176" s="11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  <c r="AS1176" s="8"/>
      <c r="AT1176" s="8"/>
      <c r="AU1176" s="8"/>
      <c r="AV1176" s="8"/>
      <c r="AW1176" s="8"/>
      <c r="AX1176" s="8"/>
      <c r="AY1176" s="8"/>
      <c r="AZ1176" s="8"/>
      <c r="BA1176" s="8"/>
      <c r="BB1176" s="8"/>
    </row>
    <row r="1177" spans="1:54" x14ac:dyDescent="0.25">
      <c r="A1177" s="8"/>
      <c r="B1177" s="8"/>
      <c r="C1177" s="8"/>
      <c r="D1177" s="8"/>
      <c r="E1177" s="11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  <c r="AS1177" s="8"/>
      <c r="AT1177" s="8"/>
      <c r="AU1177" s="8"/>
      <c r="AV1177" s="8"/>
      <c r="AW1177" s="8"/>
      <c r="AX1177" s="8"/>
      <c r="AY1177" s="8"/>
      <c r="AZ1177" s="8"/>
      <c r="BA1177" s="8"/>
      <c r="BB1177" s="8"/>
    </row>
    <row r="1178" spans="1:54" x14ac:dyDescent="0.25">
      <c r="A1178" s="8"/>
      <c r="B1178" s="8"/>
      <c r="C1178" s="8"/>
      <c r="D1178" s="8"/>
      <c r="E1178" s="11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  <c r="AS1178" s="8"/>
      <c r="AT1178" s="8"/>
      <c r="AU1178" s="8"/>
      <c r="AV1178" s="8"/>
      <c r="AW1178" s="8"/>
      <c r="AX1178" s="8"/>
      <c r="AY1178" s="8"/>
      <c r="AZ1178" s="8"/>
      <c r="BA1178" s="8"/>
      <c r="BB1178" s="8"/>
    </row>
    <row r="1179" spans="1:54" x14ac:dyDescent="0.25">
      <c r="A1179" s="8"/>
      <c r="B1179" s="8"/>
      <c r="C1179" s="8"/>
      <c r="D1179" s="8"/>
      <c r="E1179" s="11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  <c r="AS1179" s="8"/>
      <c r="AT1179" s="8"/>
      <c r="AU1179" s="8"/>
      <c r="AV1179" s="8"/>
      <c r="AW1179" s="8"/>
      <c r="AX1179" s="8"/>
      <c r="AY1179" s="8"/>
      <c r="AZ1179" s="8"/>
      <c r="BA1179" s="8"/>
      <c r="BB1179" s="8"/>
    </row>
    <row r="1180" spans="1:54" x14ac:dyDescent="0.25">
      <c r="A1180" s="8"/>
      <c r="B1180" s="8"/>
      <c r="C1180" s="8"/>
      <c r="D1180" s="8"/>
      <c r="E1180" s="11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  <c r="AS1180" s="8"/>
      <c r="AT1180" s="8"/>
      <c r="AU1180" s="8"/>
      <c r="AV1180" s="8"/>
      <c r="AW1180" s="8"/>
      <c r="AX1180" s="8"/>
      <c r="AY1180" s="8"/>
      <c r="AZ1180" s="8"/>
      <c r="BA1180" s="8"/>
      <c r="BB1180" s="8"/>
    </row>
    <row r="1181" spans="1:54" x14ac:dyDescent="0.25">
      <c r="A1181" s="8"/>
      <c r="B1181" s="8"/>
      <c r="C1181" s="8"/>
      <c r="D1181" s="8"/>
      <c r="E1181" s="11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  <c r="AS1181" s="8"/>
      <c r="AT1181" s="8"/>
      <c r="AU1181" s="8"/>
      <c r="AV1181" s="8"/>
      <c r="AW1181" s="8"/>
      <c r="AX1181" s="8"/>
      <c r="AY1181" s="8"/>
      <c r="AZ1181" s="8"/>
      <c r="BA1181" s="8"/>
      <c r="BB1181" s="8"/>
    </row>
    <row r="1182" spans="1:54" x14ac:dyDescent="0.25">
      <c r="A1182" s="8"/>
      <c r="B1182" s="8"/>
      <c r="C1182" s="8"/>
      <c r="D1182" s="8"/>
      <c r="E1182" s="11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  <c r="AS1182" s="8"/>
      <c r="AT1182" s="8"/>
      <c r="AU1182" s="8"/>
      <c r="AV1182" s="8"/>
      <c r="AW1182" s="8"/>
      <c r="AX1182" s="8"/>
      <c r="AY1182" s="8"/>
      <c r="AZ1182" s="8"/>
      <c r="BA1182" s="8"/>
      <c r="BB1182" s="8"/>
    </row>
    <row r="1183" spans="1:54" x14ac:dyDescent="0.25">
      <c r="A1183" s="8"/>
      <c r="B1183" s="8"/>
      <c r="C1183" s="8"/>
      <c r="D1183" s="8"/>
      <c r="E1183" s="11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  <c r="AS1183" s="8"/>
      <c r="AT1183" s="8"/>
      <c r="AU1183" s="8"/>
      <c r="AV1183" s="8"/>
      <c r="AW1183" s="8"/>
      <c r="AX1183" s="8"/>
      <c r="AY1183" s="8"/>
      <c r="AZ1183" s="8"/>
      <c r="BA1183" s="8"/>
      <c r="BB1183" s="8"/>
    </row>
    <row r="1184" spans="1:54" x14ac:dyDescent="0.25">
      <c r="A1184" s="8"/>
      <c r="B1184" s="8"/>
      <c r="C1184" s="8"/>
      <c r="D1184" s="8"/>
      <c r="E1184" s="11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  <c r="AS1184" s="8"/>
      <c r="AT1184" s="8"/>
      <c r="AU1184" s="8"/>
      <c r="AV1184" s="8"/>
      <c r="AW1184" s="8"/>
      <c r="AX1184" s="8"/>
      <c r="AY1184" s="8"/>
      <c r="AZ1184" s="8"/>
      <c r="BA1184" s="8"/>
      <c r="BB1184" s="8"/>
    </row>
    <row r="1185" spans="1:54" x14ac:dyDescent="0.25">
      <c r="A1185" s="8"/>
      <c r="B1185" s="8"/>
      <c r="C1185" s="8"/>
      <c r="D1185" s="8"/>
      <c r="E1185" s="11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8"/>
      <c r="AU1185" s="8"/>
      <c r="AV1185" s="8"/>
      <c r="AW1185" s="8"/>
      <c r="AX1185" s="8"/>
      <c r="AY1185" s="8"/>
      <c r="AZ1185" s="8"/>
      <c r="BA1185" s="8"/>
      <c r="BB1185" s="8"/>
    </row>
    <row r="1186" spans="1:54" x14ac:dyDescent="0.25">
      <c r="A1186" s="8"/>
      <c r="B1186" s="8"/>
      <c r="C1186" s="8"/>
      <c r="D1186" s="8"/>
      <c r="E1186" s="11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  <c r="AS1186" s="8"/>
      <c r="AT1186" s="8"/>
      <c r="AU1186" s="8"/>
      <c r="AV1186" s="8"/>
      <c r="AW1186" s="8"/>
      <c r="AX1186" s="8"/>
      <c r="AY1186" s="8"/>
      <c r="AZ1186" s="8"/>
      <c r="BA1186" s="8"/>
      <c r="BB1186" s="8"/>
    </row>
    <row r="1187" spans="1:54" x14ac:dyDescent="0.25">
      <c r="A1187" s="8"/>
      <c r="B1187" s="8"/>
      <c r="C1187" s="8"/>
      <c r="D1187" s="8"/>
      <c r="E1187" s="11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  <c r="AS1187" s="8"/>
      <c r="AT1187" s="8"/>
      <c r="AU1187" s="8"/>
      <c r="AV1187" s="8"/>
      <c r="AW1187" s="8"/>
      <c r="AX1187" s="8"/>
      <c r="AY1187" s="8"/>
      <c r="AZ1187" s="8"/>
      <c r="BA1187" s="8"/>
      <c r="BB1187" s="8"/>
    </row>
    <row r="1188" spans="1:54" x14ac:dyDescent="0.25">
      <c r="A1188" s="8"/>
      <c r="B1188" s="8"/>
      <c r="C1188" s="8"/>
      <c r="D1188" s="8"/>
      <c r="E1188" s="11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  <c r="AS1188" s="8"/>
      <c r="AT1188" s="8"/>
      <c r="AU1188" s="8"/>
      <c r="AV1188" s="8"/>
      <c r="AW1188" s="8"/>
      <c r="AX1188" s="8"/>
      <c r="AY1188" s="8"/>
      <c r="AZ1188" s="8"/>
      <c r="BA1188" s="8"/>
      <c r="BB1188" s="8"/>
    </row>
    <row r="1189" spans="1:54" x14ac:dyDescent="0.25">
      <c r="A1189" s="8"/>
      <c r="B1189" s="8"/>
      <c r="C1189" s="8"/>
      <c r="D1189" s="8"/>
      <c r="E1189" s="11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  <c r="AS1189" s="8"/>
      <c r="AT1189" s="8"/>
      <c r="AU1189" s="8"/>
      <c r="AV1189" s="8"/>
      <c r="AW1189" s="8"/>
      <c r="AX1189" s="8"/>
      <c r="AY1189" s="8"/>
      <c r="AZ1189" s="8"/>
      <c r="BA1189" s="8"/>
      <c r="BB1189" s="8"/>
    </row>
    <row r="1190" spans="1:54" x14ac:dyDescent="0.25">
      <c r="A1190" s="8"/>
      <c r="B1190" s="8"/>
      <c r="C1190" s="8"/>
      <c r="D1190" s="8"/>
      <c r="E1190" s="11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  <c r="AS1190" s="8"/>
      <c r="AT1190" s="8"/>
      <c r="AU1190" s="8"/>
      <c r="AV1190" s="8"/>
      <c r="AW1190" s="8"/>
      <c r="AX1190" s="8"/>
      <c r="AY1190" s="8"/>
      <c r="AZ1190" s="8"/>
      <c r="BA1190" s="8"/>
      <c r="BB1190" s="8"/>
    </row>
    <row r="1191" spans="1:54" x14ac:dyDescent="0.25">
      <c r="A1191" s="8"/>
      <c r="B1191" s="8"/>
      <c r="C1191" s="8"/>
      <c r="D1191" s="8"/>
      <c r="E1191" s="11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  <c r="AS1191" s="8"/>
      <c r="AT1191" s="8"/>
      <c r="AU1191" s="8"/>
      <c r="AV1191" s="8"/>
      <c r="AW1191" s="8"/>
      <c r="AX1191" s="8"/>
      <c r="AY1191" s="8"/>
      <c r="AZ1191" s="8"/>
      <c r="BA1191" s="8"/>
      <c r="BB1191" s="8"/>
    </row>
    <row r="1192" spans="1:54" x14ac:dyDescent="0.25">
      <c r="A1192" s="8"/>
      <c r="B1192" s="8"/>
      <c r="C1192" s="8"/>
      <c r="D1192" s="8"/>
      <c r="E1192" s="11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  <c r="AS1192" s="8"/>
      <c r="AT1192" s="8"/>
      <c r="AU1192" s="8"/>
      <c r="AV1192" s="8"/>
      <c r="AW1192" s="8"/>
      <c r="AX1192" s="8"/>
      <c r="AY1192" s="8"/>
      <c r="AZ1192" s="8"/>
      <c r="BA1192" s="8"/>
      <c r="BB1192" s="8"/>
    </row>
    <row r="1193" spans="1:54" x14ac:dyDescent="0.25">
      <c r="A1193" s="8"/>
      <c r="B1193" s="8"/>
      <c r="C1193" s="8"/>
      <c r="D1193" s="8"/>
      <c r="E1193" s="11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  <c r="AS1193" s="8"/>
      <c r="AT1193" s="8"/>
      <c r="AU1193" s="8"/>
      <c r="AV1193" s="8"/>
      <c r="AW1193" s="8"/>
      <c r="AX1193" s="8"/>
      <c r="AY1193" s="8"/>
      <c r="AZ1193" s="8"/>
      <c r="BA1193" s="8"/>
      <c r="BB1193" s="8"/>
    </row>
    <row r="1194" spans="1:54" x14ac:dyDescent="0.25">
      <c r="A1194" s="8"/>
      <c r="B1194" s="8"/>
      <c r="C1194" s="8"/>
      <c r="D1194" s="8"/>
      <c r="E1194" s="11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  <c r="AS1194" s="8"/>
      <c r="AT1194" s="8"/>
      <c r="AU1194" s="8"/>
      <c r="AV1194" s="8"/>
      <c r="AW1194" s="8"/>
      <c r="AX1194" s="8"/>
      <c r="AY1194" s="8"/>
      <c r="AZ1194" s="8"/>
      <c r="BA1194" s="8"/>
      <c r="BB1194" s="8"/>
    </row>
    <row r="1195" spans="1:54" x14ac:dyDescent="0.25">
      <c r="A1195" s="8"/>
      <c r="B1195" s="8"/>
      <c r="C1195" s="8"/>
      <c r="D1195" s="8"/>
      <c r="E1195" s="11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  <c r="AS1195" s="8"/>
      <c r="AT1195" s="8"/>
      <c r="AU1195" s="8"/>
      <c r="AV1195" s="8"/>
      <c r="AW1195" s="8"/>
      <c r="AX1195" s="8"/>
      <c r="AY1195" s="8"/>
      <c r="AZ1195" s="8"/>
      <c r="BA1195" s="8"/>
      <c r="BB1195" s="8"/>
    </row>
    <row r="1196" spans="1:54" x14ac:dyDescent="0.25">
      <c r="A1196" s="8"/>
      <c r="B1196" s="8"/>
      <c r="C1196" s="8"/>
      <c r="D1196" s="8"/>
      <c r="E1196" s="11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  <c r="AS1196" s="8"/>
      <c r="AT1196" s="8"/>
      <c r="AU1196" s="8"/>
      <c r="AV1196" s="8"/>
      <c r="AW1196" s="8"/>
      <c r="AX1196" s="8"/>
      <c r="AY1196" s="8"/>
      <c r="AZ1196" s="8"/>
      <c r="BA1196" s="8"/>
      <c r="BB1196" s="8"/>
    </row>
    <row r="1197" spans="1:54" x14ac:dyDescent="0.25">
      <c r="A1197" s="8"/>
      <c r="B1197" s="8"/>
      <c r="C1197" s="8"/>
      <c r="D1197" s="8"/>
      <c r="E1197" s="11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  <c r="AS1197" s="8"/>
      <c r="AT1197" s="8"/>
      <c r="AU1197" s="8"/>
      <c r="AV1197" s="8"/>
      <c r="AW1197" s="8"/>
      <c r="AX1197" s="8"/>
      <c r="AY1197" s="8"/>
      <c r="AZ1197" s="8"/>
      <c r="BA1197" s="8"/>
      <c r="BB1197" s="8"/>
    </row>
    <row r="1198" spans="1:54" x14ac:dyDescent="0.25">
      <c r="A1198" s="8"/>
      <c r="B1198" s="8"/>
      <c r="C1198" s="8"/>
      <c r="D1198" s="8"/>
      <c r="E1198" s="11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  <c r="AS1198" s="8"/>
      <c r="AT1198" s="8"/>
      <c r="AU1198" s="8"/>
      <c r="AV1198" s="8"/>
      <c r="AW1198" s="8"/>
      <c r="AX1198" s="8"/>
      <c r="AY1198" s="8"/>
      <c r="AZ1198" s="8"/>
      <c r="BA1198" s="8"/>
      <c r="BB1198" s="8"/>
    </row>
    <row r="1199" spans="1:54" x14ac:dyDescent="0.25">
      <c r="A1199" s="8"/>
      <c r="B1199" s="8"/>
      <c r="C1199" s="8"/>
      <c r="D1199" s="8"/>
      <c r="E1199" s="11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  <c r="AS1199" s="8"/>
      <c r="AT1199" s="8"/>
      <c r="AU1199" s="8"/>
      <c r="AV1199" s="8"/>
      <c r="AW1199" s="8"/>
      <c r="AX1199" s="8"/>
      <c r="AY1199" s="8"/>
      <c r="AZ1199" s="8"/>
      <c r="BA1199" s="8"/>
      <c r="BB1199" s="8"/>
    </row>
    <row r="1200" spans="1:54" x14ac:dyDescent="0.25">
      <c r="A1200" s="8"/>
      <c r="B1200" s="8"/>
      <c r="C1200" s="8"/>
      <c r="D1200" s="8"/>
      <c r="E1200" s="11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  <c r="AS1200" s="8"/>
      <c r="AT1200" s="8"/>
      <c r="AU1200" s="8"/>
      <c r="AV1200" s="8"/>
      <c r="AW1200" s="8"/>
      <c r="AX1200" s="8"/>
      <c r="AY1200" s="8"/>
      <c r="AZ1200" s="8"/>
      <c r="BA1200" s="8"/>
      <c r="BB1200" s="8"/>
    </row>
    <row r="1201" spans="1:54" x14ac:dyDescent="0.25">
      <c r="A1201" s="8"/>
      <c r="B1201" s="8"/>
      <c r="C1201" s="8"/>
      <c r="D1201" s="8"/>
      <c r="E1201" s="11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  <c r="AS1201" s="8"/>
      <c r="AT1201" s="8"/>
      <c r="AU1201" s="8"/>
      <c r="AV1201" s="8"/>
      <c r="AW1201" s="8"/>
      <c r="AX1201" s="8"/>
      <c r="AY1201" s="8"/>
      <c r="AZ1201" s="8"/>
      <c r="BA1201" s="8"/>
      <c r="BB1201" s="8"/>
    </row>
    <row r="1202" spans="1:54" x14ac:dyDescent="0.25">
      <c r="A1202" s="8"/>
      <c r="B1202" s="8"/>
      <c r="C1202" s="8"/>
      <c r="D1202" s="8"/>
      <c r="E1202" s="11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  <c r="AS1202" s="8"/>
      <c r="AT1202" s="8"/>
      <c r="AU1202" s="8"/>
      <c r="AV1202" s="8"/>
      <c r="AW1202" s="8"/>
      <c r="AX1202" s="8"/>
      <c r="AY1202" s="8"/>
      <c r="AZ1202" s="8"/>
      <c r="BA1202" s="8"/>
      <c r="BB1202" s="8"/>
    </row>
    <row r="1203" spans="1:54" x14ac:dyDescent="0.25">
      <c r="A1203" s="8"/>
      <c r="B1203" s="8"/>
      <c r="C1203" s="8"/>
      <c r="D1203" s="8"/>
      <c r="E1203" s="11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  <c r="AS1203" s="8"/>
      <c r="AT1203" s="8"/>
      <c r="AU1203" s="8"/>
      <c r="AV1203" s="8"/>
      <c r="AW1203" s="8"/>
      <c r="AX1203" s="8"/>
      <c r="AY1203" s="8"/>
      <c r="AZ1203" s="8"/>
      <c r="BA1203" s="8"/>
      <c r="BB1203" s="8"/>
    </row>
    <row r="1204" spans="1:54" x14ac:dyDescent="0.25">
      <c r="A1204" s="8"/>
      <c r="B1204" s="8"/>
      <c r="C1204" s="8"/>
      <c r="D1204" s="8"/>
      <c r="E1204" s="11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  <c r="AS1204" s="8"/>
      <c r="AT1204" s="8"/>
      <c r="AU1204" s="8"/>
      <c r="AV1204" s="8"/>
      <c r="AW1204" s="8"/>
      <c r="AX1204" s="8"/>
      <c r="AY1204" s="8"/>
      <c r="AZ1204" s="8"/>
      <c r="BA1204" s="8"/>
      <c r="BB1204" s="8"/>
    </row>
    <row r="1205" spans="1:54" x14ac:dyDescent="0.25">
      <c r="A1205" s="8"/>
      <c r="B1205" s="8"/>
      <c r="C1205" s="8"/>
      <c r="D1205" s="8"/>
      <c r="E1205" s="11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  <c r="AS1205" s="8"/>
      <c r="AT1205" s="8"/>
      <c r="AU1205" s="8"/>
      <c r="AV1205" s="8"/>
      <c r="AW1205" s="8"/>
      <c r="AX1205" s="8"/>
      <c r="AY1205" s="8"/>
      <c r="AZ1205" s="8"/>
      <c r="BA1205" s="8"/>
      <c r="BB1205" s="8"/>
    </row>
    <row r="1206" spans="1:54" x14ac:dyDescent="0.25">
      <c r="A1206" s="8"/>
      <c r="B1206" s="8"/>
      <c r="C1206" s="8"/>
      <c r="D1206" s="8"/>
      <c r="E1206" s="11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  <c r="AS1206" s="8"/>
      <c r="AT1206" s="8"/>
      <c r="AU1206" s="8"/>
      <c r="AV1206" s="8"/>
      <c r="AW1206" s="8"/>
      <c r="AX1206" s="8"/>
      <c r="AY1206" s="8"/>
      <c r="AZ1206" s="8"/>
      <c r="BA1206" s="8"/>
      <c r="BB1206" s="8"/>
    </row>
    <row r="1207" spans="1:54" x14ac:dyDescent="0.25">
      <c r="A1207" s="8"/>
      <c r="B1207" s="8"/>
      <c r="C1207" s="8"/>
      <c r="D1207" s="8"/>
      <c r="E1207" s="11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  <c r="AS1207" s="8"/>
      <c r="AT1207" s="8"/>
      <c r="AU1207" s="8"/>
      <c r="AV1207" s="8"/>
      <c r="AW1207" s="8"/>
      <c r="AX1207" s="8"/>
      <c r="AY1207" s="8"/>
      <c r="AZ1207" s="8"/>
      <c r="BA1207" s="8"/>
      <c r="BB1207" s="8"/>
    </row>
    <row r="1208" spans="1:54" x14ac:dyDescent="0.25">
      <c r="A1208" s="8"/>
      <c r="B1208" s="8"/>
      <c r="C1208" s="8"/>
      <c r="D1208" s="8"/>
      <c r="E1208" s="11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  <c r="AS1208" s="8"/>
      <c r="AT1208" s="8"/>
      <c r="AU1208" s="8"/>
      <c r="AV1208" s="8"/>
      <c r="AW1208" s="8"/>
      <c r="AX1208" s="8"/>
      <c r="AY1208" s="8"/>
      <c r="AZ1208" s="8"/>
      <c r="BA1208" s="8"/>
      <c r="BB1208" s="8"/>
    </row>
    <row r="1209" spans="1:54" x14ac:dyDescent="0.25">
      <c r="A1209" s="8"/>
      <c r="B1209" s="8"/>
      <c r="C1209" s="8"/>
      <c r="D1209" s="8"/>
      <c r="E1209" s="11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8"/>
      <c r="AW1209" s="8"/>
      <c r="AX1209" s="8"/>
      <c r="AY1209" s="8"/>
      <c r="AZ1209" s="8"/>
      <c r="BA1209" s="8"/>
      <c r="BB1209" s="8"/>
    </row>
    <row r="1210" spans="1:54" x14ac:dyDescent="0.25">
      <c r="A1210" s="8"/>
      <c r="B1210" s="8"/>
      <c r="C1210" s="8"/>
      <c r="D1210" s="8"/>
      <c r="E1210" s="11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  <c r="AS1210" s="8"/>
      <c r="AT1210" s="8"/>
      <c r="AU1210" s="8"/>
      <c r="AV1210" s="8"/>
      <c r="AW1210" s="8"/>
      <c r="AX1210" s="8"/>
      <c r="AY1210" s="8"/>
      <c r="AZ1210" s="8"/>
      <c r="BA1210" s="8"/>
      <c r="BB1210" s="8"/>
    </row>
    <row r="1211" spans="1:54" x14ac:dyDescent="0.25">
      <c r="A1211" s="8"/>
      <c r="B1211" s="8"/>
      <c r="C1211" s="8"/>
      <c r="D1211" s="8"/>
      <c r="E1211" s="11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  <c r="AS1211" s="8"/>
      <c r="AT1211" s="8"/>
      <c r="AU1211" s="8"/>
      <c r="AV1211" s="8"/>
      <c r="AW1211" s="8"/>
      <c r="AX1211" s="8"/>
      <c r="AY1211" s="8"/>
      <c r="AZ1211" s="8"/>
      <c r="BA1211" s="8"/>
      <c r="BB1211" s="8"/>
    </row>
    <row r="1212" spans="1:54" x14ac:dyDescent="0.25">
      <c r="A1212" s="8"/>
      <c r="B1212" s="8"/>
      <c r="C1212" s="8"/>
      <c r="D1212" s="8"/>
      <c r="E1212" s="11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  <c r="AS1212" s="8"/>
      <c r="AT1212" s="8"/>
      <c r="AU1212" s="8"/>
      <c r="AV1212" s="8"/>
      <c r="AW1212" s="8"/>
      <c r="AX1212" s="8"/>
      <c r="AY1212" s="8"/>
      <c r="AZ1212" s="8"/>
      <c r="BA1212" s="8"/>
      <c r="BB1212" s="8"/>
    </row>
    <row r="1213" spans="1:54" x14ac:dyDescent="0.25">
      <c r="A1213" s="8"/>
      <c r="B1213" s="8"/>
      <c r="C1213" s="8"/>
      <c r="D1213" s="8"/>
      <c r="E1213" s="11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8"/>
      <c r="AU1213" s="8"/>
      <c r="AV1213" s="8"/>
      <c r="AW1213" s="8"/>
      <c r="AX1213" s="8"/>
      <c r="AY1213" s="8"/>
      <c r="AZ1213" s="8"/>
      <c r="BA1213" s="8"/>
      <c r="BB1213" s="8"/>
    </row>
    <row r="1214" spans="1:54" x14ac:dyDescent="0.25">
      <c r="A1214" s="8"/>
      <c r="B1214" s="8"/>
      <c r="C1214" s="8"/>
      <c r="D1214" s="8"/>
      <c r="E1214" s="11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  <c r="AS1214" s="8"/>
      <c r="AT1214" s="8"/>
      <c r="AU1214" s="8"/>
      <c r="AV1214" s="8"/>
      <c r="AW1214" s="8"/>
      <c r="AX1214" s="8"/>
      <c r="AY1214" s="8"/>
      <c r="AZ1214" s="8"/>
      <c r="BA1214" s="8"/>
      <c r="BB1214" s="8"/>
    </row>
    <row r="1215" spans="1:54" x14ac:dyDescent="0.25">
      <c r="A1215" s="8"/>
      <c r="B1215" s="8"/>
      <c r="C1215" s="8"/>
      <c r="D1215" s="8"/>
      <c r="E1215" s="11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  <c r="AS1215" s="8"/>
      <c r="AT1215" s="8"/>
      <c r="AU1215" s="8"/>
      <c r="AV1215" s="8"/>
      <c r="AW1215" s="8"/>
      <c r="AX1215" s="8"/>
      <c r="AY1215" s="8"/>
      <c r="AZ1215" s="8"/>
      <c r="BA1215" s="8"/>
      <c r="BB1215" s="8"/>
    </row>
    <row r="1216" spans="1:54" x14ac:dyDescent="0.25">
      <c r="A1216" s="8"/>
      <c r="B1216" s="8"/>
      <c r="C1216" s="8"/>
      <c r="D1216" s="8"/>
      <c r="E1216" s="11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  <c r="AS1216" s="8"/>
      <c r="AT1216" s="8"/>
      <c r="AU1216" s="8"/>
      <c r="AV1216" s="8"/>
      <c r="AW1216" s="8"/>
      <c r="AX1216" s="8"/>
      <c r="AY1216" s="8"/>
      <c r="AZ1216" s="8"/>
      <c r="BA1216" s="8"/>
      <c r="BB1216" s="8"/>
    </row>
    <row r="1217" spans="1:54" x14ac:dyDescent="0.25">
      <c r="A1217" s="8"/>
      <c r="B1217" s="8"/>
      <c r="C1217" s="8"/>
      <c r="D1217" s="8"/>
      <c r="E1217" s="11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  <c r="AS1217" s="8"/>
      <c r="AT1217" s="8"/>
      <c r="AU1217" s="8"/>
      <c r="AV1217" s="8"/>
      <c r="AW1217" s="8"/>
      <c r="AX1217" s="8"/>
      <c r="AY1217" s="8"/>
      <c r="AZ1217" s="8"/>
      <c r="BA1217" s="8"/>
      <c r="BB1217" s="8"/>
    </row>
    <row r="1218" spans="1:54" x14ac:dyDescent="0.25">
      <c r="A1218" s="8"/>
      <c r="B1218" s="8"/>
      <c r="C1218" s="8"/>
      <c r="D1218" s="8"/>
      <c r="E1218" s="11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  <c r="AS1218" s="8"/>
      <c r="AT1218" s="8"/>
      <c r="AU1218" s="8"/>
      <c r="AV1218" s="8"/>
      <c r="AW1218" s="8"/>
      <c r="AX1218" s="8"/>
      <c r="AY1218" s="8"/>
      <c r="AZ1218" s="8"/>
      <c r="BA1218" s="8"/>
      <c r="BB1218" s="8"/>
    </row>
    <row r="1219" spans="1:54" x14ac:dyDescent="0.25">
      <c r="A1219" s="8"/>
      <c r="B1219" s="8"/>
      <c r="C1219" s="8"/>
      <c r="D1219" s="8"/>
      <c r="E1219" s="11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  <c r="AS1219" s="8"/>
      <c r="AT1219" s="8"/>
      <c r="AU1219" s="8"/>
      <c r="AV1219" s="8"/>
      <c r="AW1219" s="8"/>
      <c r="AX1219" s="8"/>
      <c r="AY1219" s="8"/>
      <c r="AZ1219" s="8"/>
      <c r="BA1219" s="8"/>
      <c r="BB1219" s="8"/>
    </row>
    <row r="1220" spans="1:54" x14ac:dyDescent="0.25">
      <c r="A1220" s="8"/>
      <c r="B1220" s="8"/>
      <c r="C1220" s="8"/>
      <c r="D1220" s="8"/>
      <c r="E1220" s="11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8"/>
      <c r="AW1220" s="8"/>
      <c r="AX1220" s="8"/>
      <c r="AY1220" s="8"/>
      <c r="AZ1220" s="8"/>
      <c r="BA1220" s="8"/>
      <c r="BB1220" s="8"/>
    </row>
    <row r="1221" spans="1:54" x14ac:dyDescent="0.25">
      <c r="A1221" s="8"/>
      <c r="B1221" s="8"/>
      <c r="C1221" s="8"/>
      <c r="D1221" s="8"/>
      <c r="E1221" s="11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  <c r="AS1221" s="8"/>
      <c r="AT1221" s="8"/>
      <c r="AU1221" s="8"/>
      <c r="AV1221" s="8"/>
      <c r="AW1221" s="8"/>
      <c r="AX1221" s="8"/>
      <c r="AY1221" s="8"/>
      <c r="AZ1221" s="8"/>
      <c r="BA1221" s="8"/>
      <c r="BB1221" s="8"/>
    </row>
    <row r="1222" spans="1:54" x14ac:dyDescent="0.25">
      <c r="A1222" s="8"/>
      <c r="B1222" s="8"/>
      <c r="C1222" s="8"/>
      <c r="D1222" s="8"/>
      <c r="E1222" s="11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  <c r="AS1222" s="8"/>
      <c r="AT1222" s="8"/>
      <c r="AU1222" s="8"/>
      <c r="AV1222" s="8"/>
      <c r="AW1222" s="8"/>
      <c r="AX1222" s="8"/>
      <c r="AY1222" s="8"/>
      <c r="AZ1222" s="8"/>
      <c r="BA1222" s="8"/>
      <c r="BB1222" s="8"/>
    </row>
    <row r="1223" spans="1:54" x14ac:dyDescent="0.25">
      <c r="A1223" s="8"/>
      <c r="B1223" s="8"/>
      <c r="C1223" s="8"/>
      <c r="D1223" s="8"/>
      <c r="E1223" s="11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  <c r="AS1223" s="8"/>
      <c r="AT1223" s="8"/>
      <c r="AU1223" s="8"/>
      <c r="AV1223" s="8"/>
      <c r="AW1223" s="8"/>
      <c r="AX1223" s="8"/>
      <c r="AY1223" s="8"/>
      <c r="AZ1223" s="8"/>
      <c r="BA1223" s="8"/>
      <c r="BB1223" s="8"/>
    </row>
    <row r="1224" spans="1:54" x14ac:dyDescent="0.25">
      <c r="A1224" s="8"/>
      <c r="B1224" s="8"/>
      <c r="C1224" s="8"/>
      <c r="D1224" s="8"/>
      <c r="E1224" s="11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  <c r="AS1224" s="8"/>
      <c r="AT1224" s="8"/>
      <c r="AU1224" s="8"/>
      <c r="AV1224" s="8"/>
      <c r="AW1224" s="8"/>
      <c r="AX1224" s="8"/>
      <c r="AY1224" s="8"/>
      <c r="AZ1224" s="8"/>
      <c r="BA1224" s="8"/>
      <c r="BB1224" s="8"/>
    </row>
    <row r="1225" spans="1:54" x14ac:dyDescent="0.25">
      <c r="A1225" s="8"/>
      <c r="B1225" s="8"/>
      <c r="C1225" s="8"/>
      <c r="D1225" s="8"/>
      <c r="E1225" s="11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  <c r="AS1225" s="8"/>
      <c r="AT1225" s="8"/>
      <c r="AU1225" s="8"/>
      <c r="AV1225" s="8"/>
      <c r="AW1225" s="8"/>
      <c r="AX1225" s="8"/>
      <c r="AY1225" s="8"/>
      <c r="AZ1225" s="8"/>
      <c r="BA1225" s="8"/>
      <c r="BB1225" s="8"/>
    </row>
    <row r="1226" spans="1:54" x14ac:dyDescent="0.25">
      <c r="A1226" s="8"/>
      <c r="B1226" s="8"/>
      <c r="C1226" s="8"/>
      <c r="D1226" s="8"/>
      <c r="E1226" s="11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  <c r="AS1226" s="8"/>
      <c r="AT1226" s="8"/>
      <c r="AU1226" s="8"/>
      <c r="AV1226" s="8"/>
      <c r="AW1226" s="8"/>
      <c r="AX1226" s="8"/>
      <c r="AY1226" s="8"/>
      <c r="AZ1226" s="8"/>
      <c r="BA1226" s="8"/>
      <c r="BB1226" s="8"/>
    </row>
    <row r="1227" spans="1:54" x14ac:dyDescent="0.25">
      <c r="A1227" s="8"/>
      <c r="B1227" s="8"/>
      <c r="C1227" s="8"/>
      <c r="D1227" s="8"/>
      <c r="E1227" s="11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  <c r="AS1227" s="8"/>
      <c r="AT1227" s="8"/>
      <c r="AU1227" s="8"/>
      <c r="AV1227" s="8"/>
      <c r="AW1227" s="8"/>
      <c r="AX1227" s="8"/>
      <c r="AY1227" s="8"/>
      <c r="AZ1227" s="8"/>
      <c r="BA1227" s="8"/>
      <c r="BB1227" s="8"/>
    </row>
    <row r="1228" spans="1:54" x14ac:dyDescent="0.25">
      <c r="A1228" s="8"/>
      <c r="B1228" s="8"/>
      <c r="C1228" s="8"/>
      <c r="D1228" s="8"/>
      <c r="E1228" s="11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  <c r="AS1228" s="8"/>
      <c r="AT1228" s="8"/>
      <c r="AU1228" s="8"/>
      <c r="AV1228" s="8"/>
      <c r="AW1228" s="8"/>
      <c r="AX1228" s="8"/>
      <c r="AY1228" s="8"/>
      <c r="AZ1228" s="8"/>
      <c r="BA1228" s="8"/>
      <c r="BB1228" s="8"/>
    </row>
    <row r="1229" spans="1:54" x14ac:dyDescent="0.25">
      <c r="A1229" s="8"/>
      <c r="B1229" s="8"/>
      <c r="C1229" s="8"/>
      <c r="D1229" s="8"/>
      <c r="E1229" s="11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  <c r="AS1229" s="8"/>
      <c r="AT1229" s="8"/>
      <c r="AU1229" s="8"/>
      <c r="AV1229" s="8"/>
      <c r="AW1229" s="8"/>
      <c r="AX1229" s="8"/>
      <c r="AY1229" s="8"/>
      <c r="AZ1229" s="8"/>
      <c r="BA1229" s="8"/>
      <c r="BB1229" s="8"/>
    </row>
    <row r="1230" spans="1:54" x14ac:dyDescent="0.25">
      <c r="A1230" s="8"/>
      <c r="B1230" s="8"/>
      <c r="C1230" s="8"/>
      <c r="D1230" s="8"/>
      <c r="E1230" s="11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  <c r="AS1230" s="8"/>
      <c r="AT1230" s="8"/>
      <c r="AU1230" s="8"/>
      <c r="AV1230" s="8"/>
      <c r="AW1230" s="8"/>
      <c r="AX1230" s="8"/>
      <c r="AY1230" s="8"/>
      <c r="AZ1230" s="8"/>
      <c r="BA1230" s="8"/>
      <c r="BB1230" s="8"/>
    </row>
    <row r="1231" spans="1:54" x14ac:dyDescent="0.25">
      <c r="A1231" s="8"/>
      <c r="B1231" s="8"/>
      <c r="C1231" s="8"/>
      <c r="D1231" s="8"/>
      <c r="E1231" s="11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  <c r="AS1231" s="8"/>
      <c r="AT1231" s="8"/>
      <c r="AU1231" s="8"/>
      <c r="AV1231" s="8"/>
      <c r="AW1231" s="8"/>
      <c r="AX1231" s="8"/>
      <c r="AY1231" s="8"/>
      <c r="AZ1231" s="8"/>
      <c r="BA1231" s="8"/>
      <c r="BB1231" s="8"/>
    </row>
    <row r="1232" spans="1:54" x14ac:dyDescent="0.25">
      <c r="A1232" s="8"/>
      <c r="B1232" s="8"/>
      <c r="C1232" s="8"/>
      <c r="D1232" s="8"/>
      <c r="E1232" s="11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8"/>
      <c r="AU1232" s="8"/>
      <c r="AV1232" s="8"/>
      <c r="AW1232" s="8"/>
      <c r="AX1232" s="8"/>
      <c r="AY1232" s="8"/>
      <c r="AZ1232" s="8"/>
      <c r="BA1232" s="8"/>
      <c r="BB1232" s="8"/>
    </row>
    <row r="1233" spans="1:54" x14ac:dyDescent="0.25">
      <c r="A1233" s="8"/>
      <c r="B1233" s="8"/>
      <c r="C1233" s="8"/>
      <c r="D1233" s="8"/>
      <c r="E1233" s="11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  <c r="AS1233" s="8"/>
      <c r="AT1233" s="8"/>
      <c r="AU1233" s="8"/>
      <c r="AV1233" s="8"/>
      <c r="AW1233" s="8"/>
      <c r="AX1233" s="8"/>
      <c r="AY1233" s="8"/>
      <c r="AZ1233" s="8"/>
      <c r="BA1233" s="8"/>
      <c r="BB1233" s="8"/>
    </row>
    <row r="1234" spans="1:54" x14ac:dyDescent="0.25">
      <c r="A1234" s="8"/>
      <c r="B1234" s="8"/>
      <c r="C1234" s="8"/>
      <c r="D1234" s="8"/>
      <c r="E1234" s="11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  <c r="AS1234" s="8"/>
      <c r="AT1234" s="8"/>
      <c r="AU1234" s="8"/>
      <c r="AV1234" s="8"/>
      <c r="AW1234" s="8"/>
      <c r="AX1234" s="8"/>
      <c r="AY1234" s="8"/>
      <c r="AZ1234" s="8"/>
      <c r="BA1234" s="8"/>
      <c r="BB1234" s="8"/>
    </row>
    <row r="1235" spans="1:54" x14ac:dyDescent="0.25">
      <c r="A1235" s="8"/>
      <c r="B1235" s="8"/>
      <c r="C1235" s="8"/>
      <c r="D1235" s="8"/>
      <c r="E1235" s="11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  <c r="AS1235" s="8"/>
      <c r="AT1235" s="8"/>
      <c r="AU1235" s="8"/>
      <c r="AV1235" s="8"/>
      <c r="AW1235" s="8"/>
      <c r="AX1235" s="8"/>
      <c r="AY1235" s="8"/>
      <c r="AZ1235" s="8"/>
      <c r="BA1235" s="8"/>
      <c r="BB1235" s="8"/>
    </row>
    <row r="1236" spans="1:54" x14ac:dyDescent="0.25">
      <c r="A1236" s="8"/>
      <c r="B1236" s="8"/>
      <c r="C1236" s="8"/>
      <c r="D1236" s="8"/>
      <c r="E1236" s="11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  <c r="AS1236" s="8"/>
      <c r="AT1236" s="8"/>
      <c r="AU1236" s="8"/>
      <c r="AV1236" s="8"/>
      <c r="AW1236" s="8"/>
      <c r="AX1236" s="8"/>
      <c r="AY1236" s="8"/>
      <c r="AZ1236" s="8"/>
      <c r="BA1236" s="8"/>
      <c r="BB1236" s="8"/>
    </row>
    <row r="1237" spans="1:54" x14ac:dyDescent="0.25">
      <c r="A1237" s="8"/>
      <c r="B1237" s="8"/>
      <c r="C1237" s="8"/>
      <c r="D1237" s="8"/>
      <c r="E1237" s="11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  <c r="AS1237" s="8"/>
      <c r="AT1237" s="8"/>
      <c r="AU1237" s="8"/>
      <c r="AV1237" s="8"/>
      <c r="AW1237" s="8"/>
      <c r="AX1237" s="8"/>
      <c r="AY1237" s="8"/>
      <c r="AZ1237" s="8"/>
      <c r="BA1237" s="8"/>
      <c r="BB1237" s="8"/>
    </row>
    <row r="1238" spans="1:54" x14ac:dyDescent="0.25">
      <c r="A1238" s="8"/>
      <c r="B1238" s="8"/>
      <c r="C1238" s="8"/>
      <c r="D1238" s="8"/>
      <c r="E1238" s="11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  <c r="AS1238" s="8"/>
      <c r="AT1238" s="8"/>
      <c r="AU1238" s="8"/>
      <c r="AV1238" s="8"/>
      <c r="AW1238" s="8"/>
      <c r="AX1238" s="8"/>
      <c r="AY1238" s="8"/>
      <c r="AZ1238" s="8"/>
      <c r="BA1238" s="8"/>
      <c r="BB1238" s="8"/>
    </row>
    <row r="1239" spans="1:54" x14ac:dyDescent="0.25">
      <c r="A1239" s="8"/>
      <c r="B1239" s="8"/>
      <c r="C1239" s="8"/>
      <c r="D1239" s="8"/>
      <c r="E1239" s="11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  <c r="AS1239" s="8"/>
      <c r="AT1239" s="8"/>
      <c r="AU1239" s="8"/>
      <c r="AV1239" s="8"/>
      <c r="AW1239" s="8"/>
      <c r="AX1239" s="8"/>
      <c r="AY1239" s="8"/>
      <c r="AZ1239" s="8"/>
      <c r="BA1239" s="8"/>
      <c r="BB1239" s="8"/>
    </row>
  </sheetData>
  <mergeCells count="12">
    <mergeCell ref="AA8:AE8"/>
    <mergeCell ref="V8:Z8"/>
    <mergeCell ref="A1:U1"/>
    <mergeCell ref="A2:U2"/>
    <mergeCell ref="A3:U3"/>
    <mergeCell ref="A4:U4"/>
    <mergeCell ref="B8:F8"/>
    <mergeCell ref="G8:K8"/>
    <mergeCell ref="L8:P8"/>
    <mergeCell ref="Q8:U8"/>
    <mergeCell ref="A6:U6"/>
    <mergeCell ref="A5:Z5"/>
  </mergeCells>
  <pageMargins left="0.25" right="0.25" top="0" bottom="0" header="0" footer="0"/>
  <pageSetup paperSize="9" scale="5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E1242"/>
  <sheetViews>
    <sheetView topLeftCell="A37" zoomScale="85" zoomScaleNormal="85" workbookViewId="0">
      <selection activeCell="D48" sqref="D48"/>
    </sheetView>
  </sheetViews>
  <sheetFormatPr defaultRowHeight="15" x14ac:dyDescent="0.25"/>
  <cols>
    <col min="1" max="1" width="21" customWidth="1"/>
    <col min="2" max="2" width="9.28515625" customWidth="1"/>
    <col min="3" max="3" width="6.28515625" customWidth="1"/>
    <col min="4" max="4" width="10.7109375" customWidth="1"/>
    <col min="5" max="5" width="12.7109375" customWidth="1"/>
    <col min="6" max="6" width="9.5703125" bestFit="1" customWidth="1"/>
    <col min="7" max="7" width="9.140625" customWidth="1"/>
    <col min="8" max="8" width="6.28515625" customWidth="1"/>
    <col min="9" max="9" width="11.140625" customWidth="1"/>
    <col min="10" max="10" width="12.7109375" customWidth="1"/>
    <col min="11" max="11" width="9.5703125" bestFit="1" customWidth="1"/>
    <col min="12" max="12" width="9" customWidth="1"/>
    <col min="13" max="13" width="6.28515625" customWidth="1"/>
    <col min="14" max="14" width="10.7109375" customWidth="1"/>
    <col min="15" max="15" width="12.7109375" customWidth="1"/>
    <col min="16" max="16" width="9.5703125" bestFit="1" customWidth="1"/>
    <col min="17" max="17" width="9.28515625" customWidth="1"/>
    <col min="18" max="18" width="6.28515625" customWidth="1"/>
    <col min="19" max="19" width="10.42578125" customWidth="1"/>
    <col min="20" max="20" width="12.7109375" customWidth="1"/>
    <col min="21" max="21" width="9.5703125" bestFit="1" customWidth="1"/>
    <col min="22" max="22" width="9.28515625" customWidth="1"/>
    <col min="23" max="23" width="6.28515625" customWidth="1"/>
    <col min="24" max="24" width="10.42578125" customWidth="1"/>
    <col min="25" max="25" width="12.85546875" customWidth="1"/>
    <col min="26" max="26" width="9.5703125" bestFit="1" customWidth="1"/>
    <col min="29" max="29" width="10.5703125" bestFit="1" customWidth="1"/>
    <col min="30" max="30" width="14.7109375" bestFit="1" customWidth="1"/>
  </cols>
  <sheetData>
    <row r="1" spans="1:31" ht="18" x14ac:dyDescent="0.25">
      <c r="A1" s="317" t="s">
        <v>0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</row>
    <row r="2" spans="1:31" x14ac:dyDescent="0.25">
      <c r="A2" s="316" t="s">
        <v>1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</row>
    <row r="3" spans="1:31" x14ac:dyDescent="0.25">
      <c r="A3" s="315" t="s">
        <v>2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315"/>
    </row>
    <row r="4" spans="1:31" x14ac:dyDescent="0.25">
      <c r="A4" s="313" t="s">
        <v>166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</row>
    <row r="5" spans="1:31" x14ac:dyDescent="0.25">
      <c r="A5" s="319" t="s">
        <v>168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</row>
    <row r="6" spans="1:31" x14ac:dyDescent="0.25">
      <c r="A6" s="318" t="s">
        <v>118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</row>
    <row r="7" spans="1:31" s="5" customFormat="1" ht="12.75" thickBot="1" x14ac:dyDescent="0.25">
      <c r="A7" s="4"/>
      <c r="B7" s="4"/>
      <c r="C7" s="197"/>
      <c r="D7" s="3"/>
      <c r="E7" s="4"/>
      <c r="F7" s="4"/>
      <c r="G7" s="4"/>
      <c r="H7" s="4"/>
      <c r="I7" s="3"/>
      <c r="J7" s="4"/>
      <c r="K7" s="4"/>
      <c r="L7" s="4"/>
      <c r="M7" s="4"/>
      <c r="N7" s="4"/>
      <c r="O7" s="4"/>
      <c r="P7" s="4"/>
      <c r="Q7" s="4"/>
      <c r="R7" s="4"/>
      <c r="S7" s="3"/>
      <c r="T7" s="4"/>
      <c r="U7" s="4"/>
    </row>
    <row r="8" spans="1:31" ht="15.75" thickBot="1" x14ac:dyDescent="0.3">
      <c r="A8" s="210"/>
      <c r="B8" s="310" t="s">
        <v>76</v>
      </c>
      <c r="C8" s="311"/>
      <c r="D8" s="311"/>
      <c r="E8" s="311"/>
      <c r="F8" s="312"/>
      <c r="G8" s="310" t="s">
        <v>6</v>
      </c>
      <c r="H8" s="311"/>
      <c r="I8" s="311"/>
      <c r="J8" s="311"/>
      <c r="K8" s="312"/>
      <c r="L8" s="310" t="s">
        <v>106</v>
      </c>
      <c r="M8" s="311"/>
      <c r="N8" s="311"/>
      <c r="O8" s="311"/>
      <c r="P8" s="312"/>
      <c r="Q8" s="310" t="s">
        <v>107</v>
      </c>
      <c r="R8" s="311"/>
      <c r="S8" s="311"/>
      <c r="T8" s="311"/>
      <c r="U8" s="312"/>
      <c r="V8" s="310" t="s">
        <v>117</v>
      </c>
      <c r="W8" s="311"/>
      <c r="X8" s="311"/>
      <c r="Y8" s="311"/>
      <c r="Z8" s="312"/>
      <c r="AA8" s="310" t="s">
        <v>150</v>
      </c>
      <c r="AB8" s="311"/>
      <c r="AC8" s="311"/>
      <c r="AD8" s="311"/>
      <c r="AE8" s="312"/>
    </row>
    <row r="9" spans="1:31" ht="15.75" thickBot="1" x14ac:dyDescent="0.3">
      <c r="A9" s="211"/>
      <c r="B9" s="52" t="s">
        <v>10</v>
      </c>
      <c r="C9" s="53" t="s">
        <v>11</v>
      </c>
      <c r="D9" s="53" t="s">
        <v>57</v>
      </c>
      <c r="E9" s="53" t="s">
        <v>105</v>
      </c>
      <c r="F9" s="54" t="s">
        <v>12</v>
      </c>
      <c r="G9" s="46" t="s">
        <v>10</v>
      </c>
      <c r="H9" s="50" t="s">
        <v>11</v>
      </c>
      <c r="I9" s="50" t="s">
        <v>57</v>
      </c>
      <c r="J9" s="50" t="s">
        <v>105</v>
      </c>
      <c r="K9" s="47" t="s">
        <v>12</v>
      </c>
      <c r="L9" s="52" t="s">
        <v>10</v>
      </c>
      <c r="M9" s="53" t="s">
        <v>11</v>
      </c>
      <c r="N9" s="53" t="s">
        <v>57</v>
      </c>
      <c r="O9" s="53" t="s">
        <v>105</v>
      </c>
      <c r="P9" s="54" t="s">
        <v>12</v>
      </c>
      <c r="Q9" s="52" t="s">
        <v>10</v>
      </c>
      <c r="R9" s="53" t="s">
        <v>11</v>
      </c>
      <c r="S9" s="53" t="s">
        <v>57</v>
      </c>
      <c r="T9" s="53" t="s">
        <v>105</v>
      </c>
      <c r="U9" s="54" t="s">
        <v>12</v>
      </c>
      <c r="V9" s="53" t="s">
        <v>10</v>
      </c>
      <c r="W9" s="53" t="s">
        <v>11</v>
      </c>
      <c r="X9" s="53" t="s">
        <v>57</v>
      </c>
      <c r="Y9" s="53" t="s">
        <v>105</v>
      </c>
      <c r="Z9" s="54" t="s">
        <v>12</v>
      </c>
      <c r="AA9" s="53" t="s">
        <v>10</v>
      </c>
      <c r="AB9" s="53" t="s">
        <v>11</v>
      </c>
      <c r="AC9" s="53" t="s">
        <v>57</v>
      </c>
      <c r="AD9" s="53" t="s">
        <v>105</v>
      </c>
      <c r="AE9" s="54" t="s">
        <v>12</v>
      </c>
    </row>
    <row r="10" spans="1:31" ht="15.75" thickBot="1" x14ac:dyDescent="0.3">
      <c r="A10" s="207" t="s">
        <v>13</v>
      </c>
      <c r="B10" s="52"/>
      <c r="C10" s="53"/>
      <c r="D10" s="53"/>
      <c r="E10" s="53"/>
      <c r="F10" s="54"/>
      <c r="G10" s="46"/>
      <c r="H10" s="50"/>
      <c r="I10" s="50"/>
      <c r="J10" s="50"/>
      <c r="K10" s="108"/>
      <c r="L10" s="52"/>
      <c r="M10" s="53"/>
      <c r="N10" s="53"/>
      <c r="O10" s="53"/>
      <c r="P10" s="54"/>
      <c r="Q10" s="52"/>
      <c r="R10" s="53"/>
      <c r="S10" s="53"/>
      <c r="T10" s="53"/>
      <c r="U10" s="54"/>
      <c r="V10" s="52"/>
      <c r="W10" s="53"/>
      <c r="X10" s="53"/>
      <c r="Y10" s="53"/>
      <c r="Z10" s="54"/>
      <c r="AA10" s="52"/>
      <c r="AB10" s="53"/>
      <c r="AC10" s="53"/>
      <c r="AD10" s="53"/>
      <c r="AE10" s="54"/>
    </row>
    <row r="11" spans="1:31" x14ac:dyDescent="0.25">
      <c r="A11" s="208" t="s">
        <v>14</v>
      </c>
      <c r="B11" s="299">
        <v>139620</v>
      </c>
      <c r="C11" s="53">
        <v>1000</v>
      </c>
      <c r="D11" s="176">
        <v>1995</v>
      </c>
      <c r="E11" s="39">
        <f>(B11-C11+D11)*18%</f>
        <v>25310.7</v>
      </c>
      <c r="F11" s="281">
        <f>B11-C11+D11+E11</f>
        <v>165925.70000000001</v>
      </c>
      <c r="G11" s="300">
        <v>140040</v>
      </c>
      <c r="H11" s="50">
        <v>1000</v>
      </c>
      <c r="I11" s="176">
        <v>2260.44</v>
      </c>
      <c r="J11" s="137">
        <f t="shared" ref="J11:J57" si="0">(G11-H11+I11)*18%</f>
        <v>25434.0792</v>
      </c>
      <c r="K11" s="108">
        <f>G11-H11+I11+J11</f>
        <v>166734.51920000001</v>
      </c>
      <c r="L11" s="300">
        <v>140670</v>
      </c>
      <c r="M11" s="53">
        <v>1000</v>
      </c>
      <c r="N11" s="176">
        <v>1982.75</v>
      </c>
      <c r="O11" s="39">
        <f>(L11-M11+N11)*18%</f>
        <v>25497.494999999999</v>
      </c>
      <c r="P11" s="281">
        <f>L11-M11+N11+O11</f>
        <v>167150.245</v>
      </c>
      <c r="Q11" s="300">
        <v>138670</v>
      </c>
      <c r="R11" s="53">
        <v>1000</v>
      </c>
      <c r="S11" s="137">
        <v>2043.49</v>
      </c>
      <c r="T11" s="39">
        <f t="shared" ref="T11:T57" si="1">(Q11-R11+S11)*18%</f>
        <v>25148.428199999998</v>
      </c>
      <c r="U11" s="281">
        <f>Q11-R11+S11+T11</f>
        <v>164861.91819999999</v>
      </c>
      <c r="V11" s="300">
        <v>139680</v>
      </c>
      <c r="W11" s="53">
        <v>1000</v>
      </c>
      <c r="X11" s="166">
        <v>1348.71</v>
      </c>
      <c r="Y11" s="39">
        <f>(V11-W11+X11)*18%</f>
        <v>25205.167799999999</v>
      </c>
      <c r="Z11" s="281">
        <f>V11-W11+X11+Y11</f>
        <v>165233.87779999999</v>
      </c>
      <c r="AA11" s="300">
        <v>139830</v>
      </c>
      <c r="AB11" s="53">
        <v>1000</v>
      </c>
      <c r="AC11" s="166">
        <v>4011.8</v>
      </c>
      <c r="AD11" s="39">
        <f>(AA11-AB11+AC11)*18%</f>
        <v>25711.523999999998</v>
      </c>
      <c r="AE11" s="281">
        <f>AA11-AB11+AC11+AD11</f>
        <v>168553.32399999999</v>
      </c>
    </row>
    <row r="12" spans="1:31" x14ac:dyDescent="0.25">
      <c r="A12" s="208" t="s">
        <v>15</v>
      </c>
      <c r="B12" s="283">
        <v>139620</v>
      </c>
      <c r="C12" s="55">
        <v>1000</v>
      </c>
      <c r="D12" s="252">
        <v>1995</v>
      </c>
      <c r="E12" s="6">
        <f t="shared" ref="E12:E56" si="2">(B12-C12+D12)*18%</f>
        <v>25310.7</v>
      </c>
      <c r="F12" s="111">
        <f>B12-C12+D12+E12</f>
        <v>165925.70000000001</v>
      </c>
      <c r="G12" s="291">
        <v>140040</v>
      </c>
      <c r="H12" s="256">
        <v>1000</v>
      </c>
      <c r="I12" s="252">
        <v>2260.44</v>
      </c>
      <c r="J12" s="258">
        <f t="shared" si="0"/>
        <v>25434.0792</v>
      </c>
      <c r="K12" s="106">
        <f t="shared" ref="K12:K57" si="3">G12-H12+I12+J12</f>
        <v>166734.51920000001</v>
      </c>
      <c r="L12" s="291">
        <v>140670</v>
      </c>
      <c r="M12" s="55">
        <v>1000</v>
      </c>
      <c r="N12" s="252">
        <v>1982.75</v>
      </c>
      <c r="O12" s="6">
        <f t="shared" ref="O12:O57" si="4">(L12-M12+N12)*18%</f>
        <v>25497.494999999999</v>
      </c>
      <c r="P12" s="111">
        <f t="shared" ref="P12:P57" si="5">L12-M12+N12+O12</f>
        <v>167150.245</v>
      </c>
      <c r="Q12" s="291">
        <v>138670</v>
      </c>
      <c r="R12" s="55">
        <v>1000</v>
      </c>
      <c r="S12" s="258">
        <v>2043.49</v>
      </c>
      <c r="T12" s="6">
        <f>(Q12-R12+S12)*18%</f>
        <v>25148.428199999998</v>
      </c>
      <c r="U12" s="111">
        <f>Q12-R12+S12+T12</f>
        <v>164861.91819999999</v>
      </c>
      <c r="V12" s="291">
        <v>139680</v>
      </c>
      <c r="W12" s="55">
        <v>1000</v>
      </c>
      <c r="X12" s="257">
        <v>1348.71</v>
      </c>
      <c r="Y12" s="6">
        <f>(V12-W12+X12)*18%</f>
        <v>25205.167799999999</v>
      </c>
      <c r="Z12" s="111">
        <f t="shared" ref="Z12:Z13" si="6">V12-W12+X12+Y12</f>
        <v>165233.87779999999</v>
      </c>
      <c r="AA12" s="291">
        <v>139830</v>
      </c>
      <c r="AB12" s="55">
        <v>1000</v>
      </c>
      <c r="AC12" s="257">
        <v>4011.8</v>
      </c>
      <c r="AD12" s="6">
        <f>(AA12-AB12+AC12)*18%</f>
        <v>25711.523999999998</v>
      </c>
      <c r="AE12" s="111">
        <f t="shared" ref="AE12:AE13" si="7">AA12-AB12+AC12+AD12</f>
        <v>168553.32399999999</v>
      </c>
    </row>
    <row r="13" spans="1:31" ht="15.75" thickBot="1" x14ac:dyDescent="0.3">
      <c r="A13" s="209" t="s">
        <v>16</v>
      </c>
      <c r="B13" s="290">
        <v>146380</v>
      </c>
      <c r="C13" s="1">
        <v>1000</v>
      </c>
      <c r="D13" s="173">
        <v>1995</v>
      </c>
      <c r="E13" s="2">
        <f>(B13-C13+D13)*18%</f>
        <v>26527.5</v>
      </c>
      <c r="F13" s="110">
        <f>B13-C13+D13+E13</f>
        <v>173902.5</v>
      </c>
      <c r="G13" s="294">
        <v>142000</v>
      </c>
      <c r="H13" s="61">
        <v>1000</v>
      </c>
      <c r="I13" s="173">
        <v>2260.44</v>
      </c>
      <c r="J13" s="51">
        <f t="shared" si="0"/>
        <v>25786.879199999999</v>
      </c>
      <c r="K13" s="107">
        <f t="shared" si="3"/>
        <v>169047.3192</v>
      </c>
      <c r="L13" s="294">
        <v>141900</v>
      </c>
      <c r="M13" s="1">
        <v>1000</v>
      </c>
      <c r="N13" s="173">
        <v>1982.75</v>
      </c>
      <c r="O13" s="2">
        <f t="shared" si="4"/>
        <v>25718.895</v>
      </c>
      <c r="P13" s="110">
        <f t="shared" si="5"/>
        <v>168601.64499999999</v>
      </c>
      <c r="Q13" s="294">
        <v>142040</v>
      </c>
      <c r="R13" s="1">
        <v>1000</v>
      </c>
      <c r="S13" s="51">
        <v>2043.49</v>
      </c>
      <c r="T13" s="2">
        <f t="shared" si="1"/>
        <v>25755.028199999997</v>
      </c>
      <c r="U13" s="110">
        <f t="shared" ref="U13:U57" si="8">Q13-R13+S13+T13</f>
        <v>168838.51819999999</v>
      </c>
      <c r="V13" s="294">
        <v>142810</v>
      </c>
      <c r="W13" s="1">
        <v>1000</v>
      </c>
      <c r="X13" s="163">
        <v>1348.71</v>
      </c>
      <c r="Y13" s="2">
        <f>(V13-W13+X13)*18%</f>
        <v>25768.567799999997</v>
      </c>
      <c r="Z13" s="110">
        <f t="shared" si="6"/>
        <v>168927.27779999998</v>
      </c>
      <c r="AA13" s="294">
        <v>141870</v>
      </c>
      <c r="AB13" s="1">
        <v>1000</v>
      </c>
      <c r="AC13" s="163">
        <v>4011.8</v>
      </c>
      <c r="AD13" s="2">
        <f>(AA13-AB13+AC13)*18%</f>
        <v>26078.723999999998</v>
      </c>
      <c r="AE13" s="110">
        <f t="shared" si="7"/>
        <v>170960.52399999998</v>
      </c>
    </row>
    <row r="14" spans="1:31" x14ac:dyDescent="0.25">
      <c r="A14" s="208"/>
      <c r="B14" s="202"/>
      <c r="C14" s="55"/>
      <c r="D14" s="258"/>
      <c r="E14" s="6"/>
      <c r="F14" s="111"/>
      <c r="G14" s="202"/>
      <c r="H14" s="256"/>
      <c r="I14" s="252"/>
      <c r="J14" s="258"/>
      <c r="K14" s="106"/>
      <c r="L14" s="202"/>
      <c r="M14" s="55"/>
      <c r="N14" s="258"/>
      <c r="O14" s="6"/>
      <c r="P14" s="111"/>
      <c r="Q14" s="202"/>
      <c r="R14" s="55"/>
      <c r="S14" s="258"/>
      <c r="T14" s="6"/>
      <c r="U14" s="111"/>
      <c r="V14" s="202"/>
      <c r="W14" s="55"/>
      <c r="X14" s="257"/>
      <c r="Y14" s="6"/>
      <c r="Z14" s="111"/>
      <c r="AA14" s="202"/>
      <c r="AB14" s="55"/>
      <c r="AC14" s="257"/>
      <c r="AD14" s="6"/>
      <c r="AE14" s="111"/>
    </row>
    <row r="15" spans="1:31" x14ac:dyDescent="0.25">
      <c r="A15" s="208" t="s">
        <v>147</v>
      </c>
      <c r="B15" s="283">
        <v>143080</v>
      </c>
      <c r="C15" s="55">
        <v>1000</v>
      </c>
      <c r="D15" s="252">
        <v>1995</v>
      </c>
      <c r="E15" s="6">
        <f>(B15-C15+D15)*18%</f>
        <v>25933.5</v>
      </c>
      <c r="F15" s="111">
        <f>B15-C15+D15+E15</f>
        <v>170008.5</v>
      </c>
      <c r="G15" s="291">
        <v>141400</v>
      </c>
      <c r="H15" s="256">
        <v>1000</v>
      </c>
      <c r="I15" s="252">
        <v>2260.44</v>
      </c>
      <c r="J15" s="258">
        <f>(G15-H15+I15)*18%</f>
        <v>25678.879199999999</v>
      </c>
      <c r="K15" s="106">
        <f>G15-H15+I15+J15</f>
        <v>168339.3192</v>
      </c>
      <c r="L15" s="291">
        <v>143300</v>
      </c>
      <c r="M15" s="55">
        <v>1000</v>
      </c>
      <c r="N15" s="252">
        <v>1982.75</v>
      </c>
      <c r="O15" s="6">
        <f>(L15-M15+N15)*18%</f>
        <v>25970.895</v>
      </c>
      <c r="P15" s="111">
        <f>L15-M15+N15+O15</f>
        <v>170253.64499999999</v>
      </c>
      <c r="Q15" s="291">
        <v>140290</v>
      </c>
      <c r="R15" s="55">
        <v>1000</v>
      </c>
      <c r="S15" s="258">
        <v>2043.49</v>
      </c>
      <c r="T15" s="6">
        <f t="shared" ref="T15" si="9">(Q15-R15+S15)*18%</f>
        <v>25440.028199999997</v>
      </c>
      <c r="U15" s="111">
        <f>Q15-R15+S15+T15</f>
        <v>166773.51819999999</v>
      </c>
      <c r="V15" s="291">
        <v>143240</v>
      </c>
      <c r="W15" s="55">
        <v>1000</v>
      </c>
      <c r="X15" s="257">
        <v>1348.71</v>
      </c>
      <c r="Y15" s="6">
        <f>(V15-W15+X15)*18%</f>
        <v>25845.967799999999</v>
      </c>
      <c r="Z15" s="111">
        <f>V15-W15+X15+Y15</f>
        <v>169434.6778</v>
      </c>
      <c r="AA15" s="291">
        <v>143950</v>
      </c>
      <c r="AB15" s="55">
        <v>1000</v>
      </c>
      <c r="AC15" s="257">
        <v>4011.8</v>
      </c>
      <c r="AD15" s="6">
        <f>(AA15-AB15+AC15)*18%</f>
        <v>26453.123999999996</v>
      </c>
      <c r="AE15" s="111">
        <f>AA15-AB15+AC15+AD15</f>
        <v>173414.924</v>
      </c>
    </row>
    <row r="16" spans="1:31" ht="15.75" thickBot="1" x14ac:dyDescent="0.3">
      <c r="A16" s="208"/>
      <c r="B16" s="164"/>
      <c r="C16" s="1"/>
      <c r="D16" s="51"/>
      <c r="E16" s="2"/>
      <c r="F16" s="110"/>
      <c r="G16" s="164"/>
      <c r="H16" s="61"/>
      <c r="I16" s="173"/>
      <c r="J16" s="51"/>
      <c r="K16" s="107"/>
      <c r="L16" s="164"/>
      <c r="M16" s="1"/>
      <c r="N16" s="51"/>
      <c r="O16" s="2"/>
      <c r="P16" s="110"/>
      <c r="Q16" s="164"/>
      <c r="R16" s="1"/>
      <c r="S16" s="51"/>
      <c r="T16" s="2"/>
      <c r="U16" s="110"/>
      <c r="V16" s="164"/>
      <c r="W16" s="1"/>
      <c r="X16" s="163"/>
      <c r="Y16" s="2"/>
      <c r="Z16" s="110"/>
      <c r="AA16" s="164"/>
      <c r="AB16" s="1"/>
      <c r="AC16" s="163"/>
      <c r="AD16" s="2"/>
      <c r="AE16" s="110"/>
    </row>
    <row r="17" spans="1:31" x14ac:dyDescent="0.25">
      <c r="A17" s="207"/>
      <c r="B17" s="175"/>
      <c r="C17" s="53"/>
      <c r="D17" s="137"/>
      <c r="E17" s="39"/>
      <c r="F17" s="281"/>
      <c r="G17" s="138"/>
      <c r="H17" s="50"/>
      <c r="I17" s="176"/>
      <c r="J17" s="137"/>
      <c r="K17" s="253"/>
      <c r="L17" s="175"/>
      <c r="M17" s="53"/>
      <c r="N17" s="137"/>
      <c r="O17" s="39"/>
      <c r="P17" s="281"/>
      <c r="Q17" s="175"/>
      <c r="R17" s="53"/>
      <c r="S17" s="137"/>
      <c r="T17" s="39"/>
      <c r="U17" s="281"/>
      <c r="V17" s="142"/>
      <c r="W17" s="53"/>
      <c r="X17" s="166"/>
      <c r="Y17" s="39"/>
      <c r="Z17" s="281"/>
      <c r="AA17" s="142"/>
      <c r="AB17" s="53"/>
      <c r="AC17" s="166"/>
      <c r="AD17" s="39"/>
      <c r="AE17" s="281"/>
    </row>
    <row r="18" spans="1:31" x14ac:dyDescent="0.25">
      <c r="A18" s="208" t="s">
        <v>18</v>
      </c>
      <c r="B18" s="283">
        <v>132200</v>
      </c>
      <c r="C18" s="55">
        <v>1000</v>
      </c>
      <c r="D18" s="252">
        <v>1995</v>
      </c>
      <c r="E18" s="6">
        <f>(B18-C18+D18)*18%</f>
        <v>23975.1</v>
      </c>
      <c r="F18" s="111">
        <f>B18-C18+D18+E18</f>
        <v>157170.1</v>
      </c>
      <c r="G18" s="291">
        <v>130310</v>
      </c>
      <c r="H18" s="256">
        <v>1000</v>
      </c>
      <c r="I18" s="252">
        <v>2260.44</v>
      </c>
      <c r="J18" s="258">
        <f>(G18-H18+I18)*18%</f>
        <v>23682.679199999999</v>
      </c>
      <c r="K18" s="106">
        <f>G18-H18+I18+J18</f>
        <v>155253.11920000002</v>
      </c>
      <c r="L18" s="291">
        <v>133010</v>
      </c>
      <c r="M18" s="55">
        <v>1000</v>
      </c>
      <c r="N18" s="252">
        <v>1982.75</v>
      </c>
      <c r="O18" s="6">
        <f t="shared" si="4"/>
        <v>24118.695</v>
      </c>
      <c r="P18" s="111">
        <f t="shared" si="5"/>
        <v>158111.44500000001</v>
      </c>
      <c r="Q18" s="291">
        <v>130130</v>
      </c>
      <c r="R18" s="55">
        <v>1000</v>
      </c>
      <c r="S18" s="258">
        <v>2043.49</v>
      </c>
      <c r="T18" s="6">
        <f t="shared" si="1"/>
        <v>23611.228199999998</v>
      </c>
      <c r="U18" s="111">
        <f t="shared" si="8"/>
        <v>154784.7182</v>
      </c>
      <c r="V18" s="291">
        <v>131280</v>
      </c>
      <c r="W18" s="55">
        <v>1000</v>
      </c>
      <c r="X18" s="257">
        <v>1348.71</v>
      </c>
      <c r="Y18" s="6">
        <f>(V18-W18+X18)*18%</f>
        <v>23693.167799999999</v>
      </c>
      <c r="Z18" s="111">
        <f t="shared" ref="Z18" si="10">V18-W18+X18+Y18</f>
        <v>155321.87779999999</v>
      </c>
      <c r="AA18" s="291">
        <v>130280</v>
      </c>
      <c r="AB18" s="55">
        <v>1000</v>
      </c>
      <c r="AC18" s="257">
        <v>4011.8</v>
      </c>
      <c r="AD18" s="6">
        <f>(AA18-AB18+AC18)*18%</f>
        <v>23992.523999999998</v>
      </c>
      <c r="AE18" s="111">
        <f t="shared" ref="AE18" si="11">AA18-AB18+AC18+AD18</f>
        <v>157284.32399999999</v>
      </c>
    </row>
    <row r="19" spans="1:31" ht="15.75" thickBot="1" x14ac:dyDescent="0.3">
      <c r="A19" s="209"/>
      <c r="B19" s="172"/>
      <c r="C19" s="1"/>
      <c r="D19" s="51"/>
      <c r="E19" s="2"/>
      <c r="F19" s="110"/>
      <c r="G19" s="159"/>
      <c r="H19" s="61"/>
      <c r="I19" s="173"/>
      <c r="J19" s="51"/>
      <c r="K19" s="107"/>
      <c r="L19" s="172"/>
      <c r="M19" s="1"/>
      <c r="N19" s="51"/>
      <c r="O19" s="2"/>
      <c r="P19" s="110"/>
      <c r="Q19" s="172"/>
      <c r="R19" s="1"/>
      <c r="S19" s="51"/>
      <c r="T19" s="2"/>
      <c r="U19" s="110"/>
      <c r="V19" s="102"/>
      <c r="W19" s="1"/>
      <c r="X19" s="163"/>
      <c r="Y19" s="2"/>
      <c r="Z19" s="110"/>
      <c r="AA19" s="102"/>
      <c r="AB19" s="1"/>
      <c r="AC19" s="163"/>
      <c r="AD19" s="2"/>
      <c r="AE19" s="110"/>
    </row>
    <row r="20" spans="1:31" x14ac:dyDescent="0.25">
      <c r="A20" s="212" t="s">
        <v>19</v>
      </c>
      <c r="B20" s="283">
        <v>135730</v>
      </c>
      <c r="C20" s="53">
        <v>1000</v>
      </c>
      <c r="D20" s="252">
        <v>1995</v>
      </c>
      <c r="E20" s="39">
        <f>(B20-C20+D20)*18%</f>
        <v>24610.5</v>
      </c>
      <c r="F20" s="281">
        <f>B20-C20+D20+E20</f>
        <v>161335.5</v>
      </c>
      <c r="G20" s="291">
        <v>134790</v>
      </c>
      <c r="H20" s="256">
        <v>1000</v>
      </c>
      <c r="I20" s="252">
        <v>2260.44</v>
      </c>
      <c r="J20" s="258">
        <f t="shared" si="0"/>
        <v>24489.0792</v>
      </c>
      <c r="K20" s="106">
        <f t="shared" si="3"/>
        <v>160539.51920000001</v>
      </c>
      <c r="L20" s="291">
        <v>135790</v>
      </c>
      <c r="M20" s="55">
        <v>1000</v>
      </c>
      <c r="N20" s="252">
        <v>1982.75</v>
      </c>
      <c r="O20" s="6">
        <f t="shared" si="4"/>
        <v>24619.094999999998</v>
      </c>
      <c r="P20" s="111">
        <f t="shared" si="5"/>
        <v>161391.845</v>
      </c>
      <c r="Q20" s="291">
        <v>133410</v>
      </c>
      <c r="R20" s="53">
        <v>1000</v>
      </c>
      <c r="S20" s="137">
        <v>2043.49</v>
      </c>
      <c r="T20" s="39">
        <f t="shared" si="1"/>
        <v>24201.628199999999</v>
      </c>
      <c r="U20" s="281">
        <f t="shared" si="8"/>
        <v>158655.1182</v>
      </c>
      <c r="V20" s="291">
        <v>133810</v>
      </c>
      <c r="W20" s="55">
        <v>1000</v>
      </c>
      <c r="X20" s="257">
        <v>1348.71</v>
      </c>
      <c r="Y20" s="6">
        <f>(V20-W20+X20)*18%</f>
        <v>24148.567799999997</v>
      </c>
      <c r="Z20" s="111">
        <f t="shared" ref="Z20" si="12">V20-W20+X20+Y20</f>
        <v>158307.27779999998</v>
      </c>
      <c r="AA20" s="291">
        <v>131310</v>
      </c>
      <c r="AB20" s="53">
        <v>1000</v>
      </c>
      <c r="AC20" s="257">
        <v>4011.8</v>
      </c>
      <c r="AD20" s="39">
        <f>(AA20-AB20+AC20)*18%</f>
        <v>24177.923999999995</v>
      </c>
      <c r="AE20" s="281">
        <f t="shared" ref="AE20" si="13">AA20-AB20+AC20+AD20</f>
        <v>158499.72399999999</v>
      </c>
    </row>
    <row r="21" spans="1:31" ht="15.75" thickBot="1" x14ac:dyDescent="0.3">
      <c r="A21" s="209" t="s">
        <v>20</v>
      </c>
      <c r="B21" s="172"/>
      <c r="C21" s="1"/>
      <c r="D21" s="51"/>
      <c r="E21" s="2"/>
      <c r="F21" s="110"/>
      <c r="G21" s="159"/>
      <c r="H21" s="61"/>
      <c r="I21" s="173"/>
      <c r="J21" s="51"/>
      <c r="K21" s="107"/>
      <c r="L21" s="174"/>
      <c r="M21" s="55"/>
      <c r="N21" s="258"/>
      <c r="O21" s="6"/>
      <c r="P21" s="111"/>
      <c r="Q21" s="172"/>
      <c r="R21" s="1"/>
      <c r="S21" s="51"/>
      <c r="T21" s="2"/>
      <c r="U21" s="110"/>
      <c r="V21" s="104"/>
      <c r="W21" s="1"/>
      <c r="X21" s="163"/>
      <c r="Y21" s="2"/>
      <c r="Z21" s="110"/>
      <c r="AA21" s="104"/>
      <c r="AB21" s="1"/>
      <c r="AC21" s="163"/>
      <c r="AD21" s="2"/>
      <c r="AE21" s="110"/>
    </row>
    <row r="22" spans="1:31" x14ac:dyDescent="0.25">
      <c r="A22" s="207" t="s">
        <v>21</v>
      </c>
      <c r="B22" s="175"/>
      <c r="C22" s="53"/>
      <c r="D22" s="137"/>
      <c r="E22" s="39"/>
      <c r="F22" s="281"/>
      <c r="G22" s="253"/>
      <c r="H22" s="256"/>
      <c r="I22" s="252"/>
      <c r="J22" s="258"/>
      <c r="K22" s="106"/>
      <c r="L22" s="175"/>
      <c r="M22" s="53"/>
      <c r="N22" s="137"/>
      <c r="O22" s="39"/>
      <c r="P22" s="281"/>
      <c r="Q22" s="175"/>
      <c r="R22" s="53"/>
      <c r="S22" s="137"/>
      <c r="T22" s="39"/>
      <c r="U22" s="281"/>
      <c r="V22" s="175"/>
      <c r="W22" s="53"/>
      <c r="X22" s="166"/>
      <c r="Y22" s="39"/>
      <c r="Z22" s="281"/>
      <c r="AA22" s="175"/>
      <c r="AB22" s="53"/>
      <c r="AC22" s="166"/>
      <c r="AD22" s="39"/>
      <c r="AE22" s="281"/>
    </row>
    <row r="23" spans="1:31" x14ac:dyDescent="0.25">
      <c r="A23" s="208" t="s">
        <v>22</v>
      </c>
      <c r="B23" s="283">
        <v>143130</v>
      </c>
      <c r="C23" s="55">
        <v>1000</v>
      </c>
      <c r="D23" s="252">
        <v>1995</v>
      </c>
      <c r="E23" s="6">
        <f t="shared" si="2"/>
        <v>25942.5</v>
      </c>
      <c r="F23" s="111">
        <f t="shared" ref="F23:F56" si="14">B23-C23+D23+E23</f>
        <v>170067.5</v>
      </c>
      <c r="G23" s="291">
        <v>142050</v>
      </c>
      <c r="H23" s="256">
        <v>1000</v>
      </c>
      <c r="I23" s="252">
        <v>2260.44</v>
      </c>
      <c r="J23" s="258">
        <f t="shared" si="0"/>
        <v>25795.879199999999</v>
      </c>
      <c r="K23" s="106">
        <f t="shared" si="3"/>
        <v>169106.3192</v>
      </c>
      <c r="L23" s="291">
        <v>142750</v>
      </c>
      <c r="M23" s="55">
        <v>1000</v>
      </c>
      <c r="N23" s="252">
        <v>1982.75</v>
      </c>
      <c r="O23" s="6">
        <f t="shared" si="4"/>
        <v>25871.895</v>
      </c>
      <c r="P23" s="111">
        <f t="shared" si="5"/>
        <v>169604.64499999999</v>
      </c>
      <c r="Q23" s="291">
        <v>140090</v>
      </c>
      <c r="R23" s="55">
        <v>1000</v>
      </c>
      <c r="S23" s="258">
        <v>2043.49</v>
      </c>
      <c r="T23" s="6">
        <f t="shared" si="1"/>
        <v>25404.028199999997</v>
      </c>
      <c r="U23" s="111">
        <f t="shared" si="8"/>
        <v>166537.51819999999</v>
      </c>
      <c r="V23" s="291">
        <v>142840</v>
      </c>
      <c r="W23" s="55">
        <v>1000</v>
      </c>
      <c r="X23" s="257">
        <v>1348.71</v>
      </c>
      <c r="Y23" s="6">
        <f>(V23-W23+X23)*18%</f>
        <v>25773.967799999999</v>
      </c>
      <c r="Z23" s="111">
        <f t="shared" ref="Z23" si="15">V23-W23+X23+Y23</f>
        <v>168962.6778</v>
      </c>
      <c r="AA23" s="291">
        <v>144050</v>
      </c>
      <c r="AB23" s="55">
        <v>1000</v>
      </c>
      <c r="AC23" s="257">
        <v>4011.8</v>
      </c>
      <c r="AD23" s="6">
        <f>(AA23-AB23+AC23)*18%</f>
        <v>26471.123999999996</v>
      </c>
      <c r="AE23" s="111">
        <f t="shared" ref="AE23" si="16">AA23-AB23+AC23+AD23</f>
        <v>173532.924</v>
      </c>
    </row>
    <row r="24" spans="1:31" ht="15.75" thickBot="1" x14ac:dyDescent="0.3">
      <c r="A24" s="209" t="s">
        <v>23</v>
      </c>
      <c r="B24" s="172"/>
      <c r="C24" s="1"/>
      <c r="D24" s="51"/>
      <c r="E24" s="2"/>
      <c r="F24" s="110"/>
      <c r="G24" s="253"/>
      <c r="H24" s="256"/>
      <c r="I24" s="252"/>
      <c r="J24" s="258"/>
      <c r="K24" s="106"/>
      <c r="L24" s="172"/>
      <c r="M24" s="1"/>
      <c r="N24" s="51"/>
      <c r="O24" s="2"/>
      <c r="P24" s="110"/>
      <c r="Q24" s="172"/>
      <c r="R24" s="1"/>
      <c r="S24" s="51"/>
      <c r="T24" s="2"/>
      <c r="U24" s="110"/>
      <c r="V24" s="172"/>
      <c r="W24" s="1"/>
      <c r="X24" s="163"/>
      <c r="Y24" s="2"/>
      <c r="Z24" s="110"/>
      <c r="AA24" s="172"/>
      <c r="AB24" s="1"/>
      <c r="AC24" s="163"/>
      <c r="AD24" s="2"/>
      <c r="AE24" s="110"/>
    </row>
    <row r="25" spans="1:31" x14ac:dyDescent="0.25">
      <c r="A25" s="207" t="s">
        <v>24</v>
      </c>
      <c r="B25" s="175"/>
      <c r="C25" s="53"/>
      <c r="D25" s="137"/>
      <c r="E25" s="39"/>
      <c r="F25" s="281"/>
      <c r="G25" s="138"/>
      <c r="H25" s="50"/>
      <c r="I25" s="176"/>
      <c r="J25" s="137"/>
      <c r="K25" s="108"/>
      <c r="L25" s="174"/>
      <c r="M25" s="55"/>
      <c r="N25" s="258"/>
      <c r="O25" s="6"/>
      <c r="P25" s="111"/>
      <c r="Q25" s="175"/>
      <c r="R25" s="53"/>
      <c r="S25" s="137"/>
      <c r="T25" s="39"/>
      <c r="U25" s="281"/>
      <c r="V25" s="175"/>
      <c r="W25" s="53"/>
      <c r="X25" s="166"/>
      <c r="Y25" s="39"/>
      <c r="Z25" s="281"/>
      <c r="AA25" s="175"/>
      <c r="AB25" s="53"/>
      <c r="AC25" s="166"/>
      <c r="AD25" s="39"/>
      <c r="AE25" s="281"/>
    </row>
    <row r="26" spans="1:31" x14ac:dyDescent="0.25">
      <c r="A26" s="208" t="s">
        <v>25</v>
      </c>
      <c r="B26" s="283">
        <v>134220</v>
      </c>
      <c r="C26" s="55">
        <v>1000</v>
      </c>
      <c r="D26" s="252">
        <v>1995</v>
      </c>
      <c r="E26" s="6">
        <f t="shared" si="2"/>
        <v>24338.7</v>
      </c>
      <c r="F26" s="111">
        <f t="shared" si="14"/>
        <v>159553.70000000001</v>
      </c>
      <c r="G26" s="291">
        <v>132510</v>
      </c>
      <c r="H26" s="256">
        <v>1000</v>
      </c>
      <c r="I26" s="252">
        <v>2260.44</v>
      </c>
      <c r="J26" s="258">
        <f t="shared" si="0"/>
        <v>24078.679199999999</v>
      </c>
      <c r="K26" s="106">
        <f t="shared" si="3"/>
        <v>157849.11920000002</v>
      </c>
      <c r="L26" s="291">
        <v>134190</v>
      </c>
      <c r="M26" s="55">
        <v>1000</v>
      </c>
      <c r="N26" s="252">
        <v>1982.75</v>
      </c>
      <c r="O26" s="6">
        <f t="shared" si="4"/>
        <v>24331.094999999998</v>
      </c>
      <c r="P26" s="111">
        <f t="shared" si="5"/>
        <v>159503.845</v>
      </c>
      <c r="Q26" s="291">
        <v>131790</v>
      </c>
      <c r="R26" s="55">
        <v>1000</v>
      </c>
      <c r="S26" s="258">
        <v>2043.49</v>
      </c>
      <c r="T26" s="6">
        <f t="shared" si="1"/>
        <v>23910.028199999997</v>
      </c>
      <c r="U26" s="111">
        <f t="shared" si="8"/>
        <v>156743.51819999999</v>
      </c>
      <c r="V26" s="291">
        <v>133330</v>
      </c>
      <c r="W26" s="55">
        <v>1000</v>
      </c>
      <c r="X26" s="257">
        <v>1348.71</v>
      </c>
      <c r="Y26" s="6">
        <f>(V26-W26+X26)*18%</f>
        <v>24062.167799999999</v>
      </c>
      <c r="Z26" s="111">
        <f t="shared" ref="Z26" si="17">V26-W26+X26+Y26</f>
        <v>157740.87779999999</v>
      </c>
      <c r="AA26" s="291">
        <v>130210</v>
      </c>
      <c r="AB26" s="55">
        <v>1000</v>
      </c>
      <c r="AC26" s="257">
        <v>4011.8</v>
      </c>
      <c r="AD26" s="6">
        <f>(AA26-AB26+AC26)*18%</f>
        <v>23979.923999999995</v>
      </c>
      <c r="AE26" s="111">
        <f t="shared" ref="AE26" si="18">AA26-AB26+AC26+AD26</f>
        <v>157201.72399999999</v>
      </c>
    </row>
    <row r="27" spans="1:31" ht="15.75" thickBot="1" x14ac:dyDescent="0.3">
      <c r="A27" s="209" t="s">
        <v>26</v>
      </c>
      <c r="B27" s="172"/>
      <c r="C27" s="1"/>
      <c r="D27" s="51"/>
      <c r="E27" s="2"/>
      <c r="F27" s="110"/>
      <c r="G27" s="159"/>
      <c r="H27" s="61"/>
      <c r="I27" s="173"/>
      <c r="J27" s="51"/>
      <c r="K27" s="107"/>
      <c r="L27" s="174"/>
      <c r="M27" s="55"/>
      <c r="N27" s="258"/>
      <c r="O27" s="6"/>
      <c r="P27" s="111"/>
      <c r="Q27" s="172"/>
      <c r="R27" s="1"/>
      <c r="S27" s="51"/>
      <c r="T27" s="2"/>
      <c r="U27" s="110"/>
      <c r="V27" s="172"/>
      <c r="W27" s="1"/>
      <c r="X27" s="163"/>
      <c r="Y27" s="2"/>
      <c r="Z27" s="110"/>
      <c r="AA27" s="172"/>
      <c r="AB27" s="1"/>
      <c r="AC27" s="163"/>
      <c r="AD27" s="2"/>
      <c r="AE27" s="110"/>
    </row>
    <row r="28" spans="1:31" x14ac:dyDescent="0.25">
      <c r="A28" s="207" t="s">
        <v>27</v>
      </c>
      <c r="B28" s="175"/>
      <c r="C28" s="53"/>
      <c r="D28" s="137"/>
      <c r="E28" s="39"/>
      <c r="F28" s="281"/>
      <c r="G28" s="158"/>
      <c r="H28" s="256"/>
      <c r="I28" s="252"/>
      <c r="J28" s="258"/>
      <c r="K28" s="106"/>
      <c r="L28" s="175"/>
      <c r="M28" s="53"/>
      <c r="N28" s="137"/>
      <c r="O28" s="39"/>
      <c r="P28" s="281"/>
      <c r="Q28" s="175"/>
      <c r="R28" s="53"/>
      <c r="S28" s="137"/>
      <c r="T28" s="39"/>
      <c r="U28" s="281"/>
      <c r="V28" s="175"/>
      <c r="W28" s="53"/>
      <c r="X28" s="166"/>
      <c r="Y28" s="39"/>
      <c r="Z28" s="281"/>
      <c r="AA28" s="175"/>
      <c r="AB28" s="53"/>
      <c r="AC28" s="166"/>
      <c r="AD28" s="39"/>
      <c r="AE28" s="281"/>
    </row>
    <row r="29" spans="1:31" s="10" customFormat="1" x14ac:dyDescent="0.25">
      <c r="A29" s="208" t="s">
        <v>28</v>
      </c>
      <c r="B29" s="283">
        <v>134380</v>
      </c>
      <c r="C29" s="55">
        <v>1000</v>
      </c>
      <c r="D29" s="252">
        <v>1995</v>
      </c>
      <c r="E29" s="6">
        <f t="shared" si="2"/>
        <v>24367.5</v>
      </c>
      <c r="F29" s="111">
        <f t="shared" si="14"/>
        <v>159742.5</v>
      </c>
      <c r="G29" s="291">
        <v>131780</v>
      </c>
      <c r="H29" s="256">
        <v>1000</v>
      </c>
      <c r="I29" s="252">
        <v>2260.44</v>
      </c>
      <c r="J29" s="258">
        <f t="shared" si="0"/>
        <v>23947.279200000001</v>
      </c>
      <c r="K29" s="106">
        <f t="shared" si="3"/>
        <v>156987.71919999999</v>
      </c>
      <c r="L29" s="291">
        <v>134790</v>
      </c>
      <c r="M29" s="55">
        <v>1000</v>
      </c>
      <c r="N29" s="252">
        <v>1982.75</v>
      </c>
      <c r="O29" s="6">
        <f t="shared" si="4"/>
        <v>24439.094999999998</v>
      </c>
      <c r="P29" s="111">
        <f t="shared" si="5"/>
        <v>160211.845</v>
      </c>
      <c r="Q29" s="291">
        <v>131680</v>
      </c>
      <c r="R29" s="55">
        <v>1000</v>
      </c>
      <c r="S29" s="258">
        <v>2043.49</v>
      </c>
      <c r="T29" s="6">
        <f t="shared" si="1"/>
        <v>23890.228199999998</v>
      </c>
      <c r="U29" s="111">
        <f t="shared" si="8"/>
        <v>156613.7182</v>
      </c>
      <c r="V29" s="291">
        <v>132960</v>
      </c>
      <c r="W29" s="55">
        <v>1000</v>
      </c>
      <c r="X29" s="257">
        <v>1348.71</v>
      </c>
      <c r="Y29" s="6">
        <f>(V29-W29+X29)*18%</f>
        <v>23995.567799999997</v>
      </c>
      <c r="Z29" s="111">
        <f t="shared" ref="Z29" si="19">V29-W29+X29+Y29</f>
        <v>157304.27779999998</v>
      </c>
      <c r="AA29" s="291">
        <v>132960</v>
      </c>
      <c r="AB29" s="55">
        <v>1000</v>
      </c>
      <c r="AC29" s="257">
        <v>4011.8</v>
      </c>
      <c r="AD29" s="6">
        <f>(AA29-AB29+AC29)*18%</f>
        <v>24474.923999999995</v>
      </c>
      <c r="AE29" s="111">
        <f t="shared" ref="AE29" si="20">AA29-AB29+AC29+AD29</f>
        <v>160446.72399999999</v>
      </c>
    </row>
    <row r="30" spans="1:31" s="10" customFormat="1" ht="15.75" thickBot="1" x14ac:dyDescent="0.3">
      <c r="A30" s="209" t="s">
        <v>29</v>
      </c>
      <c r="B30" s="172"/>
      <c r="C30" s="1"/>
      <c r="D30" s="51"/>
      <c r="E30" s="2"/>
      <c r="F30" s="110"/>
      <c r="G30" s="158"/>
      <c r="H30" s="256"/>
      <c r="I30" s="252"/>
      <c r="J30" s="258"/>
      <c r="K30" s="106"/>
      <c r="L30" s="172"/>
      <c r="M30" s="1"/>
      <c r="N30" s="51"/>
      <c r="O30" s="2"/>
      <c r="P30" s="110"/>
      <c r="Q30" s="172"/>
      <c r="R30" s="1"/>
      <c r="S30" s="51"/>
      <c r="T30" s="2"/>
      <c r="U30" s="110"/>
      <c r="V30" s="172"/>
      <c r="W30" s="1"/>
      <c r="X30" s="163"/>
      <c r="Y30" s="2"/>
      <c r="Z30" s="110"/>
      <c r="AA30" s="172"/>
      <c r="AB30" s="1"/>
      <c r="AC30" s="163"/>
      <c r="AD30" s="2"/>
      <c r="AE30" s="110"/>
    </row>
    <row r="31" spans="1:31" s="10" customFormat="1" x14ac:dyDescent="0.25">
      <c r="A31" s="207" t="s">
        <v>30</v>
      </c>
      <c r="B31" s="175"/>
      <c r="C31" s="53"/>
      <c r="D31" s="137"/>
      <c r="E31" s="39"/>
      <c r="F31" s="281"/>
      <c r="G31" s="138"/>
      <c r="H31" s="50"/>
      <c r="I31" s="176"/>
      <c r="J31" s="137"/>
      <c r="K31" s="108"/>
      <c r="L31" s="174"/>
      <c r="M31" s="55"/>
      <c r="N31" s="258"/>
      <c r="O31" s="6"/>
      <c r="P31" s="111"/>
      <c r="Q31" s="174"/>
      <c r="R31" s="55"/>
      <c r="S31" s="258"/>
      <c r="T31" s="6"/>
      <c r="U31" s="111"/>
      <c r="V31" s="175"/>
      <c r="W31" s="53"/>
      <c r="X31" s="166"/>
      <c r="Y31" s="39"/>
      <c r="Z31" s="281"/>
      <c r="AA31" s="175"/>
      <c r="AB31" s="53"/>
      <c r="AC31" s="166"/>
      <c r="AD31" s="39"/>
      <c r="AE31" s="281"/>
    </row>
    <row r="32" spans="1:31" s="10" customFormat="1" x14ac:dyDescent="0.25">
      <c r="A32" s="208" t="s">
        <v>31</v>
      </c>
      <c r="B32" s="283">
        <v>136310</v>
      </c>
      <c r="C32" s="55">
        <v>1000</v>
      </c>
      <c r="D32" s="252">
        <v>1995</v>
      </c>
      <c r="E32" s="6">
        <f t="shared" si="2"/>
        <v>24714.899999999998</v>
      </c>
      <c r="F32" s="111">
        <f t="shared" si="14"/>
        <v>162019.9</v>
      </c>
      <c r="G32" s="291">
        <v>133320</v>
      </c>
      <c r="H32" s="256">
        <v>1000</v>
      </c>
      <c r="I32" s="252">
        <v>2260.44</v>
      </c>
      <c r="J32" s="258">
        <f t="shared" si="0"/>
        <v>24224.479199999998</v>
      </c>
      <c r="K32" s="106">
        <f t="shared" si="3"/>
        <v>158804.9192</v>
      </c>
      <c r="L32" s="291">
        <v>136070</v>
      </c>
      <c r="M32" s="55">
        <v>1000</v>
      </c>
      <c r="N32" s="252">
        <v>1982.75</v>
      </c>
      <c r="O32" s="6">
        <f t="shared" si="4"/>
        <v>24669.494999999999</v>
      </c>
      <c r="P32" s="111">
        <f t="shared" si="5"/>
        <v>161722.245</v>
      </c>
      <c r="Q32" s="291">
        <v>132980</v>
      </c>
      <c r="R32" s="55">
        <v>1000</v>
      </c>
      <c r="S32" s="258">
        <v>2043.49</v>
      </c>
      <c r="T32" s="6">
        <f t="shared" si="1"/>
        <v>24124.228199999998</v>
      </c>
      <c r="U32" s="111">
        <f t="shared" si="8"/>
        <v>158147.7182</v>
      </c>
      <c r="V32" s="291">
        <v>134290</v>
      </c>
      <c r="W32" s="55">
        <v>1000</v>
      </c>
      <c r="X32" s="257">
        <v>1348.71</v>
      </c>
      <c r="Y32" s="6">
        <f>(V32-W32+X32)*18%</f>
        <v>24234.967799999999</v>
      </c>
      <c r="Z32" s="111">
        <f t="shared" ref="Z32" si="21">V32-W32+X32+Y32</f>
        <v>158873.6778</v>
      </c>
      <c r="AA32" s="291">
        <v>134490</v>
      </c>
      <c r="AB32" s="55">
        <v>1000</v>
      </c>
      <c r="AC32" s="257">
        <v>4011.8</v>
      </c>
      <c r="AD32" s="6">
        <f>(AA32-AB32+AC32)*18%</f>
        <v>24750.323999999997</v>
      </c>
      <c r="AE32" s="111">
        <f t="shared" ref="AE32" si="22">AA32-AB32+AC32+AD32</f>
        <v>162252.12399999998</v>
      </c>
    </row>
    <row r="33" spans="1:31" s="10" customFormat="1" ht="15.75" thickBot="1" x14ac:dyDescent="0.3">
      <c r="A33" s="209" t="s">
        <v>32</v>
      </c>
      <c r="B33" s="172"/>
      <c r="C33" s="1"/>
      <c r="D33" s="51"/>
      <c r="E33" s="2"/>
      <c r="F33" s="110"/>
      <c r="G33" s="159"/>
      <c r="H33" s="61"/>
      <c r="I33" s="173"/>
      <c r="J33" s="51"/>
      <c r="K33" s="107"/>
      <c r="L33" s="174"/>
      <c r="M33" s="55"/>
      <c r="N33" s="258"/>
      <c r="O33" s="6"/>
      <c r="P33" s="111"/>
      <c r="Q33" s="174"/>
      <c r="R33" s="55"/>
      <c r="S33" s="258"/>
      <c r="T33" s="6"/>
      <c r="U33" s="111"/>
      <c r="V33" s="172"/>
      <c r="W33" s="1"/>
      <c r="X33" s="163"/>
      <c r="Y33" s="2"/>
      <c r="Z33" s="110"/>
      <c r="AA33" s="172"/>
      <c r="AB33" s="1"/>
      <c r="AC33" s="163"/>
      <c r="AD33" s="2"/>
      <c r="AE33" s="110"/>
    </row>
    <row r="34" spans="1:31" s="10" customFormat="1" x14ac:dyDescent="0.25">
      <c r="A34" s="207" t="s">
        <v>33</v>
      </c>
      <c r="B34" s="175"/>
      <c r="C34" s="53"/>
      <c r="D34" s="137"/>
      <c r="E34" s="39"/>
      <c r="F34" s="281"/>
      <c r="G34" s="138"/>
      <c r="H34" s="50"/>
      <c r="I34" s="176"/>
      <c r="J34" s="137"/>
      <c r="K34" s="108"/>
      <c r="L34" s="175"/>
      <c r="M34" s="53"/>
      <c r="N34" s="137"/>
      <c r="O34" s="39"/>
      <c r="P34" s="281"/>
      <c r="Q34" s="175"/>
      <c r="R34" s="53"/>
      <c r="S34" s="137"/>
      <c r="T34" s="39"/>
      <c r="U34" s="281"/>
      <c r="V34" s="175"/>
      <c r="W34" s="53"/>
      <c r="X34" s="166"/>
      <c r="Y34" s="39"/>
      <c r="Z34" s="281"/>
      <c r="AA34" s="175"/>
      <c r="AB34" s="53"/>
      <c r="AC34" s="166"/>
      <c r="AD34" s="39"/>
      <c r="AE34" s="281"/>
    </row>
    <row r="35" spans="1:31" s="10" customFormat="1" ht="15.75" thickBot="1" x14ac:dyDescent="0.3">
      <c r="A35" s="209" t="s">
        <v>34</v>
      </c>
      <c r="B35" s="283">
        <v>135140</v>
      </c>
      <c r="C35" s="1">
        <v>1000</v>
      </c>
      <c r="D35" s="173">
        <v>1995</v>
      </c>
      <c r="E35" s="2">
        <f t="shared" si="2"/>
        <v>24504.3</v>
      </c>
      <c r="F35" s="110">
        <f t="shared" si="14"/>
        <v>160639.29999999999</v>
      </c>
      <c r="G35" s="291">
        <v>131760</v>
      </c>
      <c r="H35" s="61">
        <v>1000</v>
      </c>
      <c r="I35" s="173">
        <v>2260.44</v>
      </c>
      <c r="J35" s="51">
        <f t="shared" si="0"/>
        <v>23943.679199999999</v>
      </c>
      <c r="K35" s="107">
        <f t="shared" si="3"/>
        <v>156964.11920000002</v>
      </c>
      <c r="L35" s="291">
        <v>134260</v>
      </c>
      <c r="M35" s="1">
        <v>1000</v>
      </c>
      <c r="N35" s="173">
        <v>1982.75</v>
      </c>
      <c r="O35" s="2">
        <f t="shared" si="4"/>
        <v>24343.695</v>
      </c>
      <c r="P35" s="110">
        <f t="shared" si="5"/>
        <v>159586.44500000001</v>
      </c>
      <c r="Q35" s="291">
        <v>131050</v>
      </c>
      <c r="R35" s="1">
        <v>1000</v>
      </c>
      <c r="S35" s="258">
        <v>2043.49</v>
      </c>
      <c r="T35" s="2">
        <f t="shared" si="1"/>
        <v>23776.828199999996</v>
      </c>
      <c r="U35" s="110">
        <f t="shared" si="8"/>
        <v>155870.31819999998</v>
      </c>
      <c r="V35" s="291">
        <v>132510</v>
      </c>
      <c r="W35" s="1">
        <v>1000</v>
      </c>
      <c r="X35" s="257">
        <v>1348.71</v>
      </c>
      <c r="Y35" s="2">
        <f>(V35-W35+X35)*18%</f>
        <v>23914.567799999997</v>
      </c>
      <c r="Z35" s="110">
        <f t="shared" ref="Z35" si="23">V35-W35+X35+Y35</f>
        <v>156773.27779999998</v>
      </c>
      <c r="AA35" s="291">
        <v>133520</v>
      </c>
      <c r="AB35" s="1">
        <v>1000</v>
      </c>
      <c r="AC35" s="257">
        <v>4011.8</v>
      </c>
      <c r="AD35" s="2">
        <f>(AA35-AB35+AC35)*18%</f>
        <v>24575.723999999998</v>
      </c>
      <c r="AE35" s="110">
        <f t="shared" ref="AE35" si="24">AA35-AB35+AC35+AD35</f>
        <v>161107.52399999998</v>
      </c>
    </row>
    <row r="36" spans="1:31" s="10" customFormat="1" x14ac:dyDescent="0.25">
      <c r="A36" s="213" t="s">
        <v>35</v>
      </c>
      <c r="B36" s="175"/>
      <c r="C36" s="53"/>
      <c r="D36" s="137"/>
      <c r="E36" s="39"/>
      <c r="F36" s="281"/>
      <c r="G36" s="138"/>
      <c r="H36" s="50"/>
      <c r="I36" s="176"/>
      <c r="J36" s="137"/>
      <c r="K36" s="108"/>
      <c r="L36" s="175"/>
      <c r="M36" s="53"/>
      <c r="N36" s="137"/>
      <c r="O36" s="39"/>
      <c r="P36" s="281"/>
      <c r="Q36" s="175"/>
      <c r="R36" s="53"/>
      <c r="S36" s="137"/>
      <c r="T36" s="39"/>
      <c r="U36" s="281"/>
      <c r="V36" s="175"/>
      <c r="W36" s="53"/>
      <c r="X36" s="166"/>
      <c r="Y36" s="39"/>
      <c r="Z36" s="281"/>
      <c r="AA36" s="175"/>
      <c r="AB36" s="53"/>
      <c r="AC36" s="166"/>
      <c r="AD36" s="39"/>
      <c r="AE36" s="281"/>
    </row>
    <row r="37" spans="1:31" s="10" customFormat="1" ht="15.75" thickBot="1" x14ac:dyDescent="0.3">
      <c r="A37" s="209" t="s">
        <v>36</v>
      </c>
      <c r="B37" s="283">
        <v>136390</v>
      </c>
      <c r="C37" s="1">
        <v>1000</v>
      </c>
      <c r="D37" s="173">
        <v>1995</v>
      </c>
      <c r="E37" s="2">
        <f>(B37-C37+D37)*18%</f>
        <v>24729.3</v>
      </c>
      <c r="F37" s="110">
        <f>B37-C37+D37+E37</f>
        <v>162114.29999999999</v>
      </c>
      <c r="G37" s="291">
        <v>132510</v>
      </c>
      <c r="H37" s="61">
        <v>1000</v>
      </c>
      <c r="I37" s="173">
        <v>2260.44</v>
      </c>
      <c r="J37" s="51">
        <f t="shared" si="0"/>
        <v>24078.679199999999</v>
      </c>
      <c r="K37" s="107">
        <f t="shared" si="3"/>
        <v>157849.11920000002</v>
      </c>
      <c r="L37" s="291">
        <v>135510</v>
      </c>
      <c r="M37" s="1">
        <v>1000</v>
      </c>
      <c r="N37" s="173">
        <v>1982.75</v>
      </c>
      <c r="O37" s="2">
        <f t="shared" si="4"/>
        <v>24568.695</v>
      </c>
      <c r="P37" s="110">
        <f t="shared" si="5"/>
        <v>161061.44500000001</v>
      </c>
      <c r="Q37" s="291">
        <v>132050</v>
      </c>
      <c r="R37" s="1">
        <v>1000</v>
      </c>
      <c r="S37" s="258">
        <v>2043.49</v>
      </c>
      <c r="T37" s="2">
        <f t="shared" si="1"/>
        <v>23956.828199999996</v>
      </c>
      <c r="U37" s="110">
        <f t="shared" si="8"/>
        <v>157050.31819999998</v>
      </c>
      <c r="V37" s="291">
        <v>133470</v>
      </c>
      <c r="W37" s="1">
        <v>1000</v>
      </c>
      <c r="X37" s="257">
        <v>1348.71</v>
      </c>
      <c r="Y37" s="2">
        <f>(V37-W37+X37)*18%</f>
        <v>24087.367799999996</v>
      </c>
      <c r="Z37" s="110">
        <f t="shared" ref="Z37" si="25">V37-W37+X37+Y37</f>
        <v>157906.0778</v>
      </c>
      <c r="AA37" s="291">
        <v>132830</v>
      </c>
      <c r="AB37" s="1">
        <v>1000</v>
      </c>
      <c r="AC37" s="257">
        <v>4011.8</v>
      </c>
      <c r="AD37" s="2">
        <f>(AA37-AB37+AC37)*18%</f>
        <v>24451.523999999998</v>
      </c>
      <c r="AE37" s="110">
        <f t="shared" ref="AE37" si="26">AA37-AB37+AC37+AD37</f>
        <v>160293.32399999999</v>
      </c>
    </row>
    <row r="38" spans="1:31" x14ac:dyDescent="0.25">
      <c r="A38" s="207" t="s">
        <v>37</v>
      </c>
      <c r="B38" s="175"/>
      <c r="C38" s="53"/>
      <c r="D38" s="137"/>
      <c r="E38" s="39"/>
      <c r="F38" s="281"/>
      <c r="G38" s="138"/>
      <c r="H38" s="50"/>
      <c r="I38" s="176"/>
      <c r="J38" s="137"/>
      <c r="K38" s="108"/>
      <c r="L38" s="175"/>
      <c r="M38" s="53"/>
      <c r="N38" s="137"/>
      <c r="O38" s="39"/>
      <c r="P38" s="281"/>
      <c r="Q38" s="175"/>
      <c r="R38" s="53"/>
      <c r="S38" s="137"/>
      <c r="T38" s="39"/>
      <c r="U38" s="281"/>
      <c r="V38" s="175"/>
      <c r="W38" s="53"/>
      <c r="X38" s="166"/>
      <c r="Y38" s="39"/>
      <c r="Z38" s="281"/>
      <c r="AA38" s="175"/>
      <c r="AB38" s="53"/>
      <c r="AC38" s="166"/>
      <c r="AD38" s="39"/>
      <c r="AE38" s="281"/>
    </row>
    <row r="39" spans="1:31" s="10" customFormat="1" x14ac:dyDescent="0.25">
      <c r="A39" s="208" t="s">
        <v>38</v>
      </c>
      <c r="B39" s="283">
        <v>142950</v>
      </c>
      <c r="C39" s="55">
        <v>1000</v>
      </c>
      <c r="D39" s="252">
        <v>1995</v>
      </c>
      <c r="E39" s="6">
        <f t="shared" si="2"/>
        <v>25910.1</v>
      </c>
      <c r="F39" s="111">
        <f t="shared" si="14"/>
        <v>169855.1</v>
      </c>
      <c r="G39" s="291">
        <v>140410</v>
      </c>
      <c r="H39" s="256">
        <v>1000</v>
      </c>
      <c r="I39" s="252">
        <v>2260.44</v>
      </c>
      <c r="J39" s="258">
        <f>(G39-H39+I39)*18%</f>
        <v>25500.679199999999</v>
      </c>
      <c r="K39" s="106">
        <f>G39-H39+I39+J39</f>
        <v>167171.11920000002</v>
      </c>
      <c r="L39" s="291">
        <v>141010</v>
      </c>
      <c r="M39" s="55">
        <v>1000</v>
      </c>
      <c r="N39" s="252">
        <v>1982.75</v>
      </c>
      <c r="O39" s="6">
        <f t="shared" si="4"/>
        <v>25558.695</v>
      </c>
      <c r="P39" s="111">
        <f t="shared" si="5"/>
        <v>167551.44500000001</v>
      </c>
      <c r="Q39" s="291">
        <v>139730</v>
      </c>
      <c r="R39" s="55">
        <v>1000</v>
      </c>
      <c r="S39" s="258">
        <v>2043.49</v>
      </c>
      <c r="T39" s="6">
        <f t="shared" si="1"/>
        <v>25339.228199999998</v>
      </c>
      <c r="U39" s="111">
        <f t="shared" si="8"/>
        <v>166112.7182</v>
      </c>
      <c r="V39" s="291">
        <v>141280</v>
      </c>
      <c r="W39" s="55">
        <v>1000</v>
      </c>
      <c r="X39" s="257">
        <v>1348.71</v>
      </c>
      <c r="Y39" s="6">
        <f>(V39-W39+X39)*18%</f>
        <v>25493.167799999999</v>
      </c>
      <c r="Z39" s="111">
        <f t="shared" ref="Z39:Z40" si="27">V39-W39+X39+Y39</f>
        <v>167121.87779999999</v>
      </c>
      <c r="AA39" s="291">
        <v>142380</v>
      </c>
      <c r="AB39" s="55">
        <v>1000</v>
      </c>
      <c r="AC39" s="257">
        <v>4011.8</v>
      </c>
      <c r="AD39" s="6">
        <f>(AA39-AB39+AC39)*18%</f>
        <v>26170.523999999998</v>
      </c>
      <c r="AE39" s="111">
        <f t="shared" ref="AE39:AE40" si="28">AA39-AB39+AC39+AD39</f>
        <v>171562.32399999999</v>
      </c>
    </row>
    <row r="40" spans="1:31" s="10" customFormat="1" ht="15.75" thickBot="1" x14ac:dyDescent="0.3">
      <c r="A40" s="209" t="s">
        <v>39</v>
      </c>
      <c r="B40" s="283">
        <v>142950</v>
      </c>
      <c r="C40" s="1">
        <v>1000</v>
      </c>
      <c r="D40" s="173">
        <v>1995</v>
      </c>
      <c r="E40" s="2">
        <f t="shared" si="2"/>
        <v>25910.1</v>
      </c>
      <c r="F40" s="110">
        <f t="shared" si="14"/>
        <v>169855.1</v>
      </c>
      <c r="G40" s="291">
        <v>140360</v>
      </c>
      <c r="H40" s="61">
        <v>1000</v>
      </c>
      <c r="I40" s="173">
        <v>2260.44</v>
      </c>
      <c r="J40" s="51">
        <f t="shared" si="0"/>
        <v>25491.679199999999</v>
      </c>
      <c r="K40" s="107">
        <f t="shared" si="3"/>
        <v>167112.11920000002</v>
      </c>
      <c r="L40" s="291">
        <v>138510</v>
      </c>
      <c r="M40" s="1">
        <v>1000</v>
      </c>
      <c r="N40" s="173">
        <v>1982.75</v>
      </c>
      <c r="O40" s="2">
        <f t="shared" si="4"/>
        <v>25108.695</v>
      </c>
      <c r="P40" s="110">
        <f t="shared" si="5"/>
        <v>164601.44500000001</v>
      </c>
      <c r="Q40" s="291">
        <v>137730</v>
      </c>
      <c r="R40" s="1">
        <v>1000</v>
      </c>
      <c r="S40" s="51">
        <v>2043.49</v>
      </c>
      <c r="T40" s="2">
        <f t="shared" si="1"/>
        <v>24979.228199999998</v>
      </c>
      <c r="U40" s="110">
        <f t="shared" si="8"/>
        <v>163752.7182</v>
      </c>
      <c r="V40" s="291">
        <v>142130</v>
      </c>
      <c r="W40" s="1">
        <v>1000</v>
      </c>
      <c r="X40" s="163">
        <v>1348.71</v>
      </c>
      <c r="Y40" s="2">
        <f>(V40-W40+X40)*18%</f>
        <v>25646.167799999999</v>
      </c>
      <c r="Z40" s="110">
        <f t="shared" si="27"/>
        <v>168124.87779999999</v>
      </c>
      <c r="AA40" s="291">
        <v>140230</v>
      </c>
      <c r="AB40" s="1">
        <v>1000</v>
      </c>
      <c r="AC40" s="163">
        <v>4011.8</v>
      </c>
      <c r="AD40" s="2">
        <f>(AA40-AB40+AC40)*18%</f>
        <v>25783.523999999998</v>
      </c>
      <c r="AE40" s="110">
        <f t="shared" si="28"/>
        <v>169025.32399999999</v>
      </c>
    </row>
    <row r="41" spans="1:31" s="10" customFormat="1" x14ac:dyDescent="0.25">
      <c r="A41" s="207" t="s">
        <v>40</v>
      </c>
      <c r="B41" s="175"/>
      <c r="C41" s="53"/>
      <c r="D41" s="137"/>
      <c r="E41" s="39"/>
      <c r="F41" s="281"/>
      <c r="G41" s="138"/>
      <c r="H41" s="50"/>
      <c r="I41" s="176"/>
      <c r="J41" s="137"/>
      <c r="K41" s="108"/>
      <c r="L41" s="280"/>
      <c r="M41" s="53"/>
      <c r="N41" s="137"/>
      <c r="O41" s="39"/>
      <c r="P41" s="281"/>
      <c r="Q41" s="175"/>
      <c r="R41" s="53"/>
      <c r="S41" s="137"/>
      <c r="T41" s="39"/>
      <c r="U41" s="281"/>
      <c r="V41" s="175"/>
      <c r="W41" s="53"/>
      <c r="X41" s="166"/>
      <c r="Y41" s="39"/>
      <c r="Z41" s="281"/>
      <c r="AA41" s="175"/>
      <c r="AB41" s="53"/>
      <c r="AC41" s="166"/>
      <c r="AD41" s="39"/>
      <c r="AE41" s="281"/>
    </row>
    <row r="42" spans="1:31" s="10" customFormat="1" x14ac:dyDescent="0.25">
      <c r="A42" s="208" t="s">
        <v>41</v>
      </c>
      <c r="B42" s="283">
        <v>145200</v>
      </c>
      <c r="C42" s="55">
        <v>1000</v>
      </c>
      <c r="D42" s="252">
        <v>1995</v>
      </c>
      <c r="E42" s="6">
        <f t="shared" si="2"/>
        <v>26315.1</v>
      </c>
      <c r="F42" s="111">
        <f t="shared" si="14"/>
        <v>172510.1</v>
      </c>
      <c r="G42" s="291">
        <v>142110</v>
      </c>
      <c r="H42" s="256">
        <v>1000</v>
      </c>
      <c r="I42" s="252">
        <v>2260.44</v>
      </c>
      <c r="J42" s="258">
        <f>(G42-H42+I42)*18%</f>
        <v>25806.679199999999</v>
      </c>
      <c r="K42" s="106">
        <f>G42-H42+I42+J42</f>
        <v>169177.11920000002</v>
      </c>
      <c r="L42" s="291">
        <v>144260</v>
      </c>
      <c r="M42" s="55">
        <v>1000</v>
      </c>
      <c r="N42" s="252">
        <v>1982.75</v>
      </c>
      <c r="O42" s="6">
        <f t="shared" si="4"/>
        <v>26143.695</v>
      </c>
      <c r="P42" s="111">
        <f t="shared" si="5"/>
        <v>171386.44500000001</v>
      </c>
      <c r="Q42" s="291">
        <v>142480</v>
      </c>
      <c r="R42" s="55">
        <v>1000</v>
      </c>
      <c r="S42" s="258">
        <v>2043.49</v>
      </c>
      <c r="T42" s="6">
        <f>(Q42-R42+S42)*18%</f>
        <v>25834.228199999998</v>
      </c>
      <c r="U42" s="111">
        <f>Q42-R42+S42+T42</f>
        <v>169357.7182</v>
      </c>
      <c r="V42" s="291">
        <v>143880</v>
      </c>
      <c r="W42" s="55">
        <v>1000</v>
      </c>
      <c r="X42" s="257">
        <v>1348.71</v>
      </c>
      <c r="Y42" s="6">
        <f>(V42-W42+X42)*18%</f>
        <v>25961.167799999999</v>
      </c>
      <c r="Z42" s="111">
        <f t="shared" ref="Z42" si="29">V42-W42+X42+Y42</f>
        <v>170189.87779999999</v>
      </c>
      <c r="AA42" s="291">
        <v>143780</v>
      </c>
      <c r="AB42" s="55">
        <v>1000</v>
      </c>
      <c r="AC42" s="257">
        <v>4011.8</v>
      </c>
      <c r="AD42" s="6">
        <f>(AA42-AB42+AC42)*18%</f>
        <v>26422.523999999998</v>
      </c>
      <c r="AE42" s="111">
        <f t="shared" ref="AE42" si="30">AA42-AB42+AC42+AD42</f>
        <v>173214.32399999999</v>
      </c>
    </row>
    <row r="43" spans="1:31" s="10" customFormat="1" ht="15.75" thickBot="1" x14ac:dyDescent="0.3">
      <c r="A43" s="209" t="s">
        <v>42</v>
      </c>
      <c r="B43" s="172"/>
      <c r="C43" s="1"/>
      <c r="D43" s="51"/>
      <c r="E43" s="2"/>
      <c r="F43" s="110"/>
      <c r="G43" s="159"/>
      <c r="H43" s="61"/>
      <c r="I43" s="173"/>
      <c r="J43" s="51"/>
      <c r="K43" s="107"/>
      <c r="L43" s="172"/>
      <c r="M43" s="1"/>
      <c r="N43" s="51"/>
      <c r="O43" s="2"/>
      <c r="P43" s="110"/>
      <c r="Q43" s="249"/>
      <c r="R43" s="1"/>
      <c r="S43" s="51"/>
      <c r="T43" s="2"/>
      <c r="U43" s="110"/>
      <c r="V43" s="172"/>
      <c r="W43" s="1"/>
      <c r="X43" s="163"/>
      <c r="Y43" s="2"/>
      <c r="Z43" s="110"/>
      <c r="AA43" s="172"/>
      <c r="AB43" s="1"/>
      <c r="AC43" s="163"/>
      <c r="AD43" s="2"/>
      <c r="AE43" s="110"/>
    </row>
    <row r="44" spans="1:31" s="10" customFormat="1" x14ac:dyDescent="0.25">
      <c r="A44" s="208" t="s">
        <v>43</v>
      </c>
      <c r="B44" s="283">
        <v>145200</v>
      </c>
      <c r="C44" s="55">
        <v>1000</v>
      </c>
      <c r="D44" s="252">
        <v>1995</v>
      </c>
      <c r="E44" s="6">
        <f t="shared" si="2"/>
        <v>26315.1</v>
      </c>
      <c r="F44" s="111">
        <f t="shared" si="14"/>
        <v>172510.1</v>
      </c>
      <c r="G44" s="291">
        <v>142110</v>
      </c>
      <c r="H44" s="256">
        <v>1000</v>
      </c>
      <c r="I44" s="252">
        <v>2260.44</v>
      </c>
      <c r="J44" s="258">
        <f t="shared" si="0"/>
        <v>25806.679199999999</v>
      </c>
      <c r="K44" s="106">
        <f t="shared" si="3"/>
        <v>169177.11920000002</v>
      </c>
      <c r="L44" s="291">
        <v>144260</v>
      </c>
      <c r="M44" s="55">
        <v>1000</v>
      </c>
      <c r="N44" s="252">
        <v>1982.75</v>
      </c>
      <c r="O44" s="6">
        <f>(L44-M44+N44)*18%</f>
        <v>26143.695</v>
      </c>
      <c r="P44" s="111">
        <f>L44-M44+N44+O44</f>
        <v>171386.44500000001</v>
      </c>
      <c r="Q44" s="291">
        <v>142480</v>
      </c>
      <c r="R44" s="55">
        <v>1000</v>
      </c>
      <c r="S44" s="258">
        <v>2043.49</v>
      </c>
      <c r="T44" s="6">
        <f t="shared" si="1"/>
        <v>25834.228199999998</v>
      </c>
      <c r="U44" s="111">
        <f t="shared" si="8"/>
        <v>169357.7182</v>
      </c>
      <c r="V44" s="291">
        <v>143880</v>
      </c>
      <c r="W44" s="55">
        <v>1000</v>
      </c>
      <c r="X44" s="257">
        <v>1348.71</v>
      </c>
      <c r="Y44" s="6">
        <f>(V44-W44+X44)*18%</f>
        <v>25961.167799999999</v>
      </c>
      <c r="Z44" s="111">
        <f t="shared" ref="Z44:Z45" si="31">V44-W44+X44+Y44</f>
        <v>170189.87779999999</v>
      </c>
      <c r="AA44" s="291">
        <v>143780</v>
      </c>
      <c r="AB44" s="55">
        <v>1000</v>
      </c>
      <c r="AC44" s="257">
        <v>4011.8</v>
      </c>
      <c r="AD44" s="6">
        <f>(AA44-AB44+AC44)*18%</f>
        <v>26422.523999999998</v>
      </c>
      <c r="AE44" s="111">
        <f t="shared" ref="AE44:AE45" si="32">AA44-AB44+AC44+AD44</f>
        <v>173214.32399999999</v>
      </c>
    </row>
    <row r="45" spans="1:31" s="10" customFormat="1" ht="15.75" thickBot="1" x14ac:dyDescent="0.3">
      <c r="A45" s="209" t="s">
        <v>44</v>
      </c>
      <c r="B45" s="283">
        <v>148700</v>
      </c>
      <c r="C45" s="1">
        <v>1000</v>
      </c>
      <c r="D45" s="252">
        <v>1995</v>
      </c>
      <c r="E45" s="2">
        <f t="shared" si="2"/>
        <v>26945.1</v>
      </c>
      <c r="F45" s="110">
        <f t="shared" si="14"/>
        <v>176640.1</v>
      </c>
      <c r="G45" s="291">
        <v>146110</v>
      </c>
      <c r="H45" s="61">
        <v>1000</v>
      </c>
      <c r="I45" s="252">
        <v>2260.44</v>
      </c>
      <c r="J45" s="51">
        <f t="shared" si="0"/>
        <v>26526.679199999999</v>
      </c>
      <c r="K45" s="107">
        <f t="shared" si="3"/>
        <v>173897.11920000002</v>
      </c>
      <c r="L45" s="291">
        <v>147760</v>
      </c>
      <c r="M45" s="1">
        <v>1000</v>
      </c>
      <c r="N45" s="252">
        <v>1982.75</v>
      </c>
      <c r="O45" s="2">
        <f t="shared" si="4"/>
        <v>26773.695</v>
      </c>
      <c r="P45" s="110">
        <f t="shared" si="5"/>
        <v>175516.44500000001</v>
      </c>
      <c r="Q45" s="291">
        <v>145980</v>
      </c>
      <c r="R45" s="1">
        <v>1000</v>
      </c>
      <c r="S45" s="258">
        <v>2043.49</v>
      </c>
      <c r="T45" s="2">
        <f>(Q45-R45+S45)*18%</f>
        <v>26464.228199999998</v>
      </c>
      <c r="U45" s="110">
        <f>Q45-R45+S45+T45</f>
        <v>173487.7182</v>
      </c>
      <c r="V45" s="291">
        <v>147380</v>
      </c>
      <c r="W45" s="1">
        <v>1000</v>
      </c>
      <c r="X45" s="257">
        <v>1348.71</v>
      </c>
      <c r="Y45" s="2">
        <f>(V45-W45+X45)*18%</f>
        <v>26591.167799999999</v>
      </c>
      <c r="Z45" s="110">
        <f t="shared" si="31"/>
        <v>174319.87779999999</v>
      </c>
      <c r="AA45" s="291">
        <v>147280</v>
      </c>
      <c r="AB45" s="1">
        <v>1000</v>
      </c>
      <c r="AC45" s="257">
        <v>4011.8</v>
      </c>
      <c r="AD45" s="2">
        <f>(AA45-AB45+AC45)*18%</f>
        <v>27052.523999999998</v>
      </c>
      <c r="AE45" s="110">
        <f t="shared" si="32"/>
        <v>177344.32399999999</v>
      </c>
    </row>
    <row r="46" spans="1:31" x14ac:dyDescent="0.25">
      <c r="A46" s="214" t="s">
        <v>45</v>
      </c>
      <c r="B46" s="175"/>
      <c r="C46" s="143"/>
      <c r="D46" s="137"/>
      <c r="E46" s="39"/>
      <c r="F46" s="281"/>
      <c r="G46" s="138"/>
      <c r="H46" s="140"/>
      <c r="I46" s="176"/>
      <c r="J46" s="137"/>
      <c r="K46" s="108"/>
      <c r="L46" s="175"/>
      <c r="M46" s="143"/>
      <c r="N46" s="137"/>
      <c r="O46" s="39"/>
      <c r="P46" s="281"/>
      <c r="Q46" s="175"/>
      <c r="R46" s="143"/>
      <c r="S46" s="137"/>
      <c r="T46" s="39"/>
      <c r="U46" s="281"/>
      <c r="V46" s="175"/>
      <c r="W46" s="143"/>
      <c r="X46" s="166"/>
      <c r="Y46" s="39"/>
      <c r="Z46" s="281"/>
      <c r="AA46" s="175"/>
      <c r="AB46" s="143"/>
      <c r="AC46" s="166"/>
      <c r="AD46" s="39"/>
      <c r="AE46" s="281"/>
    </row>
    <row r="47" spans="1:31" x14ac:dyDescent="0.25">
      <c r="A47" s="215" t="s">
        <v>46</v>
      </c>
      <c r="B47" s="358">
        <v>135460</v>
      </c>
      <c r="C47" s="362">
        <v>1000</v>
      </c>
      <c r="D47" s="350">
        <v>1995</v>
      </c>
      <c r="E47" s="363">
        <f t="shared" si="2"/>
        <v>24561.899999999998</v>
      </c>
      <c r="F47" s="111">
        <f t="shared" si="14"/>
        <v>161016.9</v>
      </c>
      <c r="G47" s="359">
        <v>137720</v>
      </c>
      <c r="H47" s="347">
        <v>1000</v>
      </c>
      <c r="I47" s="350">
        <v>2260.44</v>
      </c>
      <c r="J47" s="349">
        <f t="shared" si="0"/>
        <v>25016.479199999998</v>
      </c>
      <c r="K47" s="106">
        <f t="shared" si="3"/>
        <v>163996.9192</v>
      </c>
      <c r="L47" s="359">
        <v>136530</v>
      </c>
      <c r="M47" s="362">
        <v>1000</v>
      </c>
      <c r="N47" s="350">
        <v>1982.75</v>
      </c>
      <c r="O47" s="363">
        <f t="shared" si="4"/>
        <v>24752.294999999998</v>
      </c>
      <c r="P47" s="111">
        <f t="shared" si="5"/>
        <v>162265.04499999998</v>
      </c>
      <c r="Q47" s="359">
        <v>134680</v>
      </c>
      <c r="R47" s="362">
        <v>1000</v>
      </c>
      <c r="S47" s="349">
        <v>2043.49</v>
      </c>
      <c r="T47" s="363">
        <f t="shared" si="1"/>
        <v>24430.228199999998</v>
      </c>
      <c r="U47" s="111">
        <f t="shared" si="8"/>
        <v>160153.7182</v>
      </c>
      <c r="V47" s="359">
        <v>136250</v>
      </c>
      <c r="W47" s="362">
        <v>1000</v>
      </c>
      <c r="X47" s="364">
        <v>1348.71</v>
      </c>
      <c r="Y47" s="363">
        <f>(V47-W47+X47)*18%</f>
        <v>24587.767799999998</v>
      </c>
      <c r="Z47" s="111">
        <f t="shared" ref="Z47" si="33">V47-W47+X47+Y47</f>
        <v>161186.47779999999</v>
      </c>
      <c r="AA47" s="359">
        <v>136800</v>
      </c>
      <c r="AB47" s="362">
        <v>1000</v>
      </c>
      <c r="AC47" s="364">
        <v>4011.8</v>
      </c>
      <c r="AD47" s="363">
        <f>(AA47-AB47+AC47)*18%</f>
        <v>25166.123999999996</v>
      </c>
      <c r="AE47" s="111">
        <f t="shared" ref="AE47" si="34">AA47-AB47+AC47+AD47</f>
        <v>164977.924</v>
      </c>
    </row>
    <row r="48" spans="1:31" ht="15.75" thickBot="1" x14ac:dyDescent="0.3">
      <c r="A48" s="216"/>
      <c r="B48" s="172"/>
      <c r="C48" s="1"/>
      <c r="D48" s="51"/>
      <c r="E48" s="2"/>
      <c r="F48" s="110"/>
      <c r="G48" s="159"/>
      <c r="H48" s="61"/>
      <c r="I48" s="173"/>
      <c r="J48" s="51"/>
      <c r="K48" s="107"/>
      <c r="L48" s="172"/>
      <c r="M48" s="1"/>
      <c r="N48" s="51"/>
      <c r="O48" s="2"/>
      <c r="P48" s="110"/>
      <c r="Q48" s="172"/>
      <c r="R48" s="1"/>
      <c r="S48" s="51"/>
      <c r="T48" s="2"/>
      <c r="U48" s="110"/>
      <c r="V48" s="172"/>
      <c r="W48" s="1"/>
      <c r="X48" s="163"/>
      <c r="Y48" s="2"/>
      <c r="Z48" s="110"/>
      <c r="AA48" s="270"/>
      <c r="AB48" s="1"/>
      <c r="AC48" s="163"/>
      <c r="AD48" s="2"/>
      <c r="AE48" s="110"/>
    </row>
    <row r="49" spans="1:31" x14ac:dyDescent="0.25">
      <c r="A49" s="208" t="s">
        <v>47</v>
      </c>
      <c r="B49" s="283">
        <v>150560</v>
      </c>
      <c r="C49" s="362">
        <v>1000</v>
      </c>
      <c r="D49" s="350">
        <v>1995</v>
      </c>
      <c r="E49" s="363">
        <f t="shared" si="2"/>
        <v>27279.899999999998</v>
      </c>
      <c r="F49" s="111">
        <f t="shared" si="14"/>
        <v>178834.9</v>
      </c>
      <c r="G49" s="367">
        <v>148670</v>
      </c>
      <c r="H49" s="347">
        <v>1000</v>
      </c>
      <c r="I49" s="350">
        <v>2260.44</v>
      </c>
      <c r="J49" s="349">
        <f t="shared" si="0"/>
        <v>26987.479199999998</v>
      </c>
      <c r="K49" s="106">
        <f t="shared" si="3"/>
        <v>176917.9192</v>
      </c>
      <c r="L49" s="367">
        <v>148610</v>
      </c>
      <c r="M49" s="362">
        <v>1000</v>
      </c>
      <c r="N49" s="350">
        <v>1982.75</v>
      </c>
      <c r="O49" s="363">
        <f t="shared" si="4"/>
        <v>26926.695</v>
      </c>
      <c r="P49" s="111">
        <f t="shared" si="5"/>
        <v>176519.44500000001</v>
      </c>
      <c r="Q49" s="367">
        <v>148130</v>
      </c>
      <c r="R49" s="362">
        <v>1000</v>
      </c>
      <c r="S49" s="349">
        <v>2043.49</v>
      </c>
      <c r="T49" s="363">
        <f t="shared" si="1"/>
        <v>26851.228199999998</v>
      </c>
      <c r="U49" s="111">
        <f t="shared" si="8"/>
        <v>176024.7182</v>
      </c>
      <c r="V49" s="367">
        <v>148940</v>
      </c>
      <c r="W49" s="362">
        <v>1000</v>
      </c>
      <c r="X49" s="364">
        <v>1348.71</v>
      </c>
      <c r="Y49" s="363">
        <f>(V49-W49+X49)*18%</f>
        <v>26871.967799999999</v>
      </c>
      <c r="Z49" s="111">
        <f t="shared" ref="Z49" si="35">V49-W49+X49+Y49</f>
        <v>176160.6778</v>
      </c>
      <c r="AA49" s="367">
        <v>149640</v>
      </c>
      <c r="AB49" s="362">
        <v>1000</v>
      </c>
      <c r="AC49" s="364">
        <v>4011.8</v>
      </c>
      <c r="AD49" s="363">
        <f>(AA49-AB49+AC49)*18%</f>
        <v>27477.323999999997</v>
      </c>
      <c r="AE49" s="111">
        <f t="shared" ref="AE49" si="36">AA49-AB49+AC49+AD49</f>
        <v>180129.12399999998</v>
      </c>
    </row>
    <row r="50" spans="1:31" ht="15.75" thickBot="1" x14ac:dyDescent="0.3">
      <c r="A50" s="209" t="s">
        <v>48</v>
      </c>
      <c r="B50" s="172"/>
      <c r="C50" s="1"/>
      <c r="D50" s="51"/>
      <c r="E50" s="2"/>
      <c r="F50" s="110"/>
      <c r="G50" s="159"/>
      <c r="H50" s="61"/>
      <c r="I50" s="173"/>
      <c r="J50" s="51"/>
      <c r="K50" s="107"/>
      <c r="L50" s="172"/>
      <c r="M50" s="1"/>
      <c r="N50" s="51"/>
      <c r="O50" s="2"/>
      <c r="P50" s="110"/>
      <c r="Q50" s="172"/>
      <c r="R50" s="1"/>
      <c r="S50" s="51"/>
      <c r="T50" s="2"/>
      <c r="U50" s="110"/>
      <c r="V50" s="172"/>
      <c r="W50" s="1"/>
      <c r="X50" s="163"/>
      <c r="Y50" s="2"/>
      <c r="Z50" s="110"/>
      <c r="AA50" s="172"/>
      <c r="AB50" s="1"/>
      <c r="AC50" s="163"/>
      <c r="AD50" s="2"/>
      <c r="AE50" s="110"/>
    </row>
    <row r="51" spans="1:31" x14ac:dyDescent="0.25">
      <c r="A51" s="207" t="s">
        <v>49</v>
      </c>
      <c r="B51" s="175"/>
      <c r="C51" s="53"/>
      <c r="D51" s="137"/>
      <c r="E51" s="39"/>
      <c r="F51" s="281"/>
      <c r="G51" s="138"/>
      <c r="H51" s="50"/>
      <c r="I51" s="176"/>
      <c r="J51" s="137"/>
      <c r="K51" s="108"/>
      <c r="L51" s="175"/>
      <c r="M51" s="53"/>
      <c r="N51" s="137"/>
      <c r="O51" s="39"/>
      <c r="P51" s="281"/>
      <c r="Q51" s="175"/>
      <c r="R51" s="53"/>
      <c r="S51" s="137"/>
      <c r="T51" s="39"/>
      <c r="U51" s="281"/>
      <c r="V51" s="175"/>
      <c r="W51" s="53"/>
      <c r="X51" s="166"/>
      <c r="Y51" s="39"/>
      <c r="Z51" s="281"/>
      <c r="AA51" s="175"/>
      <c r="AB51" s="53"/>
      <c r="AC51" s="166"/>
      <c r="AD51" s="39"/>
      <c r="AE51" s="281"/>
    </row>
    <row r="52" spans="1:31" x14ac:dyDescent="0.25">
      <c r="A52" s="215" t="s">
        <v>50</v>
      </c>
      <c r="B52" s="358">
        <v>135710</v>
      </c>
      <c r="C52" s="362">
        <v>1000</v>
      </c>
      <c r="D52" s="350">
        <v>1995</v>
      </c>
      <c r="E52" s="363">
        <f t="shared" si="2"/>
        <v>24606.899999999998</v>
      </c>
      <c r="F52" s="111">
        <f t="shared" si="14"/>
        <v>161311.9</v>
      </c>
      <c r="G52" s="359">
        <v>135570</v>
      </c>
      <c r="H52" s="347">
        <v>1000</v>
      </c>
      <c r="I52" s="350">
        <v>2260.44</v>
      </c>
      <c r="J52" s="349">
        <f>(G52-H52+I52)*18%</f>
        <v>24629.479199999998</v>
      </c>
      <c r="K52" s="106">
        <f>G52-H52+I52+J52</f>
        <v>161459.9192</v>
      </c>
      <c r="L52" s="359">
        <v>136280</v>
      </c>
      <c r="M52" s="362">
        <v>1000</v>
      </c>
      <c r="N52" s="350">
        <v>1982.75</v>
      </c>
      <c r="O52" s="363">
        <f t="shared" si="4"/>
        <v>24707.294999999998</v>
      </c>
      <c r="P52" s="111">
        <f t="shared" si="5"/>
        <v>161970.04499999998</v>
      </c>
      <c r="Q52" s="359">
        <v>134430</v>
      </c>
      <c r="R52" s="362">
        <v>1000</v>
      </c>
      <c r="S52" s="349">
        <v>2043.49</v>
      </c>
      <c r="T52" s="363">
        <f t="shared" si="1"/>
        <v>24385.228199999998</v>
      </c>
      <c r="U52" s="111">
        <f t="shared" si="8"/>
        <v>159858.7182</v>
      </c>
      <c r="V52" s="359">
        <v>136000</v>
      </c>
      <c r="W52" s="362">
        <v>1000</v>
      </c>
      <c r="X52" s="364">
        <v>1348.71</v>
      </c>
      <c r="Y52" s="363">
        <f>(V52-W52+X52)*18%</f>
        <v>24542.767799999998</v>
      </c>
      <c r="Z52" s="111">
        <f t="shared" ref="Z52" si="37">V52-W52+X52+Y52</f>
        <v>160891.47779999999</v>
      </c>
      <c r="AA52" s="359">
        <v>136550</v>
      </c>
      <c r="AB52" s="362">
        <v>1000</v>
      </c>
      <c r="AC52" s="364">
        <v>4011.8</v>
      </c>
      <c r="AD52" s="363">
        <f>(AA52-AB52+AC52)*18%</f>
        <v>25121.123999999996</v>
      </c>
      <c r="AE52" s="111">
        <f>AA52-AB52+AC52+AD52</f>
        <v>164682.924</v>
      </c>
    </row>
    <row r="53" spans="1:31" x14ac:dyDescent="0.25">
      <c r="A53" s="215" t="s">
        <v>51</v>
      </c>
      <c r="B53" s="174"/>
      <c r="C53" s="362"/>
      <c r="D53" s="349"/>
      <c r="E53" s="363"/>
      <c r="F53" s="111"/>
      <c r="G53" s="124"/>
      <c r="H53" s="347"/>
      <c r="I53" s="350"/>
      <c r="J53" s="349"/>
      <c r="K53" s="106"/>
      <c r="L53" s="174"/>
      <c r="M53" s="362"/>
      <c r="N53" s="349"/>
      <c r="O53" s="363"/>
      <c r="P53" s="111"/>
      <c r="Q53" s="174"/>
      <c r="R53" s="362"/>
      <c r="S53" s="349"/>
      <c r="T53" s="363"/>
      <c r="U53" s="111"/>
      <c r="V53" s="174"/>
      <c r="W53" s="362"/>
      <c r="X53" s="364"/>
      <c r="Y53" s="363"/>
      <c r="Z53" s="111"/>
      <c r="AA53" s="174"/>
      <c r="AB53" s="362"/>
      <c r="AC53" s="364"/>
      <c r="AD53" s="363"/>
      <c r="AE53" s="111"/>
    </row>
    <row r="54" spans="1:31" ht="15.75" thickBot="1" x14ac:dyDescent="0.3">
      <c r="A54" s="216" t="s">
        <v>52</v>
      </c>
      <c r="B54" s="290">
        <v>137610</v>
      </c>
      <c r="C54" s="1">
        <v>1000</v>
      </c>
      <c r="D54" s="173">
        <v>1995</v>
      </c>
      <c r="E54" s="2">
        <f t="shared" si="2"/>
        <v>24948.899999999998</v>
      </c>
      <c r="F54" s="110">
        <f t="shared" si="14"/>
        <v>163553.9</v>
      </c>
      <c r="G54" s="294">
        <v>135520</v>
      </c>
      <c r="H54" s="61">
        <v>1000</v>
      </c>
      <c r="I54" s="173">
        <v>2260.44</v>
      </c>
      <c r="J54" s="51">
        <f t="shared" si="0"/>
        <v>24620.479199999998</v>
      </c>
      <c r="K54" s="107">
        <f t="shared" si="3"/>
        <v>161400.9192</v>
      </c>
      <c r="L54" s="294">
        <v>137730</v>
      </c>
      <c r="M54" s="1">
        <v>1000</v>
      </c>
      <c r="N54" s="173">
        <v>1982.75</v>
      </c>
      <c r="O54" s="2">
        <f t="shared" si="4"/>
        <v>24968.294999999998</v>
      </c>
      <c r="P54" s="110">
        <f t="shared" si="5"/>
        <v>163681.04499999998</v>
      </c>
      <c r="Q54" s="294">
        <v>134430</v>
      </c>
      <c r="R54" s="1">
        <v>1000</v>
      </c>
      <c r="S54" s="51">
        <v>2043.49</v>
      </c>
      <c r="T54" s="2">
        <f t="shared" si="1"/>
        <v>24385.228199999998</v>
      </c>
      <c r="U54" s="110">
        <f t="shared" si="8"/>
        <v>159858.7182</v>
      </c>
      <c r="V54" s="294">
        <v>135450</v>
      </c>
      <c r="W54" s="1">
        <v>1000</v>
      </c>
      <c r="X54" s="163">
        <v>1348.71</v>
      </c>
      <c r="Y54" s="2">
        <f>(V54-W54+X54)*18%</f>
        <v>24443.767799999998</v>
      </c>
      <c r="Z54" s="110">
        <f>V54-W54+X54+Y54</f>
        <v>160242.47779999999</v>
      </c>
      <c r="AA54" s="294">
        <v>135900</v>
      </c>
      <c r="AB54" s="1">
        <v>1000</v>
      </c>
      <c r="AC54" s="163">
        <v>4011.8</v>
      </c>
      <c r="AD54" s="2">
        <f>(AA54-AB54+AC54)*18%</f>
        <v>25004.123999999996</v>
      </c>
      <c r="AE54" s="110">
        <f>AA54-AB54+AC54+AD54</f>
        <v>163915.924</v>
      </c>
    </row>
    <row r="55" spans="1:31" x14ac:dyDescent="0.25">
      <c r="A55" s="207" t="s">
        <v>53</v>
      </c>
      <c r="B55" s="175"/>
      <c r="C55" s="53"/>
      <c r="D55" s="137"/>
      <c r="E55" s="39"/>
      <c r="F55" s="281"/>
      <c r="G55" s="138"/>
      <c r="H55" s="50"/>
      <c r="I55" s="176"/>
      <c r="J55" s="137"/>
      <c r="K55" s="108"/>
      <c r="L55" s="175"/>
      <c r="M55" s="53"/>
      <c r="N55" s="137"/>
      <c r="O55" s="39"/>
      <c r="P55" s="281"/>
      <c r="Q55" s="175"/>
      <c r="R55" s="53"/>
      <c r="S55" s="137"/>
      <c r="T55" s="39"/>
      <c r="U55" s="281"/>
      <c r="V55" s="175"/>
      <c r="W55" s="53"/>
      <c r="X55" s="166"/>
      <c r="Y55" s="39"/>
      <c r="Z55" s="281"/>
      <c r="AA55" s="175"/>
      <c r="AB55" s="53"/>
      <c r="AC55" s="166"/>
      <c r="AD55" s="39"/>
      <c r="AE55" s="281"/>
    </row>
    <row r="56" spans="1:31" x14ac:dyDescent="0.25">
      <c r="A56" s="208" t="s">
        <v>54</v>
      </c>
      <c r="B56" s="283">
        <v>146830</v>
      </c>
      <c r="C56" s="55">
        <v>1000</v>
      </c>
      <c r="D56" s="252">
        <v>1995</v>
      </c>
      <c r="E56" s="6">
        <f t="shared" si="2"/>
        <v>26608.5</v>
      </c>
      <c r="F56" s="111">
        <f t="shared" si="14"/>
        <v>174433.5</v>
      </c>
      <c r="G56" s="291">
        <v>144650</v>
      </c>
      <c r="H56" s="256">
        <v>1000</v>
      </c>
      <c r="I56" s="252">
        <v>2260.44</v>
      </c>
      <c r="J56" s="258">
        <f t="shared" si="0"/>
        <v>26263.879199999999</v>
      </c>
      <c r="K56" s="106">
        <f t="shared" si="3"/>
        <v>172174.3192</v>
      </c>
      <c r="L56" s="291">
        <v>146750</v>
      </c>
      <c r="M56" s="55">
        <v>1000</v>
      </c>
      <c r="N56" s="252">
        <v>1982.75</v>
      </c>
      <c r="O56" s="6">
        <f t="shared" si="4"/>
        <v>26591.895</v>
      </c>
      <c r="P56" s="111">
        <f t="shared" si="5"/>
        <v>174324.64499999999</v>
      </c>
      <c r="Q56" s="291">
        <v>146040</v>
      </c>
      <c r="R56" s="55">
        <v>1000</v>
      </c>
      <c r="S56" s="258">
        <v>2043.49</v>
      </c>
      <c r="T56" s="6">
        <f t="shared" si="1"/>
        <v>26475.028199999997</v>
      </c>
      <c r="U56" s="111">
        <f t="shared" si="8"/>
        <v>173558.51819999999</v>
      </c>
      <c r="V56" s="291">
        <v>145910</v>
      </c>
      <c r="W56" s="55">
        <v>1000</v>
      </c>
      <c r="X56" s="257">
        <v>1348.71</v>
      </c>
      <c r="Y56" s="6">
        <f>(V56-W56+X56)*18%</f>
        <v>26326.567799999997</v>
      </c>
      <c r="Z56" s="111">
        <f t="shared" ref="Z56:Z57" si="38">V56-W56+X56+Y56</f>
        <v>172585.27779999998</v>
      </c>
      <c r="AA56" s="291">
        <v>149270</v>
      </c>
      <c r="AB56" s="55">
        <v>1000</v>
      </c>
      <c r="AC56" s="257">
        <v>4011.8</v>
      </c>
      <c r="AD56" s="6">
        <f>(AA56-AB56+AC56)*18%</f>
        <v>27410.723999999998</v>
      </c>
      <c r="AE56" s="111">
        <f t="shared" ref="AE56:AE57" si="39">AA56-AB56+AC56+AD56</f>
        <v>179692.52399999998</v>
      </c>
    </row>
    <row r="57" spans="1:31" ht="15.75" thickBot="1" x14ac:dyDescent="0.3">
      <c r="A57" s="209" t="s">
        <v>55</v>
      </c>
      <c r="B57" s="290">
        <v>148190</v>
      </c>
      <c r="C57" s="1">
        <v>1000</v>
      </c>
      <c r="D57" s="173">
        <v>1995</v>
      </c>
      <c r="E57" s="2">
        <f>(B57-C57+D57)*18%</f>
        <v>26853.3</v>
      </c>
      <c r="F57" s="110">
        <f>B57-C57+D57+E57</f>
        <v>176038.3</v>
      </c>
      <c r="G57" s="294">
        <v>147010</v>
      </c>
      <c r="H57" s="61">
        <v>1000</v>
      </c>
      <c r="I57" s="173">
        <v>2260.44</v>
      </c>
      <c r="J57" s="51">
        <f t="shared" si="0"/>
        <v>26688.679199999999</v>
      </c>
      <c r="K57" s="107">
        <f t="shared" si="3"/>
        <v>174959.11920000002</v>
      </c>
      <c r="L57" s="294">
        <v>148610</v>
      </c>
      <c r="M57" s="1">
        <v>1000</v>
      </c>
      <c r="N57" s="173">
        <v>1982.75</v>
      </c>
      <c r="O57" s="2">
        <f t="shared" si="4"/>
        <v>26926.695</v>
      </c>
      <c r="P57" s="110">
        <f t="shared" si="5"/>
        <v>176519.44500000001</v>
      </c>
      <c r="Q57" s="294">
        <v>148400</v>
      </c>
      <c r="R57" s="1">
        <v>1000</v>
      </c>
      <c r="S57" s="51">
        <v>2043.49</v>
      </c>
      <c r="T57" s="2">
        <f t="shared" si="1"/>
        <v>26899.828199999996</v>
      </c>
      <c r="U57" s="110">
        <f t="shared" si="8"/>
        <v>176343.31819999998</v>
      </c>
      <c r="V57" s="294">
        <v>148040</v>
      </c>
      <c r="W57" s="1">
        <v>1000</v>
      </c>
      <c r="X57" s="163">
        <v>1348.71</v>
      </c>
      <c r="Y57" s="2">
        <f>(V57-W57+X57)*18%</f>
        <v>26709.967799999999</v>
      </c>
      <c r="Z57" s="110">
        <f t="shared" si="38"/>
        <v>175098.6778</v>
      </c>
      <c r="AA57" s="294">
        <v>151050</v>
      </c>
      <c r="AB57" s="1">
        <v>1000</v>
      </c>
      <c r="AC57" s="163">
        <v>4011.8</v>
      </c>
      <c r="AD57" s="2">
        <f>(AA57-AB57+AC57)*18%</f>
        <v>27731.123999999996</v>
      </c>
      <c r="AE57" s="110">
        <f t="shared" si="39"/>
        <v>181792.924</v>
      </c>
    </row>
    <row r="58" spans="1:31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86"/>
      <c r="R58" s="11"/>
      <c r="S58" s="11"/>
      <c r="T58" s="11"/>
      <c r="U58" s="11"/>
      <c r="V58" s="8"/>
      <c r="W58" s="8"/>
      <c r="X58" s="8"/>
      <c r="Y58" s="8"/>
      <c r="Z58" s="8"/>
      <c r="AA58" s="8"/>
      <c r="AB58" s="8"/>
      <c r="AC58" s="8"/>
    </row>
    <row r="59" spans="1:31" ht="23.25" x14ac:dyDescent="0.35">
      <c r="A59" s="13"/>
      <c r="B59" s="13"/>
      <c r="C59" s="13"/>
      <c r="D59" s="13"/>
      <c r="E59" s="13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8"/>
      <c r="W59" s="8"/>
      <c r="X59" s="8"/>
      <c r="Y59" s="8"/>
      <c r="Z59" s="8"/>
      <c r="AA59" s="8"/>
      <c r="AB59" s="8"/>
      <c r="AC59" s="8"/>
    </row>
    <row r="60" spans="1:31" ht="23.25" x14ac:dyDescent="0.35">
      <c r="A60" s="11"/>
      <c r="B60" s="13"/>
      <c r="C60" s="13"/>
      <c r="D60" s="13"/>
      <c r="E60" s="13"/>
      <c r="F60" s="13"/>
      <c r="G60" s="13"/>
      <c r="H60" s="13"/>
      <c r="I60" s="1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8"/>
      <c r="W60" s="8"/>
      <c r="X60" s="8"/>
      <c r="Y60" s="8"/>
      <c r="Z60" s="8"/>
      <c r="AA60" s="8"/>
      <c r="AB60" s="8"/>
      <c r="AC60" s="8"/>
    </row>
    <row r="61" spans="1:31" ht="18" x14ac:dyDescent="0.25">
      <c r="A61" s="11"/>
      <c r="B61" s="14"/>
      <c r="C61" s="14"/>
      <c r="D61" s="14"/>
      <c r="E61" s="14"/>
      <c r="F61" s="14"/>
      <c r="G61" s="14"/>
      <c r="H61" s="14"/>
      <c r="I61" s="14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8"/>
      <c r="W61" s="8"/>
      <c r="X61" s="8"/>
      <c r="Y61" s="8"/>
      <c r="Z61" s="8"/>
      <c r="AA61" s="8"/>
      <c r="AB61" s="8"/>
      <c r="AC61" s="8"/>
    </row>
    <row r="62" spans="1:31" x14ac:dyDescent="0.25">
      <c r="A62" s="11"/>
      <c r="B62" s="11"/>
      <c r="C62" s="11"/>
      <c r="D62" s="11"/>
      <c r="E62" s="11"/>
      <c r="F62" s="11"/>
      <c r="G62" s="11"/>
      <c r="H62" s="11"/>
      <c r="I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8"/>
      <c r="W62" s="8"/>
      <c r="X62" s="8"/>
      <c r="Y62" s="8"/>
      <c r="Z62" s="8"/>
      <c r="AA62" s="8"/>
      <c r="AB62" s="8"/>
      <c r="AC62" s="8"/>
    </row>
    <row r="63" spans="1:31" ht="18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8"/>
      <c r="W63" s="8"/>
      <c r="X63" s="8"/>
      <c r="Y63" s="8"/>
      <c r="Z63" s="8"/>
      <c r="AA63" s="8"/>
      <c r="AB63" s="8"/>
      <c r="AC63" s="8"/>
    </row>
    <row r="64" spans="1:31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8"/>
      <c r="W64" s="8"/>
      <c r="X64" s="8"/>
      <c r="Y64" s="8"/>
      <c r="Z64" s="8"/>
      <c r="AA64" s="8"/>
      <c r="AB64" s="8"/>
      <c r="AC64" s="8"/>
    </row>
    <row r="65" spans="1:29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8"/>
      <c r="W65" s="8"/>
      <c r="X65" s="8"/>
      <c r="Y65" s="8"/>
      <c r="Z65" s="8"/>
      <c r="AA65" s="8"/>
      <c r="AB65" s="8"/>
      <c r="AC65" s="8"/>
    </row>
    <row r="66" spans="1:29" x14ac:dyDescent="0.25">
      <c r="A66" s="15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8"/>
      <c r="W66" s="8"/>
      <c r="X66" s="8"/>
      <c r="Y66" s="8"/>
      <c r="Z66" s="8"/>
      <c r="AA66" s="8"/>
      <c r="AB66" s="8"/>
      <c r="AC66" s="8"/>
    </row>
    <row r="67" spans="1:29" x14ac:dyDescent="0.25">
      <c r="A67" s="16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8"/>
      <c r="W67" s="8"/>
      <c r="X67" s="8"/>
      <c r="Y67" s="8"/>
      <c r="Z67" s="8"/>
      <c r="AA67" s="8"/>
      <c r="AB67" s="8"/>
      <c r="AC67" s="8"/>
    </row>
    <row r="68" spans="1:29" x14ac:dyDescent="0.25">
      <c r="A68" s="17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8"/>
      <c r="W68" s="8"/>
      <c r="X68" s="8"/>
      <c r="Y68" s="8"/>
      <c r="Z68" s="8"/>
      <c r="AA68" s="8"/>
      <c r="AB68" s="8"/>
      <c r="AC68" s="8"/>
    </row>
    <row r="69" spans="1:29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8"/>
      <c r="W69" s="8"/>
      <c r="X69" s="8"/>
      <c r="Y69" s="8"/>
      <c r="Z69" s="8"/>
      <c r="AA69" s="8"/>
      <c r="AB69" s="8"/>
      <c r="AC69" s="8"/>
    </row>
    <row r="70" spans="1:29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8"/>
      <c r="W70" s="8"/>
      <c r="X70" s="8"/>
      <c r="Y70" s="8"/>
      <c r="Z70" s="8"/>
      <c r="AA70" s="8"/>
      <c r="AB70" s="8"/>
      <c r="AC70" s="8"/>
    </row>
    <row r="71" spans="1:29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8"/>
      <c r="W71" s="8"/>
      <c r="X71" s="8"/>
      <c r="Y71" s="8"/>
      <c r="Z71" s="8"/>
      <c r="AA71" s="8"/>
      <c r="AB71" s="8"/>
      <c r="AC71" s="8"/>
    </row>
    <row r="72" spans="1:29" x14ac:dyDescent="0.25">
      <c r="A72" s="9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8"/>
      <c r="W72" s="8"/>
      <c r="X72" s="8"/>
      <c r="Y72" s="8"/>
      <c r="Z72" s="8"/>
      <c r="AA72" s="8"/>
      <c r="AB72" s="8"/>
      <c r="AC72" s="8"/>
    </row>
    <row r="73" spans="1:29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8"/>
      <c r="W73" s="8"/>
      <c r="X73" s="8"/>
      <c r="Y73" s="8"/>
      <c r="Z73" s="8"/>
      <c r="AA73" s="8"/>
      <c r="AB73" s="8"/>
      <c r="AC73" s="8"/>
    </row>
    <row r="74" spans="1:29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8"/>
      <c r="W74" s="8"/>
      <c r="X74" s="8"/>
      <c r="Y74" s="8"/>
      <c r="Z74" s="8"/>
      <c r="AA74" s="8"/>
      <c r="AB74" s="8"/>
      <c r="AC74" s="8"/>
    </row>
    <row r="75" spans="1:29" x14ac:dyDescent="0.25">
      <c r="A75" s="17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8"/>
      <c r="W75" s="8"/>
      <c r="X75" s="8"/>
      <c r="Y75" s="8"/>
      <c r="Z75" s="8"/>
      <c r="AA75" s="8"/>
      <c r="AB75" s="8"/>
      <c r="AC75" s="8"/>
    </row>
    <row r="76" spans="1:29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8"/>
      <c r="W76" s="8"/>
      <c r="X76" s="8"/>
      <c r="Y76" s="8"/>
      <c r="Z76" s="8"/>
      <c r="AA76" s="8"/>
      <c r="AB76" s="8"/>
      <c r="AC76" s="8"/>
    </row>
    <row r="77" spans="1:29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8"/>
      <c r="W77" s="8"/>
      <c r="X77" s="8"/>
      <c r="Y77" s="8"/>
      <c r="Z77" s="8"/>
      <c r="AA77" s="8"/>
      <c r="AB77" s="8"/>
      <c r="AC77" s="8"/>
    </row>
    <row r="78" spans="1:29" x14ac:dyDescent="0.25">
      <c r="A78" s="17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8"/>
      <c r="W78" s="8"/>
      <c r="X78" s="8"/>
      <c r="Y78" s="8"/>
      <c r="Z78" s="8"/>
      <c r="AA78" s="8"/>
      <c r="AB78" s="8"/>
      <c r="AC78" s="8"/>
    </row>
    <row r="79" spans="1:29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8"/>
      <c r="W79" s="8"/>
      <c r="X79" s="8"/>
      <c r="Y79" s="8"/>
      <c r="Z79" s="8"/>
      <c r="AA79" s="8"/>
      <c r="AB79" s="8"/>
      <c r="AC79" s="8"/>
    </row>
    <row r="80" spans="1:29" x14ac:dyDescent="0.25">
      <c r="A80" s="9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8"/>
      <c r="W80" s="8"/>
      <c r="X80" s="8"/>
      <c r="Y80" s="8"/>
      <c r="Z80" s="8"/>
      <c r="AA80" s="8"/>
      <c r="AB80" s="8"/>
      <c r="AC80" s="8"/>
    </row>
    <row r="81" spans="1:29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8"/>
      <c r="W81" s="8"/>
      <c r="X81" s="8"/>
      <c r="Y81" s="8"/>
      <c r="Z81" s="8"/>
      <c r="AA81" s="8"/>
      <c r="AB81" s="8"/>
      <c r="AC81" s="8"/>
    </row>
    <row r="82" spans="1:29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8"/>
      <c r="W82" s="8"/>
      <c r="X82" s="8"/>
      <c r="Y82" s="8"/>
      <c r="Z82" s="8"/>
      <c r="AA82" s="8"/>
      <c r="AB82" s="8"/>
      <c r="AC82" s="8"/>
    </row>
    <row r="83" spans="1:29" x14ac:dyDescent="0.25">
      <c r="A83" s="17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8"/>
      <c r="W83" s="8"/>
      <c r="X83" s="8"/>
      <c r="Y83" s="8"/>
      <c r="Z83" s="8"/>
      <c r="AA83" s="8"/>
      <c r="AB83" s="8"/>
      <c r="AC83" s="8"/>
    </row>
    <row r="84" spans="1:29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8"/>
      <c r="W84" s="8"/>
      <c r="X84" s="8"/>
      <c r="Y84" s="8"/>
      <c r="Z84" s="8"/>
      <c r="AA84" s="8"/>
      <c r="AB84" s="8"/>
      <c r="AC84" s="8"/>
    </row>
    <row r="85" spans="1:29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8"/>
      <c r="W85" s="8"/>
      <c r="X85" s="8"/>
      <c r="Y85" s="8"/>
      <c r="Z85" s="8"/>
      <c r="AA85" s="8"/>
      <c r="AB85" s="8"/>
      <c r="AC85" s="8"/>
    </row>
    <row r="86" spans="1:29" x14ac:dyDescent="0.25">
      <c r="A86" s="17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8"/>
      <c r="W86" s="8"/>
      <c r="X86" s="8"/>
      <c r="Y86" s="8"/>
      <c r="Z86" s="8"/>
      <c r="AA86" s="8"/>
      <c r="AB86" s="8"/>
      <c r="AC86" s="8"/>
    </row>
    <row r="87" spans="1:29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8"/>
      <c r="W87" s="8"/>
      <c r="X87" s="8"/>
      <c r="Y87" s="8"/>
      <c r="Z87" s="8"/>
      <c r="AA87" s="8"/>
      <c r="AB87" s="8"/>
      <c r="AC87" s="8"/>
    </row>
    <row r="88" spans="1:29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8"/>
      <c r="W88" s="8"/>
      <c r="X88" s="8"/>
      <c r="Y88" s="8"/>
      <c r="Z88" s="8"/>
      <c r="AA88" s="8"/>
      <c r="AB88" s="8"/>
      <c r="AC88" s="8"/>
    </row>
    <row r="89" spans="1:29" x14ac:dyDescent="0.25">
      <c r="A89" s="17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8"/>
      <c r="W89" s="8"/>
      <c r="X89" s="8"/>
      <c r="Y89" s="8"/>
      <c r="Z89" s="8"/>
      <c r="AA89" s="8"/>
      <c r="AB89" s="8"/>
      <c r="AC89" s="8"/>
    </row>
    <row r="90" spans="1:29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8"/>
      <c r="W90" s="8"/>
      <c r="X90" s="8"/>
      <c r="Y90" s="8"/>
      <c r="Z90" s="8"/>
      <c r="AA90" s="8"/>
      <c r="AB90" s="8"/>
      <c r="AC90" s="8"/>
    </row>
    <row r="91" spans="1:29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8"/>
      <c r="W91" s="8"/>
      <c r="X91" s="8"/>
      <c r="Y91" s="8"/>
      <c r="Z91" s="8"/>
      <c r="AA91" s="8"/>
      <c r="AB91" s="8"/>
      <c r="AC91" s="8"/>
    </row>
    <row r="92" spans="1:29" x14ac:dyDescent="0.25">
      <c r="A92" s="17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8"/>
      <c r="W92" s="8"/>
      <c r="X92" s="8"/>
      <c r="Y92" s="8"/>
      <c r="Z92" s="8"/>
      <c r="AA92" s="8"/>
      <c r="AB92" s="8"/>
      <c r="AC92" s="8"/>
    </row>
    <row r="93" spans="1:29" x14ac:dyDescent="0.25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8"/>
      <c r="W93" s="8"/>
      <c r="X93" s="8"/>
      <c r="Y93" s="8"/>
      <c r="Z93" s="8"/>
      <c r="AA93" s="8"/>
      <c r="AB93" s="8"/>
      <c r="AC93" s="8"/>
    </row>
    <row r="94" spans="1:29" x14ac:dyDescent="0.25">
      <c r="A94" s="9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8"/>
      <c r="W94" s="8"/>
      <c r="X94" s="8"/>
      <c r="Y94" s="8"/>
      <c r="Z94" s="8"/>
      <c r="AA94" s="8"/>
      <c r="AB94" s="8"/>
      <c r="AC94" s="8"/>
    </row>
    <row r="95" spans="1:29" x14ac:dyDescent="0.25">
      <c r="A95" s="17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8"/>
      <c r="W95" s="8"/>
      <c r="X95" s="8"/>
      <c r="Y95" s="8"/>
      <c r="Z95" s="8"/>
      <c r="AA95" s="8"/>
      <c r="AB95" s="8"/>
      <c r="AC95" s="8"/>
    </row>
    <row r="96" spans="1:29" x14ac:dyDescent="0.25">
      <c r="A96" s="9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8"/>
      <c r="W96" s="8"/>
      <c r="X96" s="8"/>
      <c r="Y96" s="8"/>
      <c r="Z96" s="8"/>
      <c r="AA96" s="8"/>
      <c r="AB96" s="8"/>
      <c r="AC96" s="8"/>
    </row>
    <row r="97" spans="1:29" x14ac:dyDescent="0.25">
      <c r="A97" s="17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8"/>
      <c r="W97" s="8"/>
      <c r="X97" s="8"/>
      <c r="Y97" s="8"/>
      <c r="Z97" s="8"/>
      <c r="AA97" s="8"/>
      <c r="AB97" s="8"/>
      <c r="AC97" s="8"/>
    </row>
    <row r="98" spans="1:29" x14ac:dyDescent="0.25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8"/>
      <c r="W98" s="8"/>
      <c r="X98" s="8"/>
      <c r="Y98" s="8"/>
      <c r="Z98" s="8"/>
      <c r="AA98" s="8"/>
      <c r="AB98" s="8"/>
      <c r="AC98" s="8"/>
    </row>
    <row r="99" spans="1:29" x14ac:dyDescent="0.25">
      <c r="A99" s="17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8"/>
      <c r="W99" s="8"/>
      <c r="X99" s="8"/>
      <c r="Y99" s="8"/>
      <c r="Z99" s="8"/>
      <c r="AA99" s="8"/>
      <c r="AB99" s="8"/>
      <c r="AC99" s="8"/>
    </row>
    <row r="100" spans="1:29" x14ac:dyDescent="0.25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8"/>
      <c r="W100" s="8"/>
      <c r="X100" s="8"/>
      <c r="Y100" s="8"/>
      <c r="Z100" s="8"/>
      <c r="AA100" s="8"/>
      <c r="AB100" s="8"/>
      <c r="AC100" s="8"/>
    </row>
    <row r="101" spans="1:29" x14ac:dyDescent="0.25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8"/>
      <c r="W101" s="8"/>
      <c r="X101" s="8"/>
      <c r="Y101" s="8"/>
      <c r="Z101" s="8"/>
      <c r="AA101" s="8"/>
      <c r="AB101" s="8"/>
      <c r="AC101" s="8"/>
    </row>
    <row r="102" spans="1:29" x14ac:dyDescent="0.25">
      <c r="A102" s="17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8"/>
      <c r="W102" s="8"/>
      <c r="X102" s="8"/>
      <c r="Y102" s="8"/>
      <c r="Z102" s="8"/>
      <c r="AA102" s="8"/>
      <c r="AB102" s="8"/>
      <c r="AC102" s="8"/>
    </row>
    <row r="103" spans="1:29" x14ac:dyDescent="0.25">
      <c r="A103" s="9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8"/>
      <c r="W103" s="8"/>
      <c r="X103" s="8"/>
      <c r="Y103" s="8"/>
      <c r="Z103" s="8"/>
      <c r="AA103" s="8"/>
      <c r="AB103" s="8"/>
      <c r="AC103" s="8"/>
    </row>
    <row r="104" spans="1:29" x14ac:dyDescent="0.25">
      <c r="A104" s="9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8"/>
      <c r="W104" s="8"/>
      <c r="X104" s="8"/>
      <c r="Y104" s="8"/>
      <c r="Z104" s="8"/>
      <c r="AA104" s="8"/>
      <c r="AB104" s="8"/>
      <c r="AC104" s="8"/>
    </row>
    <row r="105" spans="1:29" x14ac:dyDescent="0.25">
      <c r="A105" s="9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8"/>
      <c r="W105" s="8"/>
      <c r="X105" s="8"/>
      <c r="Y105" s="8"/>
      <c r="Z105" s="8"/>
      <c r="AA105" s="8"/>
      <c r="AB105" s="8"/>
      <c r="AC105" s="8"/>
    </row>
    <row r="106" spans="1:29" x14ac:dyDescent="0.25">
      <c r="A106" s="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8"/>
      <c r="W106" s="8"/>
      <c r="X106" s="8"/>
      <c r="Y106" s="8"/>
      <c r="Z106" s="8"/>
      <c r="AA106" s="8"/>
      <c r="AB106" s="8"/>
      <c r="AC106" s="8"/>
    </row>
    <row r="107" spans="1:29" x14ac:dyDescent="0.25">
      <c r="A107" s="18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8"/>
      <c r="W107" s="8"/>
      <c r="X107" s="8"/>
      <c r="Y107" s="8"/>
      <c r="Z107" s="8"/>
      <c r="AA107" s="8"/>
      <c r="AB107" s="8"/>
      <c r="AC107" s="8"/>
    </row>
    <row r="108" spans="1:29" x14ac:dyDescent="0.25">
      <c r="A108" s="1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8"/>
      <c r="W108" s="8"/>
      <c r="X108" s="8"/>
      <c r="Y108" s="8"/>
      <c r="Z108" s="8"/>
      <c r="AA108" s="8"/>
      <c r="AB108" s="8"/>
      <c r="AC108" s="8"/>
    </row>
    <row r="109" spans="1:29" x14ac:dyDescent="0.25">
      <c r="A109" s="19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8"/>
      <c r="W109" s="8"/>
      <c r="X109" s="8"/>
      <c r="Y109" s="8"/>
      <c r="Z109" s="8"/>
      <c r="AA109" s="8"/>
      <c r="AB109" s="8"/>
      <c r="AC109" s="8"/>
    </row>
    <row r="110" spans="1:29" x14ac:dyDescent="0.25">
      <c r="A110" s="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8"/>
      <c r="W110" s="8"/>
      <c r="X110" s="8"/>
      <c r="Y110" s="8"/>
      <c r="Z110" s="8"/>
      <c r="AA110" s="8"/>
      <c r="AB110" s="8"/>
      <c r="AC110" s="8"/>
    </row>
    <row r="111" spans="1:29" x14ac:dyDescent="0.25">
      <c r="A111" s="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8"/>
      <c r="W111" s="8"/>
      <c r="X111" s="8"/>
      <c r="Y111" s="8"/>
      <c r="Z111" s="8"/>
      <c r="AA111" s="8"/>
      <c r="AB111" s="8"/>
      <c r="AC111" s="8"/>
    </row>
    <row r="112" spans="1:29" x14ac:dyDescent="0.25">
      <c r="A112" s="17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8"/>
      <c r="W112" s="8"/>
      <c r="X112" s="8"/>
      <c r="Y112" s="8"/>
      <c r="Z112" s="8"/>
      <c r="AA112" s="8"/>
      <c r="AB112" s="8"/>
      <c r="AC112" s="8"/>
    </row>
    <row r="113" spans="1:29" x14ac:dyDescent="0.25">
      <c r="A113" s="19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8"/>
      <c r="W113" s="8"/>
      <c r="X113" s="8"/>
      <c r="Y113" s="8"/>
      <c r="Z113" s="8"/>
      <c r="AA113" s="8"/>
      <c r="AB113" s="8"/>
      <c r="AC113" s="8"/>
    </row>
    <row r="114" spans="1:29" x14ac:dyDescent="0.25">
      <c r="A114" s="19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8"/>
      <c r="W114" s="8"/>
      <c r="X114" s="8"/>
      <c r="Y114" s="8"/>
      <c r="Z114" s="8"/>
      <c r="AA114" s="8"/>
      <c r="AB114" s="8"/>
      <c r="AC114" s="8"/>
    </row>
    <row r="115" spans="1:29" x14ac:dyDescent="0.25">
      <c r="A115" s="17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8"/>
      <c r="W115" s="8"/>
      <c r="X115" s="8"/>
      <c r="Y115" s="8"/>
      <c r="Z115" s="8"/>
      <c r="AA115" s="8"/>
      <c r="AB115" s="8"/>
      <c r="AC115" s="8"/>
    </row>
    <row r="116" spans="1:29" x14ac:dyDescent="0.25">
      <c r="A116" s="9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</row>
    <row r="117" spans="1:29" x14ac:dyDescent="0.25">
      <c r="A117" s="9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</row>
    <row r="118" spans="1:29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</row>
    <row r="119" spans="1:29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</row>
    <row r="120" spans="1:29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</row>
    <row r="121" spans="1:29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</row>
    <row r="122" spans="1:29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</row>
    <row r="123" spans="1:29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</row>
    <row r="124" spans="1:29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</row>
    <row r="125" spans="1:29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</row>
    <row r="126" spans="1:29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</row>
    <row r="127" spans="1:29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</row>
    <row r="128" spans="1:29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</row>
    <row r="129" spans="1:29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</row>
    <row r="130" spans="1:29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</row>
    <row r="131" spans="1:29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</row>
    <row r="132" spans="1:29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</row>
    <row r="133" spans="1:29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</row>
    <row r="134" spans="1:29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</row>
    <row r="135" spans="1:29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</row>
    <row r="136" spans="1:29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</row>
    <row r="137" spans="1:29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</row>
    <row r="138" spans="1:29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</row>
    <row r="140" spans="1:29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</row>
    <row r="141" spans="1:29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</row>
    <row r="142" spans="1:29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</row>
    <row r="143" spans="1:29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</row>
    <row r="144" spans="1:29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spans="1:29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</row>
    <row r="146" spans="1:29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</row>
    <row r="147" spans="1:29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</row>
    <row r="148" spans="1:29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</row>
    <row r="149" spans="1:29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</row>
    <row r="150" spans="1:29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</row>
    <row r="151" spans="1:29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</row>
    <row r="152" spans="1:29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</row>
    <row r="153" spans="1:29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</row>
    <row r="154" spans="1:29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</row>
    <row r="155" spans="1:29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</row>
    <row r="156" spans="1:29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</row>
    <row r="157" spans="1:29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</row>
    <row r="158" spans="1:29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</row>
    <row r="159" spans="1:29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</row>
    <row r="160" spans="1:29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</row>
    <row r="161" spans="1:29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</row>
    <row r="162" spans="1:29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</row>
    <row r="163" spans="1:29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</row>
    <row r="164" spans="1:29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</row>
    <row r="165" spans="1:29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</row>
    <row r="166" spans="1:29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</row>
    <row r="167" spans="1:29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</row>
    <row r="168" spans="1:29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</row>
    <row r="169" spans="1:29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</row>
    <row r="170" spans="1:29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</row>
    <row r="171" spans="1:29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</row>
    <row r="172" spans="1:29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</row>
    <row r="173" spans="1:29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</row>
    <row r="174" spans="1:29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</row>
    <row r="175" spans="1:29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</row>
    <row r="176" spans="1:29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</row>
    <row r="177" spans="1:29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</row>
    <row r="178" spans="1:29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</row>
    <row r="179" spans="1:29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</row>
    <row r="180" spans="1:29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</row>
    <row r="181" spans="1:29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</row>
    <row r="182" spans="1:29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</row>
    <row r="183" spans="1:29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</row>
    <row r="184" spans="1:29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1:29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</row>
    <row r="186" spans="1:29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</row>
    <row r="187" spans="1:29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</row>
    <row r="188" spans="1:29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</row>
    <row r="189" spans="1:29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</row>
    <row r="190" spans="1:29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</row>
    <row r="191" spans="1:29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</row>
    <row r="192" spans="1:29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</row>
    <row r="193" spans="1:29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:29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</row>
    <row r="195" spans="1:29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:29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</row>
    <row r="197" spans="1:29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</row>
    <row r="198" spans="1:29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spans="1:29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:29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</row>
    <row r="201" spans="1:29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:29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:29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spans="1:29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</row>
    <row r="205" spans="1:29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spans="1:29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</row>
    <row r="207" spans="1:29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spans="1:29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</row>
    <row r="209" spans="1:29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</row>
    <row r="210" spans="1:29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</row>
    <row r="211" spans="1:29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</row>
    <row r="212" spans="1:29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</row>
    <row r="213" spans="1:29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</row>
    <row r="214" spans="1:29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spans="1:29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</row>
    <row r="216" spans="1:29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</row>
    <row r="217" spans="1:29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</row>
    <row r="218" spans="1:29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</row>
    <row r="219" spans="1:29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</row>
    <row r="220" spans="1:29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</row>
    <row r="221" spans="1:29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</row>
    <row r="222" spans="1:29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</row>
    <row r="223" spans="1:29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</row>
    <row r="224" spans="1:29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</row>
    <row r="225" spans="1:29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</row>
    <row r="226" spans="1:29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</row>
    <row r="227" spans="1:29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</row>
    <row r="228" spans="1:29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</row>
    <row r="229" spans="1:29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</row>
    <row r="230" spans="1:29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</row>
    <row r="231" spans="1:29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</row>
    <row r="232" spans="1:29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</row>
    <row r="233" spans="1:29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</row>
    <row r="234" spans="1:29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</row>
    <row r="235" spans="1:29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</row>
    <row r="236" spans="1:29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</row>
    <row r="237" spans="1:29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</row>
    <row r="238" spans="1:29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</row>
    <row r="239" spans="1:29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</row>
    <row r="240" spans="1:29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</row>
    <row r="241" spans="1:29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</row>
    <row r="242" spans="1:29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</row>
    <row r="243" spans="1:29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</row>
    <row r="244" spans="1:29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</row>
    <row r="245" spans="1:29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</row>
    <row r="246" spans="1:29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</row>
    <row r="247" spans="1:29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</row>
    <row r="248" spans="1:29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spans="1:29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</row>
    <row r="250" spans="1:29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</row>
    <row r="251" spans="1:29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</row>
    <row r="252" spans="1:29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</row>
    <row r="253" spans="1:29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</row>
    <row r="254" spans="1:29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</row>
    <row r="255" spans="1:29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</row>
    <row r="256" spans="1:29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</row>
    <row r="257" spans="1:29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</row>
    <row r="258" spans="1:29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</row>
    <row r="259" spans="1:29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</row>
    <row r="260" spans="1:29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</row>
    <row r="261" spans="1:29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</row>
    <row r="262" spans="1:29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</row>
    <row r="263" spans="1:29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</row>
    <row r="264" spans="1:29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</row>
    <row r="265" spans="1:29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</row>
    <row r="266" spans="1:29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</row>
    <row r="267" spans="1:29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</row>
    <row r="268" spans="1:29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</row>
    <row r="269" spans="1:29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</row>
    <row r="270" spans="1:29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</row>
    <row r="271" spans="1:29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</row>
    <row r="272" spans="1:29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</row>
    <row r="273" spans="1:29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</row>
    <row r="274" spans="1:29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</row>
    <row r="275" spans="1:29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</row>
    <row r="276" spans="1:29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</row>
    <row r="277" spans="1:29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</row>
    <row r="278" spans="1:29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</row>
    <row r="279" spans="1:29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</row>
    <row r="280" spans="1:29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</row>
    <row r="281" spans="1:29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</row>
    <row r="282" spans="1:29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</row>
    <row r="283" spans="1:29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</row>
    <row r="284" spans="1:29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</row>
    <row r="285" spans="1:29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</row>
    <row r="286" spans="1:29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</row>
    <row r="287" spans="1:29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</row>
    <row r="288" spans="1:29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</row>
    <row r="289" spans="1:29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</row>
    <row r="290" spans="1:29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</row>
    <row r="291" spans="1:29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</row>
    <row r="292" spans="1:29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</row>
    <row r="293" spans="1:29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</row>
    <row r="294" spans="1:29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</row>
    <row r="295" spans="1:29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</row>
    <row r="296" spans="1:29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</row>
    <row r="297" spans="1:29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</row>
    <row r="298" spans="1:29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</row>
    <row r="299" spans="1:29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</row>
    <row r="300" spans="1:29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</row>
    <row r="301" spans="1:29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</row>
    <row r="302" spans="1:29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</row>
    <row r="303" spans="1:29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</row>
    <row r="304" spans="1:29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</row>
    <row r="305" spans="1:29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</row>
    <row r="306" spans="1:29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</row>
    <row r="307" spans="1:29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</row>
    <row r="308" spans="1:29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</row>
    <row r="309" spans="1:29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</row>
    <row r="310" spans="1:29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</row>
    <row r="311" spans="1:29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</row>
    <row r="312" spans="1:29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</row>
    <row r="313" spans="1:29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</row>
    <row r="314" spans="1:29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</row>
    <row r="315" spans="1:29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</row>
    <row r="316" spans="1:29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</row>
    <row r="317" spans="1:29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</row>
    <row r="318" spans="1:29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</row>
    <row r="319" spans="1:29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</row>
    <row r="320" spans="1:29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</row>
    <row r="321" spans="1:29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</row>
    <row r="322" spans="1:29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</row>
    <row r="323" spans="1:29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</row>
    <row r="324" spans="1:29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</row>
    <row r="325" spans="1:29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</row>
    <row r="326" spans="1:29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</row>
    <row r="327" spans="1:29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</row>
    <row r="328" spans="1:29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</row>
    <row r="329" spans="1:29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</row>
    <row r="330" spans="1:29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</row>
    <row r="331" spans="1:29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</row>
    <row r="332" spans="1:29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</row>
    <row r="333" spans="1:29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</row>
    <row r="334" spans="1:29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</row>
    <row r="335" spans="1:29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</row>
    <row r="336" spans="1:29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</row>
    <row r="337" spans="1:29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</row>
    <row r="338" spans="1:29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</row>
    <row r="339" spans="1:29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</row>
    <row r="340" spans="1:29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</row>
    <row r="341" spans="1:29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</row>
    <row r="342" spans="1:29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</row>
    <row r="343" spans="1:29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</row>
    <row r="344" spans="1:29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</row>
    <row r="345" spans="1:29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</row>
    <row r="346" spans="1:29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</row>
    <row r="347" spans="1:29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</row>
    <row r="348" spans="1:29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</row>
    <row r="349" spans="1:29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</row>
    <row r="350" spans="1:29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</row>
    <row r="351" spans="1:29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</row>
    <row r="352" spans="1:29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</row>
    <row r="353" spans="1:29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</row>
    <row r="354" spans="1:29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</row>
    <row r="355" spans="1:29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</row>
    <row r="356" spans="1:29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</row>
    <row r="357" spans="1:29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</row>
    <row r="358" spans="1:29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</row>
    <row r="359" spans="1:29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</row>
    <row r="360" spans="1:29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</row>
    <row r="361" spans="1:29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</row>
    <row r="362" spans="1:29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</row>
    <row r="363" spans="1:29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</row>
    <row r="364" spans="1:29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</row>
    <row r="365" spans="1:29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</row>
    <row r="366" spans="1:29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</row>
    <row r="367" spans="1:29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</row>
    <row r="368" spans="1:29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</row>
    <row r="369" spans="1:29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</row>
    <row r="370" spans="1:29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</row>
    <row r="371" spans="1:29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</row>
    <row r="372" spans="1:29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</row>
    <row r="373" spans="1:29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</row>
    <row r="374" spans="1:29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</row>
    <row r="375" spans="1:29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</row>
    <row r="376" spans="1:29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</row>
    <row r="377" spans="1:29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</row>
    <row r="378" spans="1:29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</row>
    <row r="379" spans="1:29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</row>
    <row r="380" spans="1:29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</row>
    <row r="381" spans="1:29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</row>
    <row r="382" spans="1:29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</row>
    <row r="383" spans="1:29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</row>
    <row r="384" spans="1:29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</row>
    <row r="385" spans="1:29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</row>
    <row r="386" spans="1:29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</row>
    <row r="387" spans="1:29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</row>
    <row r="388" spans="1:29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</row>
    <row r="389" spans="1:29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</row>
    <row r="390" spans="1:29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</row>
    <row r="391" spans="1:29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</row>
    <row r="392" spans="1:29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</row>
    <row r="393" spans="1:29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</row>
    <row r="394" spans="1:29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</row>
    <row r="395" spans="1:29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</row>
    <row r="396" spans="1:29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</row>
    <row r="397" spans="1:29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</row>
    <row r="398" spans="1:29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</row>
    <row r="399" spans="1:29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</row>
    <row r="400" spans="1:29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</row>
    <row r="401" spans="1:29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</row>
    <row r="402" spans="1:29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</row>
    <row r="403" spans="1:29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</row>
    <row r="404" spans="1:29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</row>
    <row r="405" spans="1:29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</row>
    <row r="406" spans="1:29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</row>
    <row r="407" spans="1:29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</row>
    <row r="408" spans="1:29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</row>
    <row r="409" spans="1:29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</row>
    <row r="410" spans="1:29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</row>
    <row r="411" spans="1:29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</row>
    <row r="412" spans="1:29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</row>
    <row r="413" spans="1:29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</row>
    <row r="414" spans="1:29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</row>
    <row r="415" spans="1:29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</row>
    <row r="416" spans="1:29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</row>
    <row r="417" spans="1:29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</row>
    <row r="418" spans="1:29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</row>
    <row r="419" spans="1:29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</row>
    <row r="420" spans="1:29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</row>
    <row r="421" spans="1:29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</row>
    <row r="422" spans="1:29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</row>
    <row r="423" spans="1:29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</row>
    <row r="424" spans="1:29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</row>
    <row r="425" spans="1:29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</row>
    <row r="426" spans="1:29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</row>
    <row r="427" spans="1:29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</row>
    <row r="428" spans="1:29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</row>
    <row r="429" spans="1:29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</row>
    <row r="430" spans="1:29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</row>
    <row r="431" spans="1:29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</row>
    <row r="432" spans="1:29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</row>
    <row r="433" spans="1:29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</row>
    <row r="434" spans="1:29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</row>
    <row r="435" spans="1:29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</row>
    <row r="436" spans="1:29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</row>
    <row r="437" spans="1:29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</row>
    <row r="438" spans="1:29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</row>
    <row r="439" spans="1:29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</row>
    <row r="440" spans="1:29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</row>
    <row r="441" spans="1:29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</row>
    <row r="442" spans="1:29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</row>
    <row r="443" spans="1:29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</row>
    <row r="444" spans="1:29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</row>
    <row r="445" spans="1:29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</row>
    <row r="446" spans="1:29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</row>
    <row r="447" spans="1:29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</row>
    <row r="448" spans="1:29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</row>
    <row r="449" spans="1:29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</row>
    <row r="450" spans="1:29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</row>
    <row r="451" spans="1:29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</row>
    <row r="452" spans="1:29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</row>
    <row r="453" spans="1:29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</row>
    <row r="454" spans="1:29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</row>
    <row r="455" spans="1:29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</row>
    <row r="456" spans="1:29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</row>
    <row r="457" spans="1:29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</row>
    <row r="458" spans="1:29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</row>
    <row r="459" spans="1:29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</row>
    <row r="460" spans="1:29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</row>
    <row r="461" spans="1:29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</row>
    <row r="462" spans="1:29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</row>
    <row r="463" spans="1:29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</row>
    <row r="464" spans="1:29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</row>
    <row r="465" spans="1:29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</row>
    <row r="466" spans="1:29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</row>
    <row r="467" spans="1:29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</row>
    <row r="468" spans="1:29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</row>
    <row r="469" spans="1:29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</row>
    <row r="470" spans="1:29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</row>
    <row r="471" spans="1:29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</row>
    <row r="472" spans="1:29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</row>
    <row r="473" spans="1:29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</row>
    <row r="474" spans="1:29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</row>
    <row r="475" spans="1:29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</row>
    <row r="476" spans="1:29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</row>
    <row r="477" spans="1:29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</row>
    <row r="478" spans="1:29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</row>
    <row r="479" spans="1:29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</row>
    <row r="480" spans="1:29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</row>
    <row r="481" spans="1:29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</row>
    <row r="482" spans="1:29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</row>
    <row r="483" spans="1:29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</row>
    <row r="484" spans="1:29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</row>
    <row r="485" spans="1:29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</row>
    <row r="486" spans="1:29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</row>
    <row r="487" spans="1:29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</row>
    <row r="488" spans="1:29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</row>
    <row r="489" spans="1:29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</row>
    <row r="490" spans="1:29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</row>
    <row r="491" spans="1:29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</row>
    <row r="492" spans="1:29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</row>
    <row r="493" spans="1:29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</row>
    <row r="494" spans="1:29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</row>
    <row r="495" spans="1:29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</row>
    <row r="496" spans="1:29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</row>
    <row r="497" spans="1:29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</row>
    <row r="498" spans="1:29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</row>
    <row r="499" spans="1:29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</row>
    <row r="500" spans="1:29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</row>
    <row r="501" spans="1:29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</row>
    <row r="502" spans="1:29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</row>
    <row r="503" spans="1:29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</row>
    <row r="504" spans="1:29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</row>
    <row r="505" spans="1:29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</row>
    <row r="506" spans="1:29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</row>
    <row r="507" spans="1:29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</row>
    <row r="508" spans="1:29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</row>
    <row r="509" spans="1:29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</row>
    <row r="510" spans="1:29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</row>
    <row r="511" spans="1:29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</row>
    <row r="512" spans="1:29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</row>
    <row r="513" spans="1:29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</row>
    <row r="514" spans="1:29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</row>
    <row r="515" spans="1:29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</row>
    <row r="516" spans="1:29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</row>
    <row r="517" spans="1:29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</row>
    <row r="518" spans="1:29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</row>
    <row r="519" spans="1:29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</row>
    <row r="520" spans="1:29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</row>
    <row r="521" spans="1:29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</row>
    <row r="522" spans="1:29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</row>
    <row r="523" spans="1:29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</row>
    <row r="524" spans="1:29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</row>
    <row r="525" spans="1:29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</row>
    <row r="526" spans="1:29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</row>
    <row r="527" spans="1:29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</row>
    <row r="528" spans="1:29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</row>
    <row r="529" spans="1:29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</row>
    <row r="530" spans="1:29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</row>
    <row r="531" spans="1:29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</row>
    <row r="532" spans="1:29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</row>
    <row r="533" spans="1:29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</row>
    <row r="534" spans="1:29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</row>
    <row r="535" spans="1:29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</row>
    <row r="536" spans="1:29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</row>
    <row r="537" spans="1:29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</row>
    <row r="538" spans="1:29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</row>
    <row r="539" spans="1:29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</row>
    <row r="540" spans="1:29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</row>
    <row r="541" spans="1:29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</row>
    <row r="542" spans="1:29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</row>
    <row r="543" spans="1:29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</row>
    <row r="544" spans="1:29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</row>
    <row r="545" spans="1:29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</row>
    <row r="546" spans="1:29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</row>
    <row r="547" spans="1:29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</row>
    <row r="548" spans="1:29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</row>
    <row r="549" spans="1:29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</row>
    <row r="550" spans="1:29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</row>
    <row r="551" spans="1:29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</row>
    <row r="552" spans="1:29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</row>
    <row r="553" spans="1:29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</row>
    <row r="554" spans="1:29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</row>
    <row r="555" spans="1:29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</row>
    <row r="556" spans="1:29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</row>
    <row r="557" spans="1:29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</row>
    <row r="558" spans="1:29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</row>
    <row r="559" spans="1:29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</row>
    <row r="560" spans="1:29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</row>
    <row r="561" spans="1:29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</row>
    <row r="562" spans="1:29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</row>
    <row r="563" spans="1:29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</row>
    <row r="564" spans="1:29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</row>
    <row r="565" spans="1:29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</row>
    <row r="566" spans="1:29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</row>
    <row r="567" spans="1:29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</row>
    <row r="568" spans="1:29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</row>
    <row r="569" spans="1:29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</row>
    <row r="570" spans="1:29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</row>
    <row r="571" spans="1:29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</row>
    <row r="572" spans="1:29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</row>
    <row r="573" spans="1:29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</row>
    <row r="574" spans="1:29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</row>
    <row r="575" spans="1:29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</row>
    <row r="576" spans="1:29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</row>
    <row r="577" spans="1:29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</row>
    <row r="578" spans="1:29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</row>
    <row r="579" spans="1:29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</row>
    <row r="580" spans="1:29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</row>
    <row r="581" spans="1:29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</row>
    <row r="582" spans="1:29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</row>
    <row r="583" spans="1:29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</row>
    <row r="584" spans="1:29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</row>
    <row r="585" spans="1:29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</row>
    <row r="586" spans="1:29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</row>
    <row r="587" spans="1:29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</row>
    <row r="588" spans="1:29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</row>
    <row r="589" spans="1:29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</row>
    <row r="590" spans="1:29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</row>
    <row r="591" spans="1:29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</row>
    <row r="592" spans="1:29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</row>
    <row r="593" spans="1:29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</row>
    <row r="594" spans="1:29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</row>
    <row r="595" spans="1:29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</row>
    <row r="596" spans="1:29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</row>
    <row r="597" spans="1:29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</row>
    <row r="598" spans="1:29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</row>
    <row r="599" spans="1:29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</row>
    <row r="600" spans="1:29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</row>
    <row r="601" spans="1:29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</row>
    <row r="602" spans="1:29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</row>
    <row r="603" spans="1:29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</row>
    <row r="604" spans="1:29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</row>
    <row r="605" spans="1:29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</row>
    <row r="606" spans="1:29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</row>
    <row r="607" spans="1:29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</row>
    <row r="608" spans="1:29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</row>
    <row r="609" spans="1:29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</row>
    <row r="610" spans="1:29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</row>
    <row r="611" spans="1:29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</row>
    <row r="612" spans="1:29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</row>
    <row r="613" spans="1:29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</row>
    <row r="614" spans="1:29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</row>
    <row r="615" spans="1:29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</row>
    <row r="616" spans="1:29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</row>
    <row r="617" spans="1:29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</row>
    <row r="618" spans="1:29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</row>
    <row r="619" spans="1:29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</row>
    <row r="620" spans="1:29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</row>
    <row r="621" spans="1:29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</row>
    <row r="622" spans="1:29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</row>
    <row r="623" spans="1:29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</row>
    <row r="624" spans="1:29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</row>
    <row r="625" spans="1:29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</row>
    <row r="626" spans="1:29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</row>
    <row r="627" spans="1:29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</row>
    <row r="628" spans="1:29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</row>
    <row r="629" spans="1:29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</row>
    <row r="630" spans="1:29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</row>
    <row r="631" spans="1:29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</row>
    <row r="632" spans="1:29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</row>
    <row r="633" spans="1:29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</row>
    <row r="634" spans="1:29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</row>
    <row r="635" spans="1:29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</row>
    <row r="636" spans="1:29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</row>
    <row r="637" spans="1:29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</row>
    <row r="638" spans="1:29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</row>
    <row r="639" spans="1:29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</row>
    <row r="640" spans="1:29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</row>
    <row r="641" spans="1:29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</row>
    <row r="642" spans="1:29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</row>
    <row r="643" spans="1:29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</row>
    <row r="644" spans="1:29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</row>
    <row r="645" spans="1:29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</row>
    <row r="646" spans="1:29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</row>
    <row r="647" spans="1:29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</row>
    <row r="648" spans="1:29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</row>
    <row r="649" spans="1:29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</row>
    <row r="650" spans="1:29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</row>
    <row r="651" spans="1:29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</row>
    <row r="652" spans="1:29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</row>
    <row r="653" spans="1:29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</row>
    <row r="654" spans="1:29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</row>
    <row r="655" spans="1:29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</row>
    <row r="656" spans="1:29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</row>
    <row r="657" spans="1:29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</row>
    <row r="658" spans="1:29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</row>
    <row r="659" spans="1:29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</row>
    <row r="660" spans="1:29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</row>
    <row r="661" spans="1:29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</row>
    <row r="662" spans="1:29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</row>
    <row r="663" spans="1:29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</row>
    <row r="664" spans="1:29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</row>
    <row r="665" spans="1:29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</row>
    <row r="666" spans="1:29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</row>
    <row r="667" spans="1:29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</row>
    <row r="668" spans="1:29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</row>
    <row r="669" spans="1:29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</row>
    <row r="670" spans="1:29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</row>
    <row r="671" spans="1:29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</row>
    <row r="672" spans="1:29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</row>
    <row r="673" spans="1:29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</row>
    <row r="674" spans="1:29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</row>
    <row r="675" spans="1:29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</row>
    <row r="676" spans="1:29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</row>
    <row r="677" spans="1:29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</row>
    <row r="678" spans="1:29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</row>
    <row r="679" spans="1:29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</row>
    <row r="680" spans="1:29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</row>
    <row r="681" spans="1:29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</row>
    <row r="682" spans="1:29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</row>
    <row r="683" spans="1:29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</row>
    <row r="684" spans="1:29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</row>
    <row r="685" spans="1:29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</row>
    <row r="686" spans="1:29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</row>
    <row r="687" spans="1:29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</row>
    <row r="688" spans="1:29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</row>
    <row r="689" spans="1:29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</row>
    <row r="690" spans="1:29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</row>
    <row r="691" spans="1:29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</row>
    <row r="692" spans="1:29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</row>
    <row r="693" spans="1:29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</row>
    <row r="694" spans="1:29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</row>
    <row r="695" spans="1:29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</row>
    <row r="696" spans="1:29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</row>
    <row r="697" spans="1:29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</row>
    <row r="698" spans="1:29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</row>
    <row r="699" spans="1:29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</row>
    <row r="700" spans="1:29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</row>
    <row r="701" spans="1:29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</row>
    <row r="702" spans="1:29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</row>
    <row r="703" spans="1:29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</row>
    <row r="704" spans="1:29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</row>
    <row r="705" spans="1:29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</row>
    <row r="706" spans="1:29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</row>
    <row r="707" spans="1:29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</row>
    <row r="708" spans="1:29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</row>
    <row r="709" spans="1:29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</row>
    <row r="710" spans="1:29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</row>
    <row r="711" spans="1:29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</row>
    <row r="712" spans="1:29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</row>
    <row r="713" spans="1:29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</row>
    <row r="714" spans="1:29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</row>
    <row r="715" spans="1:29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</row>
    <row r="716" spans="1:29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</row>
    <row r="717" spans="1:29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</row>
    <row r="718" spans="1:29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</row>
    <row r="719" spans="1:29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</row>
    <row r="720" spans="1:29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</row>
    <row r="721" spans="1:29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</row>
    <row r="722" spans="1:29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</row>
    <row r="723" spans="1:29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</row>
    <row r="724" spans="1:29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</row>
    <row r="725" spans="1:29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</row>
    <row r="726" spans="1:29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</row>
    <row r="727" spans="1:29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</row>
    <row r="728" spans="1:29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</row>
    <row r="729" spans="1:29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</row>
    <row r="730" spans="1:29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</row>
    <row r="731" spans="1:29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</row>
    <row r="732" spans="1:29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</row>
    <row r="733" spans="1:29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</row>
    <row r="734" spans="1:29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</row>
    <row r="735" spans="1:29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</row>
    <row r="736" spans="1:29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</row>
    <row r="737" spans="1:29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</row>
    <row r="738" spans="1:29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</row>
    <row r="739" spans="1:29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</row>
    <row r="740" spans="1:29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</row>
    <row r="741" spans="1:29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</row>
    <row r="742" spans="1:29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</row>
    <row r="743" spans="1:29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</row>
    <row r="744" spans="1:29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</row>
    <row r="745" spans="1:29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</row>
    <row r="746" spans="1:29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</row>
    <row r="747" spans="1:29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</row>
    <row r="748" spans="1:29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</row>
    <row r="749" spans="1:29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</row>
    <row r="750" spans="1:29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</row>
    <row r="751" spans="1:29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</row>
    <row r="752" spans="1:29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</row>
    <row r="753" spans="1:29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</row>
    <row r="754" spans="1:29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</row>
    <row r="755" spans="1:29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</row>
    <row r="756" spans="1:29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</row>
    <row r="757" spans="1:29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</row>
    <row r="758" spans="1:29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</row>
    <row r="759" spans="1:29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</row>
    <row r="760" spans="1:29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</row>
    <row r="761" spans="1:29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</row>
    <row r="762" spans="1:29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</row>
    <row r="763" spans="1:29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</row>
    <row r="764" spans="1:29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</row>
    <row r="765" spans="1:29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</row>
    <row r="766" spans="1:29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</row>
    <row r="767" spans="1:29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</row>
    <row r="768" spans="1:29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</row>
    <row r="769" spans="1:29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</row>
    <row r="770" spans="1:29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</row>
    <row r="771" spans="1:29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</row>
    <row r="772" spans="1:29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</row>
    <row r="773" spans="1:29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</row>
    <row r="774" spans="1:29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</row>
    <row r="775" spans="1:29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</row>
    <row r="776" spans="1:29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</row>
    <row r="777" spans="1:29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</row>
    <row r="778" spans="1:29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</row>
    <row r="779" spans="1:29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</row>
    <row r="780" spans="1:29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</row>
    <row r="781" spans="1:29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</row>
    <row r="782" spans="1:29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</row>
    <row r="783" spans="1:29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</row>
    <row r="784" spans="1:29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</row>
    <row r="785" spans="1:29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</row>
    <row r="786" spans="1:29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</row>
    <row r="787" spans="1:29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</row>
    <row r="788" spans="1:29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</row>
    <row r="789" spans="1:29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</row>
    <row r="790" spans="1:29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</row>
    <row r="791" spans="1:29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</row>
    <row r="792" spans="1:29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</row>
    <row r="793" spans="1:29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</row>
    <row r="794" spans="1:29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</row>
    <row r="795" spans="1:29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</row>
    <row r="796" spans="1:29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</row>
    <row r="797" spans="1:29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</row>
    <row r="798" spans="1:29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</row>
    <row r="799" spans="1:29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</row>
    <row r="800" spans="1:29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</row>
    <row r="801" spans="1:29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</row>
    <row r="802" spans="1:29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</row>
    <row r="803" spans="1:29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</row>
    <row r="804" spans="1:29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</row>
    <row r="805" spans="1:29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</row>
    <row r="806" spans="1:29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</row>
    <row r="807" spans="1:29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</row>
    <row r="808" spans="1:29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</row>
    <row r="809" spans="1:29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</row>
    <row r="810" spans="1:29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</row>
    <row r="811" spans="1:29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</row>
    <row r="812" spans="1:29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</row>
    <row r="813" spans="1:29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</row>
    <row r="814" spans="1:29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</row>
    <row r="815" spans="1:29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</row>
    <row r="816" spans="1:29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</row>
    <row r="817" spans="1:29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</row>
    <row r="818" spans="1:29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</row>
    <row r="819" spans="1:29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</row>
    <row r="820" spans="1:29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</row>
    <row r="821" spans="1:29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</row>
    <row r="822" spans="1:29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</row>
    <row r="823" spans="1:29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</row>
    <row r="824" spans="1:29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</row>
    <row r="825" spans="1:29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</row>
    <row r="826" spans="1:29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</row>
    <row r="827" spans="1:29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</row>
    <row r="828" spans="1:29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</row>
    <row r="829" spans="1:29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</row>
    <row r="830" spans="1:29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</row>
    <row r="831" spans="1:29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</row>
    <row r="832" spans="1:29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</row>
    <row r="833" spans="1:29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</row>
    <row r="834" spans="1:29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</row>
    <row r="835" spans="1:29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</row>
    <row r="836" spans="1:29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</row>
    <row r="837" spans="1:29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</row>
    <row r="838" spans="1:29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</row>
    <row r="839" spans="1:29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</row>
    <row r="840" spans="1:29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</row>
    <row r="841" spans="1:29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</row>
    <row r="842" spans="1:29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</row>
    <row r="843" spans="1:29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</row>
    <row r="844" spans="1:29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</row>
    <row r="845" spans="1:29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</row>
    <row r="846" spans="1:29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</row>
    <row r="847" spans="1:29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</row>
    <row r="848" spans="1:29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</row>
    <row r="849" spans="1:29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</row>
    <row r="850" spans="1:29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</row>
    <row r="851" spans="1:29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</row>
    <row r="852" spans="1:29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</row>
    <row r="853" spans="1:29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</row>
    <row r="854" spans="1:29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</row>
    <row r="855" spans="1:29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</row>
    <row r="856" spans="1:29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</row>
    <row r="857" spans="1:29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</row>
    <row r="858" spans="1:29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</row>
    <row r="859" spans="1:29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</row>
    <row r="860" spans="1:29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</row>
    <row r="861" spans="1:29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</row>
    <row r="862" spans="1:29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</row>
    <row r="863" spans="1:29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</row>
    <row r="864" spans="1:29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</row>
    <row r="865" spans="1:29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</row>
    <row r="866" spans="1:29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</row>
    <row r="867" spans="1:29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</row>
    <row r="868" spans="1:29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</row>
    <row r="869" spans="1:29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</row>
    <row r="870" spans="1:29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</row>
    <row r="871" spans="1:29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</row>
    <row r="872" spans="1:29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</row>
    <row r="873" spans="1:29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</row>
    <row r="874" spans="1:29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</row>
    <row r="875" spans="1:29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</row>
    <row r="876" spans="1:29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</row>
    <row r="877" spans="1:29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</row>
    <row r="878" spans="1:29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</row>
    <row r="879" spans="1:29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</row>
    <row r="880" spans="1:29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</row>
    <row r="881" spans="1:29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</row>
    <row r="882" spans="1:29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</row>
    <row r="883" spans="1:29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</row>
    <row r="884" spans="1:29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</row>
    <row r="885" spans="1:29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</row>
    <row r="886" spans="1:29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</row>
    <row r="887" spans="1:29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</row>
    <row r="888" spans="1:29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</row>
    <row r="889" spans="1:29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</row>
    <row r="890" spans="1:29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</row>
    <row r="891" spans="1:29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</row>
    <row r="892" spans="1:29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</row>
    <row r="893" spans="1:29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</row>
    <row r="894" spans="1:29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</row>
    <row r="895" spans="1:29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</row>
    <row r="896" spans="1:29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</row>
    <row r="897" spans="1:29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</row>
    <row r="898" spans="1:29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</row>
    <row r="899" spans="1:29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</row>
    <row r="900" spans="1:29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</row>
    <row r="901" spans="1:29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</row>
    <row r="902" spans="1:29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</row>
    <row r="903" spans="1:29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</row>
    <row r="904" spans="1:29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</row>
    <row r="905" spans="1:29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</row>
    <row r="906" spans="1:29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</row>
    <row r="907" spans="1:29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</row>
    <row r="908" spans="1:29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</row>
    <row r="909" spans="1:29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</row>
    <row r="910" spans="1:29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</row>
    <row r="911" spans="1:29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</row>
    <row r="912" spans="1:29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</row>
    <row r="913" spans="1:29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</row>
    <row r="914" spans="1:29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</row>
    <row r="915" spans="1:29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</row>
    <row r="916" spans="1:29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</row>
    <row r="917" spans="1:29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</row>
    <row r="918" spans="1:29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</row>
    <row r="919" spans="1:29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</row>
    <row r="920" spans="1:29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</row>
    <row r="921" spans="1:29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</row>
    <row r="922" spans="1:29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</row>
    <row r="923" spans="1:29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</row>
    <row r="924" spans="1:29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</row>
    <row r="925" spans="1:29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</row>
    <row r="926" spans="1:29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</row>
    <row r="927" spans="1:29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</row>
    <row r="928" spans="1:29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</row>
    <row r="929" spans="1:29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</row>
    <row r="930" spans="1:29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</row>
    <row r="931" spans="1:29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</row>
    <row r="932" spans="1:29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</row>
    <row r="933" spans="1:29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</row>
    <row r="934" spans="1:29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</row>
    <row r="935" spans="1:29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</row>
    <row r="936" spans="1:29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</row>
    <row r="937" spans="1:29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</row>
    <row r="938" spans="1:29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</row>
    <row r="939" spans="1:29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</row>
    <row r="940" spans="1:29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</row>
    <row r="941" spans="1:29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</row>
    <row r="942" spans="1:29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</row>
    <row r="943" spans="1:29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</row>
    <row r="944" spans="1:29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</row>
    <row r="945" spans="1:29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</row>
    <row r="946" spans="1:29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</row>
    <row r="947" spans="1:29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</row>
    <row r="948" spans="1:29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</row>
    <row r="949" spans="1:29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</row>
    <row r="950" spans="1:29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</row>
    <row r="951" spans="1:29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</row>
    <row r="952" spans="1:29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</row>
    <row r="953" spans="1:29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</row>
    <row r="954" spans="1:29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</row>
    <row r="955" spans="1:29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</row>
    <row r="956" spans="1:29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</row>
    <row r="957" spans="1:29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</row>
    <row r="958" spans="1:29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</row>
    <row r="959" spans="1:29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</row>
    <row r="960" spans="1:29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</row>
    <row r="961" spans="1:29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</row>
    <row r="962" spans="1:29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</row>
    <row r="963" spans="1:29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</row>
    <row r="964" spans="1:29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</row>
    <row r="965" spans="1:29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</row>
    <row r="966" spans="1:29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</row>
    <row r="967" spans="1:29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</row>
    <row r="968" spans="1:29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</row>
    <row r="969" spans="1:29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</row>
    <row r="970" spans="1:29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</row>
    <row r="971" spans="1:29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</row>
    <row r="972" spans="1:29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</row>
    <row r="973" spans="1:29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</row>
    <row r="974" spans="1:29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</row>
    <row r="975" spans="1:29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</row>
    <row r="976" spans="1:29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</row>
    <row r="977" spans="1:29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</row>
    <row r="978" spans="1:29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</row>
    <row r="979" spans="1:29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</row>
    <row r="980" spans="1:29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</row>
    <row r="981" spans="1:29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</row>
    <row r="982" spans="1:29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</row>
    <row r="983" spans="1:29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</row>
    <row r="984" spans="1:29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</row>
    <row r="985" spans="1:29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</row>
    <row r="986" spans="1:29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</row>
    <row r="987" spans="1:29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</row>
    <row r="988" spans="1:29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</row>
    <row r="989" spans="1:29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</row>
    <row r="990" spans="1:29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</row>
    <row r="991" spans="1:29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</row>
    <row r="992" spans="1:29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</row>
    <row r="993" spans="1:29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</row>
    <row r="994" spans="1:29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</row>
    <row r="995" spans="1:29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</row>
    <row r="996" spans="1:29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</row>
    <row r="997" spans="1:29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</row>
    <row r="998" spans="1:29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</row>
    <row r="999" spans="1:29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</row>
    <row r="1000" spans="1:29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</row>
    <row r="1001" spans="1:29" x14ac:dyDescent="0.25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</row>
    <row r="1002" spans="1:29" x14ac:dyDescent="0.25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</row>
    <row r="1003" spans="1:29" x14ac:dyDescent="0.25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</row>
    <row r="1004" spans="1:29" x14ac:dyDescent="0.25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</row>
    <row r="1005" spans="1:29" x14ac:dyDescent="0.25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</row>
    <row r="1006" spans="1:29" x14ac:dyDescent="0.25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</row>
    <row r="1007" spans="1:29" x14ac:dyDescent="0.25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</row>
    <row r="1008" spans="1:29" x14ac:dyDescent="0.25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</row>
    <row r="1009" spans="1:29" x14ac:dyDescent="0.25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</row>
    <row r="1010" spans="1:29" x14ac:dyDescent="0.25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</row>
    <row r="1011" spans="1:29" x14ac:dyDescent="0.25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</row>
    <row r="1012" spans="1:29" x14ac:dyDescent="0.25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</row>
    <row r="1013" spans="1:29" x14ac:dyDescent="0.25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</row>
    <row r="1014" spans="1:29" x14ac:dyDescent="0.25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</row>
    <row r="1015" spans="1:29" x14ac:dyDescent="0.25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</row>
    <row r="1016" spans="1:29" x14ac:dyDescent="0.25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</row>
    <row r="1017" spans="1:29" x14ac:dyDescent="0.25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</row>
    <row r="1018" spans="1:29" x14ac:dyDescent="0.25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</row>
    <row r="1019" spans="1:29" x14ac:dyDescent="0.25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</row>
    <row r="1020" spans="1:29" x14ac:dyDescent="0.25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</row>
    <row r="1021" spans="1:29" x14ac:dyDescent="0.25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</row>
    <row r="1022" spans="1:29" x14ac:dyDescent="0.25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</row>
    <row r="1023" spans="1:29" x14ac:dyDescent="0.25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</row>
    <row r="1024" spans="1:29" x14ac:dyDescent="0.25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</row>
    <row r="1025" spans="1:29" x14ac:dyDescent="0.25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</row>
    <row r="1026" spans="1:29" x14ac:dyDescent="0.25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</row>
    <row r="1027" spans="1:29" x14ac:dyDescent="0.25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</row>
    <row r="1028" spans="1:29" x14ac:dyDescent="0.25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</row>
    <row r="1029" spans="1:29" x14ac:dyDescent="0.25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</row>
    <row r="1030" spans="1:29" x14ac:dyDescent="0.25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</row>
    <row r="1031" spans="1:29" x14ac:dyDescent="0.25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</row>
    <row r="1032" spans="1:29" x14ac:dyDescent="0.25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</row>
    <row r="1033" spans="1:29" x14ac:dyDescent="0.25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</row>
    <row r="1034" spans="1:29" x14ac:dyDescent="0.25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</row>
    <row r="1035" spans="1:29" x14ac:dyDescent="0.25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</row>
    <row r="1036" spans="1:29" x14ac:dyDescent="0.25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</row>
    <row r="1037" spans="1:29" x14ac:dyDescent="0.25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</row>
    <row r="1038" spans="1:29" x14ac:dyDescent="0.25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</row>
    <row r="1039" spans="1:29" x14ac:dyDescent="0.25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</row>
    <row r="1040" spans="1:29" x14ac:dyDescent="0.25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</row>
    <row r="1041" spans="1:29" x14ac:dyDescent="0.25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</row>
    <row r="1042" spans="1:29" x14ac:dyDescent="0.25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</row>
    <row r="1043" spans="1:29" x14ac:dyDescent="0.25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</row>
    <row r="1044" spans="1:29" x14ac:dyDescent="0.25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</row>
    <row r="1045" spans="1:29" x14ac:dyDescent="0.25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</row>
    <row r="1046" spans="1:29" x14ac:dyDescent="0.25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</row>
    <row r="1047" spans="1:29" x14ac:dyDescent="0.25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</row>
    <row r="1048" spans="1:29" x14ac:dyDescent="0.25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</row>
    <row r="1049" spans="1:29" x14ac:dyDescent="0.25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</row>
    <row r="1050" spans="1:29" x14ac:dyDescent="0.25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</row>
    <row r="1051" spans="1:29" x14ac:dyDescent="0.25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</row>
    <row r="1052" spans="1:29" x14ac:dyDescent="0.25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</row>
    <row r="1053" spans="1:29" x14ac:dyDescent="0.25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</row>
    <row r="1054" spans="1:29" x14ac:dyDescent="0.25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</row>
    <row r="1055" spans="1:29" x14ac:dyDescent="0.25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</row>
    <row r="1056" spans="1:29" x14ac:dyDescent="0.25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</row>
    <row r="1057" spans="1:29" x14ac:dyDescent="0.25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</row>
    <row r="1058" spans="1:29" x14ac:dyDescent="0.25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</row>
    <row r="1059" spans="1:29" x14ac:dyDescent="0.25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</row>
    <row r="1060" spans="1:29" x14ac:dyDescent="0.25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</row>
    <row r="1061" spans="1:29" x14ac:dyDescent="0.25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</row>
    <row r="1062" spans="1:29" x14ac:dyDescent="0.25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</row>
    <row r="1063" spans="1:29" x14ac:dyDescent="0.25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</row>
    <row r="1064" spans="1:29" x14ac:dyDescent="0.25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</row>
    <row r="1065" spans="1:29" x14ac:dyDescent="0.25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</row>
    <row r="1066" spans="1:29" x14ac:dyDescent="0.25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</row>
    <row r="1067" spans="1:29" x14ac:dyDescent="0.25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</row>
    <row r="1068" spans="1:29" x14ac:dyDescent="0.25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</row>
    <row r="1069" spans="1:29" x14ac:dyDescent="0.25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</row>
    <row r="1070" spans="1:29" x14ac:dyDescent="0.25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</row>
    <row r="1071" spans="1:29" x14ac:dyDescent="0.25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</row>
    <row r="1072" spans="1:29" x14ac:dyDescent="0.25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</row>
    <row r="1073" spans="1:29" x14ac:dyDescent="0.25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</row>
    <row r="1074" spans="1:29" x14ac:dyDescent="0.25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</row>
    <row r="1075" spans="1:29" x14ac:dyDescent="0.25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</row>
    <row r="1076" spans="1:29" x14ac:dyDescent="0.25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</row>
    <row r="1077" spans="1:29" x14ac:dyDescent="0.25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</row>
    <row r="1078" spans="1:29" x14ac:dyDescent="0.25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</row>
    <row r="1079" spans="1:29" x14ac:dyDescent="0.25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</row>
    <row r="1080" spans="1:29" x14ac:dyDescent="0.25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</row>
    <row r="1081" spans="1:29" x14ac:dyDescent="0.25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</row>
    <row r="1082" spans="1:29" x14ac:dyDescent="0.25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</row>
    <row r="1083" spans="1:29" x14ac:dyDescent="0.25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</row>
    <row r="1084" spans="1:29" x14ac:dyDescent="0.25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</row>
    <row r="1085" spans="1:29" x14ac:dyDescent="0.25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</row>
    <row r="1086" spans="1:29" x14ac:dyDescent="0.25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</row>
    <row r="1087" spans="1:29" x14ac:dyDescent="0.25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</row>
    <row r="1088" spans="1:29" x14ac:dyDescent="0.25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</row>
    <row r="1089" spans="1:29" x14ac:dyDescent="0.25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</row>
    <row r="1090" spans="1:29" x14ac:dyDescent="0.25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</row>
    <row r="1091" spans="1:29" x14ac:dyDescent="0.25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</row>
    <row r="1092" spans="1:29" x14ac:dyDescent="0.25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</row>
    <row r="1093" spans="1:29" x14ac:dyDescent="0.25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</row>
    <row r="1094" spans="1:29" x14ac:dyDescent="0.25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</row>
    <row r="1095" spans="1:29" x14ac:dyDescent="0.25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</row>
    <row r="1096" spans="1:29" x14ac:dyDescent="0.25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</row>
    <row r="1097" spans="1:29" x14ac:dyDescent="0.25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</row>
    <row r="1098" spans="1:29" x14ac:dyDescent="0.25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</row>
    <row r="1099" spans="1:29" x14ac:dyDescent="0.25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</row>
    <row r="1100" spans="1:29" x14ac:dyDescent="0.25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</row>
    <row r="1101" spans="1:29" x14ac:dyDescent="0.25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</row>
    <row r="1102" spans="1:29" x14ac:dyDescent="0.25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</row>
    <row r="1103" spans="1:29" x14ac:dyDescent="0.25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</row>
    <row r="1104" spans="1:29" x14ac:dyDescent="0.25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</row>
    <row r="1105" spans="1:29" x14ac:dyDescent="0.25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</row>
    <row r="1106" spans="1:29" x14ac:dyDescent="0.25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</row>
    <row r="1107" spans="1:29" x14ac:dyDescent="0.25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</row>
    <row r="1108" spans="1:29" x14ac:dyDescent="0.25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</row>
    <row r="1109" spans="1:29" x14ac:dyDescent="0.25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</row>
    <row r="1110" spans="1:29" x14ac:dyDescent="0.25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</row>
    <row r="1111" spans="1:29" x14ac:dyDescent="0.25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</row>
    <row r="1112" spans="1:29" x14ac:dyDescent="0.25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</row>
    <row r="1113" spans="1:29" x14ac:dyDescent="0.25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</row>
    <row r="1114" spans="1:29" x14ac:dyDescent="0.25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</row>
    <row r="1115" spans="1:29" x14ac:dyDescent="0.25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</row>
    <row r="1116" spans="1:29" x14ac:dyDescent="0.25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</row>
    <row r="1117" spans="1:29" x14ac:dyDescent="0.25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</row>
    <row r="1118" spans="1:29" x14ac:dyDescent="0.25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</row>
    <row r="1119" spans="1:29" x14ac:dyDescent="0.25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</row>
    <row r="1120" spans="1:29" x14ac:dyDescent="0.25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</row>
    <row r="1121" spans="1:29" x14ac:dyDescent="0.25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</row>
    <row r="1122" spans="1:29" x14ac:dyDescent="0.25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</row>
    <row r="1123" spans="1:29" x14ac:dyDescent="0.25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</row>
    <row r="1124" spans="1:29" x14ac:dyDescent="0.25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</row>
    <row r="1125" spans="1:29" x14ac:dyDescent="0.25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</row>
    <row r="1126" spans="1:29" x14ac:dyDescent="0.25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</row>
    <row r="1127" spans="1:29" x14ac:dyDescent="0.25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</row>
    <row r="1128" spans="1:29" x14ac:dyDescent="0.25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</row>
    <row r="1129" spans="1:29" x14ac:dyDescent="0.25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</row>
    <row r="1130" spans="1:29" x14ac:dyDescent="0.25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</row>
    <row r="1131" spans="1:29" x14ac:dyDescent="0.25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</row>
    <row r="1132" spans="1:29" x14ac:dyDescent="0.25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</row>
    <row r="1133" spans="1:29" x14ac:dyDescent="0.25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</row>
    <row r="1134" spans="1:29" x14ac:dyDescent="0.25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</row>
    <row r="1135" spans="1:29" x14ac:dyDescent="0.25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</row>
    <row r="1136" spans="1:29" x14ac:dyDescent="0.25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</row>
    <row r="1137" spans="1:29" x14ac:dyDescent="0.25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</row>
    <row r="1138" spans="1:29" x14ac:dyDescent="0.25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</row>
    <row r="1139" spans="1:29" x14ac:dyDescent="0.25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</row>
    <row r="1140" spans="1:29" x14ac:dyDescent="0.25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</row>
    <row r="1141" spans="1:29" x14ac:dyDescent="0.25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</row>
    <row r="1142" spans="1:29" x14ac:dyDescent="0.25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</row>
    <row r="1143" spans="1:29" x14ac:dyDescent="0.25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</row>
    <row r="1144" spans="1:29" x14ac:dyDescent="0.25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</row>
    <row r="1145" spans="1:29" x14ac:dyDescent="0.25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</row>
    <row r="1146" spans="1:29" x14ac:dyDescent="0.25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</row>
    <row r="1147" spans="1:29" x14ac:dyDescent="0.25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</row>
    <row r="1148" spans="1:29" x14ac:dyDescent="0.25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</row>
    <row r="1149" spans="1:29" x14ac:dyDescent="0.25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</row>
    <row r="1150" spans="1:29" x14ac:dyDescent="0.25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</row>
    <row r="1151" spans="1:29" x14ac:dyDescent="0.25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</row>
    <row r="1152" spans="1:29" x14ac:dyDescent="0.25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</row>
    <row r="1153" spans="1:29" x14ac:dyDescent="0.25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</row>
    <row r="1154" spans="1:29" x14ac:dyDescent="0.25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</row>
    <row r="1155" spans="1:29" x14ac:dyDescent="0.25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</row>
    <row r="1156" spans="1:29" x14ac:dyDescent="0.25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</row>
    <row r="1157" spans="1:29" x14ac:dyDescent="0.25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</row>
    <row r="1158" spans="1:29" x14ac:dyDescent="0.25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</row>
    <row r="1159" spans="1:29" x14ac:dyDescent="0.25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</row>
    <row r="1160" spans="1:29" x14ac:dyDescent="0.25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</row>
    <row r="1161" spans="1:29" x14ac:dyDescent="0.25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</row>
    <row r="1162" spans="1:29" x14ac:dyDescent="0.25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</row>
    <row r="1163" spans="1:29" x14ac:dyDescent="0.25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</row>
    <row r="1164" spans="1:29" x14ac:dyDescent="0.25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</row>
    <row r="1165" spans="1:29" x14ac:dyDescent="0.25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</row>
    <row r="1166" spans="1:29" x14ac:dyDescent="0.25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</row>
    <row r="1167" spans="1:29" x14ac:dyDescent="0.25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</row>
    <row r="1168" spans="1:29" x14ac:dyDescent="0.25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</row>
    <row r="1169" spans="1:29" x14ac:dyDescent="0.25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</row>
    <row r="1170" spans="1:29" x14ac:dyDescent="0.25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</row>
    <row r="1171" spans="1:29" x14ac:dyDescent="0.25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</row>
    <row r="1172" spans="1:29" x14ac:dyDescent="0.25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</row>
    <row r="1173" spans="1:29" x14ac:dyDescent="0.25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</row>
    <row r="1174" spans="1:29" x14ac:dyDescent="0.25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</row>
    <row r="1175" spans="1:29" x14ac:dyDescent="0.25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</row>
    <row r="1176" spans="1:29" x14ac:dyDescent="0.25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</row>
    <row r="1177" spans="1:29" x14ac:dyDescent="0.25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</row>
    <row r="1178" spans="1:29" x14ac:dyDescent="0.25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</row>
    <row r="1179" spans="1:29" x14ac:dyDescent="0.25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</row>
    <row r="1180" spans="1:29" x14ac:dyDescent="0.25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</row>
    <row r="1181" spans="1:29" x14ac:dyDescent="0.25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</row>
    <row r="1182" spans="1:29" x14ac:dyDescent="0.25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</row>
    <row r="1183" spans="1:29" x14ac:dyDescent="0.25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</row>
    <row r="1184" spans="1:29" x14ac:dyDescent="0.25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</row>
    <row r="1185" spans="1:29" x14ac:dyDescent="0.25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</row>
    <row r="1186" spans="1:29" x14ac:dyDescent="0.25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</row>
    <row r="1187" spans="1:29" x14ac:dyDescent="0.25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</row>
    <row r="1188" spans="1:29" x14ac:dyDescent="0.25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</row>
    <row r="1189" spans="1:29" x14ac:dyDescent="0.25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</row>
    <row r="1190" spans="1:29" x14ac:dyDescent="0.25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</row>
    <row r="1191" spans="1:29" x14ac:dyDescent="0.25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</row>
    <row r="1192" spans="1:29" x14ac:dyDescent="0.25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</row>
    <row r="1193" spans="1:29" x14ac:dyDescent="0.25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</row>
    <row r="1194" spans="1:29" x14ac:dyDescent="0.25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</row>
    <row r="1195" spans="1:29" x14ac:dyDescent="0.25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</row>
    <row r="1196" spans="1:29" x14ac:dyDescent="0.25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</row>
    <row r="1197" spans="1:29" x14ac:dyDescent="0.25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</row>
    <row r="1198" spans="1:29" x14ac:dyDescent="0.25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</row>
    <row r="1199" spans="1:29" x14ac:dyDescent="0.25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</row>
    <row r="1200" spans="1:29" x14ac:dyDescent="0.25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</row>
    <row r="1201" spans="1:29" x14ac:dyDescent="0.25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</row>
    <row r="1202" spans="1:29" x14ac:dyDescent="0.25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</row>
    <row r="1203" spans="1:29" x14ac:dyDescent="0.25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</row>
    <row r="1204" spans="1:29" x14ac:dyDescent="0.25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</row>
    <row r="1205" spans="1:29" x14ac:dyDescent="0.25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</row>
    <row r="1206" spans="1:29" x14ac:dyDescent="0.25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</row>
    <row r="1207" spans="1:29" x14ac:dyDescent="0.25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</row>
    <row r="1208" spans="1:29" x14ac:dyDescent="0.25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</row>
    <row r="1209" spans="1:29" x14ac:dyDescent="0.25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</row>
    <row r="1210" spans="1:29" x14ac:dyDescent="0.25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</row>
    <row r="1211" spans="1:29" x14ac:dyDescent="0.25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</row>
    <row r="1212" spans="1:29" x14ac:dyDescent="0.25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</row>
    <row r="1213" spans="1:29" x14ac:dyDescent="0.25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</row>
    <row r="1214" spans="1:29" x14ac:dyDescent="0.25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</row>
    <row r="1215" spans="1:29" x14ac:dyDescent="0.25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</row>
    <row r="1216" spans="1:29" x14ac:dyDescent="0.25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</row>
    <row r="1217" spans="1:29" x14ac:dyDescent="0.25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</row>
    <row r="1218" spans="1:29" x14ac:dyDescent="0.25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</row>
    <row r="1219" spans="1:29" x14ac:dyDescent="0.25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</row>
    <row r="1220" spans="1:29" x14ac:dyDescent="0.25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</row>
    <row r="1221" spans="1:29" x14ac:dyDescent="0.25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</row>
    <row r="1222" spans="1:29" x14ac:dyDescent="0.25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</row>
    <row r="1223" spans="1:29" x14ac:dyDescent="0.25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</row>
    <row r="1224" spans="1:29" x14ac:dyDescent="0.25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</row>
    <row r="1225" spans="1:29" x14ac:dyDescent="0.25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</row>
    <row r="1226" spans="1:29" x14ac:dyDescent="0.25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</row>
    <row r="1227" spans="1:29" x14ac:dyDescent="0.25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</row>
    <row r="1228" spans="1:29" x14ac:dyDescent="0.25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</row>
    <row r="1229" spans="1:29" x14ac:dyDescent="0.25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</row>
    <row r="1230" spans="1:29" x14ac:dyDescent="0.25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</row>
    <row r="1231" spans="1:29" x14ac:dyDescent="0.25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</row>
    <row r="1232" spans="1:29" x14ac:dyDescent="0.25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</row>
    <row r="1233" spans="1:29" x14ac:dyDescent="0.25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</row>
    <row r="1234" spans="1:29" x14ac:dyDescent="0.25">
      <c r="A1234" s="8"/>
      <c r="B1234" s="8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</row>
    <row r="1235" spans="1:29" x14ac:dyDescent="0.25">
      <c r="A1235" s="8"/>
      <c r="B1235" s="8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</row>
    <row r="1236" spans="1:29" x14ac:dyDescent="0.25">
      <c r="A1236" s="8"/>
      <c r="B1236" s="8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</row>
    <row r="1237" spans="1:29" x14ac:dyDescent="0.25">
      <c r="A1237" s="8"/>
      <c r="B1237" s="8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</row>
    <row r="1238" spans="1:29" x14ac:dyDescent="0.25">
      <c r="A1238" s="8"/>
      <c r="B1238" s="8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</row>
    <row r="1239" spans="1:29" x14ac:dyDescent="0.25">
      <c r="A1239" s="8"/>
      <c r="B1239" s="8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</row>
    <row r="1240" spans="1:29" x14ac:dyDescent="0.25">
      <c r="A1240" s="8"/>
      <c r="B1240" s="8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</row>
    <row r="1241" spans="1:29" x14ac:dyDescent="0.25">
      <c r="A1241" s="8"/>
      <c r="B1241" s="8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  <c r="AB1241" s="8"/>
      <c r="AC1241" s="8"/>
    </row>
    <row r="1242" spans="1:29" x14ac:dyDescent="0.25">
      <c r="A1242" s="8"/>
      <c r="B1242" s="8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  <c r="AB1242" s="8"/>
      <c r="AC1242" s="8"/>
    </row>
  </sheetData>
  <mergeCells count="12">
    <mergeCell ref="A1:Z1"/>
    <mergeCell ref="B8:F8"/>
    <mergeCell ref="G8:K8"/>
    <mergeCell ref="L8:P8"/>
    <mergeCell ref="Q8:U8"/>
    <mergeCell ref="A6:U6"/>
    <mergeCell ref="A5:Z5"/>
    <mergeCell ref="AA8:AE8"/>
    <mergeCell ref="V8:Z8"/>
    <mergeCell ref="A4:Z4"/>
    <mergeCell ref="A3:Z3"/>
    <mergeCell ref="A2:Z2"/>
  </mergeCells>
  <pageMargins left="0.25" right="0.25" top="0" bottom="0" header="0" footer="0"/>
  <pageSetup paperSize="9"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103"/>
  <sheetViews>
    <sheetView tabSelected="1" topLeftCell="A2" zoomScaleNormal="100" workbookViewId="0">
      <selection activeCell="B54" sqref="B54"/>
    </sheetView>
  </sheetViews>
  <sheetFormatPr defaultRowHeight="12" x14ac:dyDescent="0.2"/>
  <cols>
    <col min="1" max="1" width="8.28515625" style="24" customWidth="1"/>
    <col min="2" max="2" width="33.42578125" style="24" customWidth="1"/>
    <col min="3" max="3" width="17.5703125" style="199" customWidth="1"/>
    <col min="4" max="4" width="21.140625" style="199" bestFit="1" customWidth="1"/>
    <col min="5" max="5" width="13.42578125" style="24" customWidth="1"/>
    <col min="6" max="6" width="26.85546875" style="24" bestFit="1" customWidth="1"/>
    <col min="7" max="7" width="18" style="24" bestFit="1" customWidth="1"/>
    <col min="8" max="16384" width="9.140625" style="24"/>
  </cols>
  <sheetData>
    <row r="1" spans="1:27" ht="15" x14ac:dyDescent="0.2">
      <c r="A1" s="71"/>
      <c r="B1" s="71"/>
      <c r="C1" s="200"/>
      <c r="D1" s="200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27" ht="15" x14ac:dyDescent="0.2">
      <c r="A2" s="40" t="s">
        <v>79</v>
      </c>
      <c r="B2" s="40"/>
      <c r="C2" s="229"/>
      <c r="D2" s="229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7" ht="15" x14ac:dyDescent="0.2">
      <c r="A3" s="40" t="s">
        <v>80</v>
      </c>
      <c r="B3" s="40"/>
      <c r="C3" s="229"/>
      <c r="D3" s="229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7" ht="15" x14ac:dyDescent="0.2">
      <c r="A4" s="72" t="s">
        <v>144</v>
      </c>
      <c r="B4" s="72"/>
      <c r="C4" s="230"/>
      <c r="D4" s="230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7" ht="14.25" customHeight="1" x14ac:dyDescent="0.2">
      <c r="A5" s="72" t="s">
        <v>148</v>
      </c>
      <c r="B5" s="345" t="s">
        <v>167</v>
      </c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X5" s="346"/>
      <c r="Y5" s="346"/>
      <c r="Z5" s="346"/>
      <c r="AA5" s="346"/>
    </row>
    <row r="6" spans="1:27" ht="15" x14ac:dyDescent="0.2">
      <c r="A6" s="319" t="s">
        <v>172</v>
      </c>
      <c r="B6" s="319"/>
      <c r="C6" s="319"/>
      <c r="D6" s="319"/>
      <c r="E6" s="319"/>
      <c r="F6" s="319"/>
      <c r="G6" s="319"/>
      <c r="H6" s="229"/>
      <c r="I6" s="229"/>
      <c r="J6" s="229"/>
      <c r="K6" s="229"/>
      <c r="L6" s="229"/>
      <c r="M6" s="229"/>
      <c r="N6" s="229"/>
      <c r="O6" s="229"/>
      <c r="P6" s="229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7" ht="15" x14ac:dyDescent="0.2">
      <c r="A7" s="40" t="s">
        <v>108</v>
      </c>
      <c r="B7" s="40"/>
      <c r="C7" s="229"/>
      <c r="D7" s="229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7" ht="15.75" thickBot="1" x14ac:dyDescent="0.25">
      <c r="A8" s="73"/>
      <c r="B8" s="73"/>
      <c r="C8" s="229"/>
      <c r="D8" s="229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</row>
    <row r="9" spans="1:27" ht="20.25" thickBot="1" x14ac:dyDescent="0.25">
      <c r="B9" s="91"/>
      <c r="C9" s="250" t="s">
        <v>4</v>
      </c>
      <c r="D9" s="146" t="s">
        <v>81</v>
      </c>
      <c r="E9" s="93"/>
      <c r="F9" s="160" t="s">
        <v>83</v>
      </c>
      <c r="G9" s="161" t="s">
        <v>116</v>
      </c>
      <c r="H9" s="15"/>
      <c r="I9" s="15"/>
      <c r="J9" s="15"/>
      <c r="K9" s="15"/>
      <c r="L9" s="15"/>
      <c r="M9" s="15"/>
      <c r="N9" s="16"/>
      <c r="O9" s="16"/>
    </row>
    <row r="10" spans="1:27" ht="20.25" thickBot="1" x14ac:dyDescent="0.3">
      <c r="B10" s="94"/>
      <c r="C10" s="250" t="s">
        <v>82</v>
      </c>
      <c r="D10" s="92" t="s">
        <v>82</v>
      </c>
      <c r="E10" s="93"/>
      <c r="F10" s="271" t="s">
        <v>74</v>
      </c>
      <c r="G10" s="275">
        <v>920.55</v>
      </c>
      <c r="H10" s="15"/>
      <c r="I10" s="15"/>
      <c r="J10" s="15"/>
      <c r="K10" s="15"/>
      <c r="L10" s="15"/>
      <c r="M10" s="15"/>
      <c r="N10" s="16"/>
      <c r="O10" s="16"/>
    </row>
    <row r="11" spans="1:27" ht="20.25" thickBot="1" x14ac:dyDescent="0.3">
      <c r="B11" s="218" t="s">
        <v>13</v>
      </c>
      <c r="C11" s="92"/>
      <c r="D11" s="286"/>
      <c r="E11" s="93"/>
      <c r="F11" s="271" t="s">
        <v>64</v>
      </c>
      <c r="G11" s="275">
        <v>2607.75</v>
      </c>
      <c r="I11" s="15"/>
      <c r="J11" s="15"/>
      <c r="K11" s="15"/>
      <c r="L11" s="16"/>
      <c r="M11" s="16"/>
    </row>
    <row r="12" spans="1:27" ht="19.5" x14ac:dyDescent="0.25">
      <c r="B12" s="91" t="s">
        <v>14</v>
      </c>
      <c r="C12" s="297">
        <v>139980</v>
      </c>
      <c r="D12" s="295">
        <v>140420</v>
      </c>
      <c r="E12" s="93"/>
      <c r="F12" s="271" t="s">
        <v>8</v>
      </c>
      <c r="G12" s="275">
        <v>2534.2199999999998</v>
      </c>
      <c r="I12" s="15"/>
      <c r="J12" s="15"/>
      <c r="K12" s="15"/>
      <c r="L12" s="16"/>
      <c r="M12" s="16"/>
    </row>
    <row r="13" spans="1:27" ht="20.25" thickBot="1" x14ac:dyDescent="0.3">
      <c r="B13" s="217" t="s">
        <v>84</v>
      </c>
      <c r="C13" s="292">
        <v>139980</v>
      </c>
      <c r="D13" s="296">
        <v>140420</v>
      </c>
      <c r="E13" s="93"/>
      <c r="F13" s="271" t="s">
        <v>77</v>
      </c>
      <c r="G13" s="275">
        <v>2073.6</v>
      </c>
      <c r="I13" s="15"/>
      <c r="J13" s="15"/>
      <c r="K13" s="15"/>
      <c r="L13" s="16"/>
      <c r="M13" s="16"/>
    </row>
    <row r="14" spans="1:27" ht="19.5" x14ac:dyDescent="0.25">
      <c r="B14" s="91" t="s">
        <v>15</v>
      </c>
      <c r="C14" s="297">
        <v>139980</v>
      </c>
      <c r="D14" s="295">
        <v>140420</v>
      </c>
      <c r="E14" s="93"/>
      <c r="F14" s="271" t="s">
        <v>71</v>
      </c>
      <c r="G14" s="275">
        <v>1795.52</v>
      </c>
      <c r="I14" s="15"/>
      <c r="J14" s="15"/>
      <c r="K14" s="15"/>
      <c r="L14" s="16"/>
      <c r="M14" s="16"/>
    </row>
    <row r="15" spans="1:27" ht="20.25" thickBot="1" x14ac:dyDescent="0.3">
      <c r="B15" s="217" t="s">
        <v>85</v>
      </c>
      <c r="C15" s="288">
        <v>139980</v>
      </c>
      <c r="D15" s="298">
        <v>140420</v>
      </c>
      <c r="E15" s="93"/>
      <c r="F15" s="271" t="s">
        <v>76</v>
      </c>
      <c r="G15" s="275">
        <v>1995</v>
      </c>
      <c r="I15" s="15"/>
      <c r="J15" s="15"/>
      <c r="K15" s="15"/>
      <c r="L15" s="16"/>
      <c r="M15" s="16"/>
    </row>
    <row r="16" spans="1:27" ht="19.5" x14ac:dyDescent="0.25">
      <c r="B16" s="91" t="s">
        <v>16</v>
      </c>
      <c r="C16" s="292">
        <v>141980</v>
      </c>
      <c r="D16" s="296">
        <v>141730</v>
      </c>
      <c r="E16" s="93"/>
      <c r="F16" s="271" t="s">
        <v>81</v>
      </c>
      <c r="G16" s="275">
        <v>2751.75</v>
      </c>
      <c r="I16" s="15"/>
      <c r="J16" s="15"/>
      <c r="K16" s="15"/>
      <c r="L16" s="16"/>
      <c r="M16" s="16"/>
    </row>
    <row r="17" spans="2:13" ht="20.25" thickBot="1" x14ac:dyDescent="0.3">
      <c r="B17" s="217" t="s">
        <v>86</v>
      </c>
      <c r="C17" s="292">
        <v>141980</v>
      </c>
      <c r="D17" s="296">
        <v>141730</v>
      </c>
      <c r="E17" s="95"/>
      <c r="F17" s="271" t="s">
        <v>66</v>
      </c>
      <c r="G17" s="275">
        <v>2501.2000000000003</v>
      </c>
      <c r="I17" s="25"/>
      <c r="J17" s="25"/>
      <c r="K17" s="25"/>
      <c r="L17" s="16"/>
      <c r="M17" s="16"/>
    </row>
    <row r="18" spans="2:13" ht="20.25" thickBot="1" x14ac:dyDescent="0.3">
      <c r="B18" s="91" t="s">
        <v>147</v>
      </c>
      <c r="C18" s="264">
        <v>141330</v>
      </c>
      <c r="D18" s="289">
        <v>141180</v>
      </c>
      <c r="E18" s="95"/>
      <c r="F18" s="271" t="s">
        <v>4</v>
      </c>
      <c r="G18" s="275">
        <v>2221.56</v>
      </c>
      <c r="I18" s="25"/>
      <c r="J18" s="25"/>
      <c r="K18" s="25"/>
      <c r="L18" s="16"/>
      <c r="M18" s="16"/>
    </row>
    <row r="19" spans="2:13" ht="20.25" thickBot="1" x14ac:dyDescent="0.3">
      <c r="B19" s="219" t="s">
        <v>87</v>
      </c>
      <c r="C19" s="246"/>
      <c r="D19" s="284"/>
      <c r="E19" s="95"/>
      <c r="F19" s="271" t="s">
        <v>75</v>
      </c>
      <c r="G19" s="275">
        <v>3281.68</v>
      </c>
      <c r="I19" s="25"/>
      <c r="J19" s="25"/>
      <c r="K19" s="25"/>
      <c r="L19" s="16"/>
      <c r="M19" s="16"/>
    </row>
    <row r="20" spans="2:13" ht="19.5" x14ac:dyDescent="0.25">
      <c r="B20" s="94" t="s">
        <v>18</v>
      </c>
      <c r="C20" s="292">
        <v>131950</v>
      </c>
      <c r="D20" s="296">
        <v>131770</v>
      </c>
      <c r="E20" s="95"/>
      <c r="F20" s="271" t="s">
        <v>67</v>
      </c>
      <c r="G20" s="275">
        <v>4463.6799999999994</v>
      </c>
      <c r="I20" s="25"/>
      <c r="J20" s="25"/>
      <c r="K20" s="25"/>
      <c r="L20" s="16"/>
      <c r="M20" s="16"/>
    </row>
    <row r="21" spans="2:13" ht="20.25" thickBot="1" x14ac:dyDescent="0.3">
      <c r="B21" s="217" t="s">
        <v>88</v>
      </c>
      <c r="C21" s="292">
        <v>131950</v>
      </c>
      <c r="D21" s="296">
        <v>131770</v>
      </c>
      <c r="E21" s="95"/>
      <c r="F21" s="271" t="s">
        <v>6</v>
      </c>
      <c r="G21" s="275">
        <v>2260.44</v>
      </c>
      <c r="I21" s="25"/>
      <c r="J21" s="25"/>
      <c r="K21" s="25"/>
      <c r="L21" s="16"/>
      <c r="M21" s="16"/>
    </row>
    <row r="22" spans="2:13" ht="19.5" x14ac:dyDescent="0.25">
      <c r="B22" s="91" t="s">
        <v>19</v>
      </c>
      <c r="C22" s="297">
        <v>134830</v>
      </c>
      <c r="D22" s="295">
        <v>134600</v>
      </c>
      <c r="E22" s="95"/>
      <c r="F22" s="271" t="s">
        <v>68</v>
      </c>
      <c r="G22" s="275">
        <v>2997</v>
      </c>
      <c r="I22" s="25"/>
      <c r="J22" s="25"/>
      <c r="K22" s="25"/>
      <c r="L22" s="16"/>
      <c r="M22" s="16"/>
    </row>
    <row r="23" spans="2:13" ht="20.25" thickBot="1" x14ac:dyDescent="0.3">
      <c r="B23" s="217" t="s">
        <v>89</v>
      </c>
      <c r="C23" s="288">
        <v>134830</v>
      </c>
      <c r="D23" s="298">
        <v>134600</v>
      </c>
      <c r="E23" s="95"/>
      <c r="F23" s="271" t="s">
        <v>63</v>
      </c>
      <c r="G23" s="275">
        <v>3377.25</v>
      </c>
      <c r="I23" s="25"/>
      <c r="J23" s="25"/>
      <c r="K23" s="25"/>
      <c r="L23" s="16"/>
      <c r="M23" s="16"/>
    </row>
    <row r="24" spans="2:13" ht="20.25" thickBot="1" x14ac:dyDescent="0.3">
      <c r="B24" s="94" t="s">
        <v>21</v>
      </c>
      <c r="C24" s="297"/>
      <c r="D24" s="295"/>
      <c r="E24" s="95"/>
      <c r="F24" s="271" t="s">
        <v>7</v>
      </c>
      <c r="G24" s="275">
        <v>1836.8999999999999</v>
      </c>
      <c r="I24" s="25"/>
      <c r="J24" s="25"/>
      <c r="K24" s="25"/>
      <c r="L24" s="16"/>
      <c r="M24" s="16"/>
    </row>
    <row r="25" spans="2:13" ht="19.5" x14ac:dyDescent="0.25">
      <c r="B25" s="91" t="s">
        <v>22</v>
      </c>
      <c r="C25" s="304">
        <v>140580</v>
      </c>
      <c r="D25" s="305">
        <v>142380</v>
      </c>
      <c r="E25" s="95"/>
      <c r="F25" s="271" t="s">
        <v>62</v>
      </c>
      <c r="G25" s="275">
        <v>2545.92</v>
      </c>
      <c r="I25" s="25"/>
      <c r="J25" s="25"/>
      <c r="K25" s="25"/>
      <c r="L25" s="16"/>
      <c r="M25" s="16"/>
    </row>
    <row r="26" spans="2:13" ht="20.25" thickBot="1" x14ac:dyDescent="0.3">
      <c r="B26" s="217" t="s">
        <v>90</v>
      </c>
      <c r="C26" s="306">
        <v>140580</v>
      </c>
      <c r="D26" s="307">
        <v>142380</v>
      </c>
      <c r="E26" s="95"/>
      <c r="F26" s="271" t="s">
        <v>69</v>
      </c>
      <c r="G26" s="275">
        <v>1474.55</v>
      </c>
      <c r="I26" s="25"/>
      <c r="J26" s="25"/>
      <c r="K26" s="25"/>
      <c r="L26" s="16"/>
      <c r="M26" s="16"/>
    </row>
    <row r="27" spans="2:13" ht="20.25" thickBot="1" x14ac:dyDescent="0.3">
      <c r="B27" s="219" t="s">
        <v>24</v>
      </c>
      <c r="C27" s="238"/>
      <c r="D27" s="285"/>
      <c r="E27" s="95"/>
      <c r="F27" s="271" t="s">
        <v>60</v>
      </c>
      <c r="G27" s="275">
        <v>2839.5</v>
      </c>
      <c r="I27" s="25"/>
      <c r="J27" s="25" t="s">
        <v>56</v>
      </c>
      <c r="K27" s="25"/>
      <c r="L27" s="16"/>
      <c r="M27" s="16"/>
    </row>
    <row r="28" spans="2:13" ht="19.5" x14ac:dyDescent="0.25">
      <c r="B28" s="94" t="s">
        <v>25</v>
      </c>
      <c r="C28" s="308">
        <v>132700</v>
      </c>
      <c r="D28" s="309">
        <v>132460</v>
      </c>
      <c r="E28" s="95"/>
      <c r="F28" s="271" t="s">
        <v>70</v>
      </c>
      <c r="G28" s="275">
        <v>4818.6399999999994</v>
      </c>
      <c r="I28" s="25"/>
      <c r="J28" s="25"/>
      <c r="K28" s="25"/>
      <c r="L28" s="16"/>
      <c r="M28" s="16"/>
    </row>
    <row r="29" spans="2:13" ht="20.25" thickBot="1" x14ac:dyDescent="0.3">
      <c r="B29" s="217" t="s">
        <v>26</v>
      </c>
      <c r="C29" s="238"/>
      <c r="D29" s="285"/>
      <c r="E29" s="95"/>
      <c r="F29" s="271" t="s">
        <v>65</v>
      </c>
      <c r="G29" s="275">
        <v>2999.25</v>
      </c>
      <c r="I29" s="25"/>
      <c r="J29" s="25"/>
      <c r="K29" s="25"/>
      <c r="L29" s="16"/>
      <c r="M29" s="16"/>
    </row>
    <row r="30" spans="2:13" ht="19.5" x14ac:dyDescent="0.25">
      <c r="B30" s="91" t="s">
        <v>27</v>
      </c>
      <c r="C30" s="245"/>
      <c r="D30" s="287"/>
      <c r="E30" s="95"/>
      <c r="F30" s="271" t="s">
        <v>120</v>
      </c>
      <c r="G30" s="275">
        <v>2199.1200000000003</v>
      </c>
      <c r="I30" s="25"/>
      <c r="J30" s="25"/>
      <c r="K30" s="25"/>
      <c r="L30" s="16"/>
      <c r="M30" s="16"/>
    </row>
    <row r="31" spans="2:13" ht="20.25" thickBot="1" x14ac:dyDescent="0.3">
      <c r="B31" s="217" t="s">
        <v>28</v>
      </c>
      <c r="C31" s="308">
        <v>132670</v>
      </c>
      <c r="D31" s="309">
        <v>132450</v>
      </c>
      <c r="E31" s="95"/>
      <c r="F31" s="271" t="s">
        <v>9</v>
      </c>
      <c r="G31" s="275">
        <v>3381.75</v>
      </c>
      <c r="I31" s="25"/>
      <c r="J31" s="25"/>
      <c r="K31" s="25"/>
      <c r="L31" s="16"/>
      <c r="M31" s="16"/>
    </row>
    <row r="32" spans="2:13" ht="19.5" x14ac:dyDescent="0.25">
      <c r="B32" s="91" t="s">
        <v>30</v>
      </c>
      <c r="C32" s="245"/>
      <c r="D32" s="287"/>
      <c r="E32" s="95"/>
      <c r="F32" s="271" t="s">
        <v>58</v>
      </c>
      <c r="G32" s="275">
        <v>3127.5</v>
      </c>
      <c r="I32" s="25"/>
      <c r="J32" s="25"/>
      <c r="K32" s="25"/>
      <c r="L32" s="16"/>
      <c r="M32" s="16"/>
    </row>
    <row r="33" spans="2:13" ht="20.25" thickBot="1" x14ac:dyDescent="0.3">
      <c r="B33" s="94" t="s">
        <v>31</v>
      </c>
      <c r="C33" s="308">
        <v>134260</v>
      </c>
      <c r="D33" s="309">
        <v>133730</v>
      </c>
      <c r="E33" s="95"/>
      <c r="F33" s="271" t="s">
        <v>91</v>
      </c>
      <c r="G33" s="275">
        <v>2812.5</v>
      </c>
      <c r="I33" s="25"/>
      <c r="J33" s="25"/>
      <c r="K33" s="25"/>
      <c r="L33" s="16"/>
      <c r="M33" s="16"/>
    </row>
    <row r="34" spans="2:13" ht="20.25" thickBot="1" x14ac:dyDescent="0.3">
      <c r="B34" s="219" t="s">
        <v>33</v>
      </c>
      <c r="C34" s="237"/>
      <c r="D34" s="282"/>
      <c r="E34" s="95"/>
      <c r="F34" s="271" t="s">
        <v>121</v>
      </c>
      <c r="G34" s="275">
        <v>2769.75</v>
      </c>
      <c r="I34" s="25"/>
      <c r="J34" s="25"/>
      <c r="K34" s="25"/>
      <c r="L34" s="16"/>
      <c r="M34" s="16"/>
    </row>
    <row r="35" spans="2:13" ht="19.5" x14ac:dyDescent="0.25">
      <c r="B35" s="94" t="s">
        <v>34</v>
      </c>
      <c r="C35" s="292">
        <v>131990</v>
      </c>
      <c r="D35" s="296">
        <v>131640</v>
      </c>
      <c r="E35" s="95"/>
      <c r="F35" s="271" t="s">
        <v>59</v>
      </c>
      <c r="G35" s="275">
        <v>2192.4</v>
      </c>
      <c r="I35" s="25"/>
      <c r="J35" s="25"/>
      <c r="K35" s="25"/>
      <c r="L35" s="16"/>
      <c r="M35" s="16"/>
    </row>
    <row r="36" spans="2:13" ht="20.25" thickBot="1" x14ac:dyDescent="0.3">
      <c r="B36" s="94" t="s">
        <v>93</v>
      </c>
      <c r="C36" s="292">
        <v>131990</v>
      </c>
      <c r="D36" s="296">
        <v>131640</v>
      </c>
      <c r="E36" s="95"/>
      <c r="F36" s="271" t="s">
        <v>61</v>
      </c>
      <c r="G36" s="275">
        <v>3048.75</v>
      </c>
      <c r="I36" s="25"/>
      <c r="J36" s="25"/>
      <c r="K36" s="25"/>
      <c r="L36" s="16"/>
      <c r="M36" s="16"/>
    </row>
    <row r="37" spans="2:13" ht="20.25" thickBot="1" x14ac:dyDescent="0.3">
      <c r="B37" s="219" t="s">
        <v>35</v>
      </c>
      <c r="C37" s="237"/>
      <c r="D37" s="282"/>
      <c r="E37" s="95"/>
      <c r="F37" s="271" t="s">
        <v>122</v>
      </c>
      <c r="G37" s="275">
        <v>3533.14</v>
      </c>
      <c r="I37" s="25"/>
      <c r="J37" s="25"/>
      <c r="K37" s="25"/>
      <c r="L37" s="16"/>
      <c r="M37" s="16"/>
    </row>
    <row r="38" spans="2:13" ht="19.5" x14ac:dyDescent="0.25">
      <c r="B38" s="94" t="s">
        <v>36</v>
      </c>
      <c r="C38" s="292">
        <v>132940</v>
      </c>
      <c r="D38" s="296">
        <v>132890</v>
      </c>
      <c r="E38" s="95"/>
      <c r="F38" s="272" t="s">
        <v>92</v>
      </c>
      <c r="G38" s="275">
        <v>2510.8199999999997</v>
      </c>
      <c r="H38" s="25"/>
      <c r="I38" s="25"/>
      <c r="J38" s="25"/>
      <c r="K38" s="25"/>
      <c r="L38" s="16"/>
      <c r="M38" s="16"/>
    </row>
    <row r="39" spans="2:13" ht="20.25" thickBot="1" x14ac:dyDescent="0.3">
      <c r="B39" s="94" t="s">
        <v>94</v>
      </c>
      <c r="C39" s="292">
        <v>132940</v>
      </c>
      <c r="D39" s="296">
        <v>132890</v>
      </c>
      <c r="E39" s="95"/>
      <c r="F39" s="271" t="s">
        <v>123</v>
      </c>
      <c r="G39" s="275">
        <v>1982.75</v>
      </c>
      <c r="H39" s="25"/>
      <c r="I39" s="25"/>
      <c r="J39" s="25"/>
      <c r="K39" s="25"/>
      <c r="L39" s="16"/>
      <c r="M39" s="16"/>
    </row>
    <row r="40" spans="2:13" ht="20.25" thickBot="1" x14ac:dyDescent="0.3">
      <c r="B40" s="219" t="s">
        <v>37</v>
      </c>
      <c r="C40" s="237"/>
      <c r="D40" s="282"/>
      <c r="E40" s="95"/>
      <c r="F40" s="271" t="s">
        <v>107</v>
      </c>
      <c r="G40" s="275">
        <v>2043.49</v>
      </c>
      <c r="H40" s="25"/>
      <c r="I40" s="25"/>
      <c r="J40" s="25"/>
      <c r="K40" s="25"/>
      <c r="L40" s="16"/>
      <c r="M40" s="16"/>
    </row>
    <row r="41" spans="2:13" ht="19.5" x14ac:dyDescent="0.25">
      <c r="B41" s="94" t="s">
        <v>38</v>
      </c>
      <c r="C41" s="292">
        <v>140450</v>
      </c>
      <c r="D41" s="296">
        <v>140120</v>
      </c>
      <c r="E41" s="95"/>
      <c r="F41" s="273" t="s">
        <v>119</v>
      </c>
      <c r="G41" s="275">
        <v>1851.8500000000001</v>
      </c>
      <c r="H41" s="25"/>
      <c r="I41" s="25"/>
      <c r="J41" s="25"/>
      <c r="K41" s="25"/>
      <c r="L41" s="16"/>
      <c r="M41" s="16"/>
    </row>
    <row r="42" spans="2:13" ht="20.25" thickBot="1" x14ac:dyDescent="0.3">
      <c r="B42" s="94" t="s">
        <v>39</v>
      </c>
      <c r="C42" s="292">
        <v>140600</v>
      </c>
      <c r="D42" s="296">
        <v>140870</v>
      </c>
      <c r="E42" s="93"/>
      <c r="F42" s="273" t="s">
        <v>127</v>
      </c>
      <c r="G42" s="275">
        <v>2963.25</v>
      </c>
      <c r="H42" s="15"/>
      <c r="I42" s="15"/>
      <c r="J42" s="15"/>
      <c r="K42" s="15"/>
      <c r="L42" s="16"/>
      <c r="M42" s="16"/>
    </row>
    <row r="43" spans="2:13" ht="20.25" thickBot="1" x14ac:dyDescent="0.3">
      <c r="B43" s="219"/>
      <c r="C43" s="245"/>
      <c r="D43" s="287"/>
      <c r="E43" s="93"/>
      <c r="F43" s="273" t="s">
        <v>150</v>
      </c>
      <c r="G43" s="275">
        <v>4011.8</v>
      </c>
      <c r="H43" s="15"/>
      <c r="I43" s="15"/>
      <c r="J43" s="16"/>
      <c r="K43" s="16"/>
    </row>
    <row r="44" spans="2:13" ht="20.25" thickBot="1" x14ac:dyDescent="0.3">
      <c r="B44" s="217" t="s">
        <v>40</v>
      </c>
      <c r="C44" s="237"/>
      <c r="D44" s="282"/>
      <c r="E44" s="93"/>
      <c r="F44" s="273" t="s">
        <v>151</v>
      </c>
      <c r="G44" s="275">
        <v>1777.42</v>
      </c>
      <c r="H44" s="15"/>
      <c r="I44" s="15"/>
      <c r="J44" s="16"/>
      <c r="K44" s="16"/>
    </row>
    <row r="45" spans="2:13" ht="19.5" x14ac:dyDescent="0.25">
      <c r="B45" s="91" t="s">
        <v>44</v>
      </c>
      <c r="C45" s="292">
        <v>145850</v>
      </c>
      <c r="D45" s="296">
        <v>146620</v>
      </c>
      <c r="E45" s="93"/>
      <c r="F45" s="274" t="s">
        <v>164</v>
      </c>
      <c r="G45" s="275">
        <v>2627.8199999999997</v>
      </c>
      <c r="H45" s="15"/>
      <c r="I45" s="15"/>
      <c r="J45" s="15"/>
      <c r="K45" s="15"/>
      <c r="L45" s="16"/>
      <c r="M45" s="16"/>
    </row>
    <row r="46" spans="2:13" ht="20.25" thickBot="1" x14ac:dyDescent="0.3">
      <c r="B46" s="217" t="s">
        <v>97</v>
      </c>
      <c r="C46" s="292">
        <v>145850</v>
      </c>
      <c r="D46" s="296">
        <v>146620</v>
      </c>
      <c r="E46" s="93"/>
      <c r="F46" s="247"/>
      <c r="G46" s="248"/>
      <c r="H46" s="15"/>
      <c r="I46" s="15"/>
      <c r="J46" s="15"/>
      <c r="K46" s="15"/>
      <c r="L46" s="16"/>
      <c r="M46" s="16"/>
    </row>
    <row r="47" spans="2:13" ht="20.25" thickBot="1" x14ac:dyDescent="0.3">
      <c r="B47" s="91" t="s">
        <v>41</v>
      </c>
      <c r="C47" s="297">
        <v>142350</v>
      </c>
      <c r="D47" s="295">
        <v>142620</v>
      </c>
      <c r="E47" s="93"/>
      <c r="F47" s="339" t="s">
        <v>124</v>
      </c>
      <c r="G47" s="340"/>
      <c r="H47" s="15"/>
      <c r="I47" s="15"/>
      <c r="J47" s="15"/>
      <c r="K47" s="15"/>
      <c r="L47" s="16"/>
      <c r="M47" s="16"/>
    </row>
    <row r="48" spans="2:13" ht="20.25" thickBot="1" x14ac:dyDescent="0.3">
      <c r="B48" s="217" t="s">
        <v>98</v>
      </c>
      <c r="C48" s="288">
        <v>142350</v>
      </c>
      <c r="D48" s="298">
        <v>142620</v>
      </c>
      <c r="E48" s="93"/>
      <c r="F48" s="96"/>
      <c r="G48" s="97"/>
      <c r="H48" s="15"/>
      <c r="I48" s="15"/>
      <c r="J48" s="15"/>
      <c r="K48" s="15"/>
      <c r="L48" s="16"/>
      <c r="M48" s="16"/>
    </row>
    <row r="49" spans="2:13" ht="19.5" x14ac:dyDescent="0.25">
      <c r="B49" s="94" t="s">
        <v>43</v>
      </c>
      <c r="C49" s="292">
        <v>142350</v>
      </c>
      <c r="D49" s="296">
        <v>142620</v>
      </c>
      <c r="E49" s="93"/>
      <c r="F49" s="98" t="s">
        <v>95</v>
      </c>
      <c r="G49" s="105" t="s">
        <v>96</v>
      </c>
      <c r="H49" s="15"/>
      <c r="I49" s="15"/>
      <c r="J49" s="15"/>
      <c r="K49" s="15"/>
      <c r="L49" s="16"/>
      <c r="M49" s="16"/>
    </row>
    <row r="50" spans="2:13" ht="21" thickBot="1" x14ac:dyDescent="0.35">
      <c r="B50" s="94" t="s">
        <v>99</v>
      </c>
      <c r="C50" s="292">
        <v>142350</v>
      </c>
      <c r="D50" s="296">
        <v>142620</v>
      </c>
      <c r="E50" s="235"/>
      <c r="F50" s="239" t="s">
        <v>154</v>
      </c>
      <c r="G50" s="240">
        <v>450</v>
      </c>
      <c r="H50" s="15"/>
      <c r="I50" s="15"/>
      <c r="J50" s="15"/>
      <c r="K50" s="15"/>
      <c r="L50" s="16"/>
      <c r="M50" s="16"/>
    </row>
    <row r="51" spans="2:13" ht="21" thickBot="1" x14ac:dyDescent="0.35">
      <c r="B51" s="219" t="s">
        <v>45</v>
      </c>
      <c r="C51" s="237"/>
      <c r="D51" s="282"/>
      <c r="E51" s="93" t="s">
        <v>56</v>
      </c>
      <c r="F51" s="239" t="s">
        <v>155</v>
      </c>
      <c r="G51" s="241">
        <v>550</v>
      </c>
      <c r="H51" s="15"/>
      <c r="I51" s="15"/>
      <c r="J51" s="15"/>
      <c r="K51" s="15"/>
      <c r="L51" s="16"/>
      <c r="M51" s="16"/>
    </row>
    <row r="52" spans="2:13" ht="21" thickBot="1" x14ac:dyDescent="0.35">
      <c r="B52" s="91" t="s">
        <v>47</v>
      </c>
      <c r="C52" s="308">
        <v>147200</v>
      </c>
      <c r="D52" s="309">
        <v>148180</v>
      </c>
      <c r="E52" s="93"/>
      <c r="F52" s="239" t="s">
        <v>156</v>
      </c>
      <c r="G52" s="241">
        <v>650</v>
      </c>
      <c r="H52" s="15"/>
      <c r="I52" s="15"/>
      <c r="J52" s="15"/>
      <c r="K52" s="15"/>
      <c r="L52" s="16"/>
      <c r="M52" s="16"/>
    </row>
    <row r="53" spans="2:13" ht="21" thickBot="1" x14ac:dyDescent="0.35">
      <c r="B53" s="219" t="s">
        <v>49</v>
      </c>
      <c r="C53" s="237"/>
      <c r="D53" s="282"/>
      <c r="E53" s="93"/>
      <c r="F53" s="239" t="s">
        <v>157</v>
      </c>
      <c r="G53" s="241">
        <v>750</v>
      </c>
      <c r="H53" s="15"/>
      <c r="I53" s="15"/>
      <c r="J53" s="15"/>
      <c r="K53" s="15"/>
      <c r="L53" s="16"/>
      <c r="M53" s="16"/>
    </row>
    <row r="54" spans="2:13" ht="21" thickBot="1" x14ac:dyDescent="0.35">
      <c r="B54" s="219" t="s">
        <v>50</v>
      </c>
      <c r="C54" s="304">
        <v>135460</v>
      </c>
      <c r="D54" s="305">
        <v>135290</v>
      </c>
      <c r="E54" s="93"/>
      <c r="F54" s="239" t="s">
        <v>158</v>
      </c>
      <c r="G54" s="241">
        <v>850</v>
      </c>
      <c r="H54" s="15"/>
      <c r="I54" s="15"/>
      <c r="J54" s="15"/>
      <c r="K54" s="15"/>
      <c r="L54" s="16"/>
      <c r="M54" s="16"/>
    </row>
    <row r="55" spans="2:13" ht="21" thickBot="1" x14ac:dyDescent="0.35">
      <c r="B55" s="94" t="s">
        <v>51</v>
      </c>
      <c r="C55" s="251"/>
      <c r="D55" s="293"/>
      <c r="E55" s="93"/>
      <c r="F55" s="239" t="s">
        <v>159</v>
      </c>
      <c r="G55" s="241">
        <v>950</v>
      </c>
      <c r="H55" s="15"/>
      <c r="I55" s="15"/>
      <c r="J55" s="15"/>
      <c r="K55" s="15"/>
      <c r="L55" s="16"/>
      <c r="M55" s="16"/>
    </row>
    <row r="56" spans="2:13" ht="21" thickBot="1" x14ac:dyDescent="0.35">
      <c r="B56" s="91" t="s">
        <v>52</v>
      </c>
      <c r="C56" s="264">
        <v>135760</v>
      </c>
      <c r="D56" s="289">
        <v>135990</v>
      </c>
      <c r="E56" s="93"/>
      <c r="F56" s="239" t="s">
        <v>160</v>
      </c>
      <c r="G56" s="241">
        <v>1050</v>
      </c>
      <c r="H56" s="15"/>
      <c r="I56" s="15"/>
      <c r="J56" s="15"/>
      <c r="K56" s="15"/>
      <c r="L56" s="16"/>
      <c r="M56" s="16"/>
    </row>
    <row r="57" spans="2:13" ht="21" thickBot="1" x14ac:dyDescent="0.35">
      <c r="B57" s="219" t="s">
        <v>46</v>
      </c>
      <c r="C57" s="370">
        <v>135210</v>
      </c>
      <c r="D57" s="307">
        <v>134940</v>
      </c>
      <c r="E57" s="93"/>
      <c r="F57" s="242" t="s">
        <v>153</v>
      </c>
      <c r="G57" s="241">
        <v>1150</v>
      </c>
      <c r="H57" s="15"/>
      <c r="I57" s="15"/>
      <c r="J57" s="15"/>
      <c r="K57" s="15"/>
      <c r="L57" s="16"/>
      <c r="M57" s="16"/>
    </row>
    <row r="58" spans="2:13" ht="20.25" thickBot="1" x14ac:dyDescent="0.3">
      <c r="B58" s="94" t="s">
        <v>53</v>
      </c>
      <c r="C58" s="237"/>
      <c r="D58" s="282"/>
      <c r="E58" s="93"/>
      <c r="F58" s="99"/>
      <c r="G58" s="100"/>
      <c r="H58" s="15"/>
      <c r="I58" s="15"/>
      <c r="J58" s="15"/>
      <c r="K58" s="15"/>
      <c r="L58" s="16"/>
      <c r="M58" s="16"/>
    </row>
    <row r="59" spans="2:13" ht="20.25" thickBot="1" x14ac:dyDescent="0.25">
      <c r="B59" s="91" t="s">
        <v>54</v>
      </c>
      <c r="C59" s="264">
        <v>144830</v>
      </c>
      <c r="D59" s="289">
        <v>144530</v>
      </c>
      <c r="E59" s="15"/>
      <c r="F59" s="15"/>
      <c r="G59" s="15"/>
      <c r="H59" s="15"/>
      <c r="I59" s="15"/>
      <c r="J59" s="15"/>
      <c r="K59" s="15"/>
      <c r="L59" s="16"/>
      <c r="M59" s="16"/>
    </row>
    <row r="60" spans="2:13" ht="20.25" thickBot="1" x14ac:dyDescent="0.3">
      <c r="B60" s="219" t="s">
        <v>55</v>
      </c>
      <c r="C60" s="288">
        <v>146940</v>
      </c>
      <c r="D60" s="298">
        <v>146890</v>
      </c>
      <c r="E60" s="15"/>
      <c r="F60" s="144"/>
      <c r="G60" s="145"/>
      <c r="H60" s="15"/>
      <c r="I60" s="15"/>
      <c r="J60" s="15"/>
      <c r="K60" s="15"/>
      <c r="L60" s="16"/>
      <c r="M60" s="16"/>
    </row>
    <row r="61" spans="2:13" ht="18" customHeight="1" x14ac:dyDescent="0.2">
      <c r="B61" s="26"/>
      <c r="C61" s="27"/>
      <c r="D61" s="27"/>
      <c r="E61" s="15"/>
      <c r="F61" s="15"/>
      <c r="G61" s="15"/>
      <c r="H61" s="15"/>
      <c r="I61" s="16"/>
      <c r="J61" s="16"/>
    </row>
    <row r="62" spans="2:13" ht="18" customHeight="1" thickBot="1" x14ac:dyDescent="0.25">
      <c r="B62" s="26"/>
      <c r="C62" s="27"/>
      <c r="D62" s="27"/>
      <c r="E62" s="15"/>
      <c r="F62" s="15"/>
      <c r="G62" s="15" t="s">
        <v>163</v>
      </c>
      <c r="H62" s="15"/>
      <c r="I62" s="15"/>
      <c r="J62" s="15"/>
      <c r="K62" s="15"/>
      <c r="L62" s="16"/>
      <c r="M62" s="16"/>
    </row>
    <row r="63" spans="2:13" ht="18" customHeight="1" thickBot="1" x14ac:dyDescent="0.3">
      <c r="B63" s="341" t="s">
        <v>133</v>
      </c>
      <c r="C63" s="343" t="s">
        <v>130</v>
      </c>
      <c r="D63" s="344"/>
      <c r="E63" s="145"/>
      <c r="F63" s="15"/>
      <c r="G63" s="15"/>
      <c r="H63" s="15"/>
      <c r="I63" s="15"/>
      <c r="J63" s="16"/>
      <c r="K63" s="16"/>
    </row>
    <row r="64" spans="2:13" ht="18" customHeight="1" thickBot="1" x14ac:dyDescent="0.3">
      <c r="B64" s="342"/>
      <c r="C64" s="231" t="s">
        <v>128</v>
      </c>
      <c r="D64" s="146" t="s">
        <v>129</v>
      </c>
      <c r="E64" s="145"/>
      <c r="F64" s="15"/>
      <c r="G64" s="15"/>
      <c r="H64" s="15"/>
      <c r="I64" s="15"/>
      <c r="J64" s="16"/>
      <c r="K64" s="16"/>
    </row>
    <row r="65" spans="1:15" ht="18" customHeight="1" thickBot="1" x14ac:dyDescent="0.3">
      <c r="B65" s="147" t="s">
        <v>134</v>
      </c>
      <c r="C65" s="149">
        <v>500</v>
      </c>
      <c r="D65" s="149">
        <v>5500</v>
      </c>
      <c r="E65" s="145"/>
      <c r="F65" s="15"/>
      <c r="G65" s="15"/>
      <c r="H65" s="15"/>
      <c r="I65" s="15"/>
      <c r="J65" s="16"/>
      <c r="K65" s="16"/>
    </row>
    <row r="66" spans="1:15" ht="18" customHeight="1" thickBot="1" x14ac:dyDescent="0.3">
      <c r="B66" s="147" t="s">
        <v>135</v>
      </c>
      <c r="C66" s="149">
        <v>500</v>
      </c>
      <c r="D66" s="149">
        <v>5500</v>
      </c>
      <c r="E66" s="145"/>
      <c r="F66" s="15"/>
      <c r="G66" s="15"/>
      <c r="H66" s="15"/>
      <c r="I66" s="15"/>
      <c r="J66" s="16"/>
      <c r="K66" s="16"/>
    </row>
    <row r="67" spans="1:15" ht="18" customHeight="1" thickBot="1" x14ac:dyDescent="0.3">
      <c r="B67" s="147" t="s">
        <v>136</v>
      </c>
      <c r="C67" s="149">
        <v>500</v>
      </c>
      <c r="D67" s="149">
        <v>8500</v>
      </c>
      <c r="E67" s="145"/>
      <c r="F67" s="15"/>
      <c r="G67" s="15"/>
      <c r="H67" s="15"/>
      <c r="I67" s="15"/>
      <c r="J67" s="16"/>
      <c r="K67" s="16"/>
    </row>
    <row r="68" spans="1:15" ht="18" customHeight="1" thickBot="1" x14ac:dyDescent="0.3">
      <c r="B68" s="147" t="s">
        <v>145</v>
      </c>
      <c r="C68" s="149">
        <v>500</v>
      </c>
      <c r="D68" s="149">
        <v>5500</v>
      </c>
      <c r="E68" s="145"/>
      <c r="F68" s="15"/>
      <c r="G68" s="15"/>
      <c r="H68" s="15"/>
      <c r="I68" s="15"/>
      <c r="J68" s="16"/>
      <c r="K68" s="16"/>
    </row>
    <row r="69" spans="1:15" ht="18" customHeight="1" thickBot="1" x14ac:dyDescent="0.3">
      <c r="B69" s="147" t="s">
        <v>137</v>
      </c>
      <c r="C69" s="149">
        <v>500</v>
      </c>
      <c r="D69" s="149">
        <v>5500</v>
      </c>
      <c r="E69" s="145"/>
      <c r="F69" s="15"/>
      <c r="G69" s="15"/>
      <c r="H69" s="15"/>
      <c r="I69" s="15"/>
      <c r="J69" s="16"/>
      <c r="K69" s="16"/>
    </row>
    <row r="70" spans="1:15" ht="18" customHeight="1" thickBot="1" x14ac:dyDescent="0.3">
      <c r="B70" s="147" t="s">
        <v>141</v>
      </c>
      <c r="C70" s="149">
        <v>500</v>
      </c>
      <c r="D70" s="149">
        <v>5500</v>
      </c>
      <c r="E70" s="145"/>
      <c r="F70" s="15"/>
      <c r="G70" s="15"/>
      <c r="H70" s="15"/>
      <c r="I70" s="15"/>
      <c r="J70" s="16"/>
      <c r="K70" s="16"/>
    </row>
    <row r="71" spans="1:15" ht="18" customHeight="1" thickBot="1" x14ac:dyDescent="0.3">
      <c r="B71" s="147" t="s">
        <v>162</v>
      </c>
      <c r="C71" s="149">
        <v>500</v>
      </c>
      <c r="D71" s="149">
        <v>8500</v>
      </c>
      <c r="E71" s="145"/>
      <c r="F71" s="144"/>
      <c r="G71" s="145"/>
      <c r="H71" s="15"/>
      <c r="I71" s="15"/>
      <c r="J71" s="16"/>
      <c r="K71" s="16"/>
    </row>
    <row r="72" spans="1:15" ht="18" customHeight="1" thickBot="1" x14ac:dyDescent="0.3">
      <c r="B72" s="148" t="s">
        <v>138</v>
      </c>
      <c r="C72" s="149">
        <v>500</v>
      </c>
      <c r="D72" s="149">
        <v>5500</v>
      </c>
      <c r="E72" s="145"/>
      <c r="F72" s="144"/>
      <c r="G72" s="145"/>
      <c r="H72" s="15"/>
      <c r="I72" s="15"/>
      <c r="J72" s="16"/>
      <c r="K72" s="16"/>
    </row>
    <row r="73" spans="1:15" ht="18" customHeight="1" x14ac:dyDescent="0.2">
      <c r="B73" s="26"/>
      <c r="C73" s="27"/>
      <c r="D73" s="27"/>
      <c r="E73" s="15"/>
      <c r="F73" s="93"/>
      <c r="G73" s="93"/>
      <c r="H73" s="15"/>
      <c r="I73" s="15"/>
      <c r="J73" s="15"/>
      <c r="K73" s="15"/>
      <c r="L73" s="16"/>
      <c r="M73" s="16"/>
    </row>
    <row r="74" spans="1:15" ht="18" customHeight="1" x14ac:dyDescent="0.2">
      <c r="B74" s="26"/>
      <c r="C74" s="27"/>
      <c r="D74" s="75"/>
      <c r="E74" s="15"/>
      <c r="F74" s="15"/>
      <c r="G74" s="15"/>
      <c r="H74" s="15"/>
      <c r="I74" s="15"/>
      <c r="J74" s="15"/>
      <c r="K74" s="15"/>
      <c r="L74" s="16"/>
      <c r="M74" s="16"/>
    </row>
    <row r="75" spans="1:15" s="21" customFormat="1" ht="15.95" customHeight="1" x14ac:dyDescent="0.2">
      <c r="A75" s="74"/>
      <c r="B75" s="12" t="s">
        <v>102</v>
      </c>
      <c r="C75" s="75"/>
      <c r="D75" s="75"/>
      <c r="E75" s="201" t="s">
        <v>56</v>
      </c>
      <c r="F75" s="15"/>
      <c r="G75" s="15"/>
      <c r="H75" s="201"/>
      <c r="I75" s="201"/>
      <c r="J75" s="201"/>
      <c r="K75" s="201"/>
      <c r="L75" s="201"/>
      <c r="M75" s="201"/>
      <c r="N75" s="177"/>
      <c r="O75" s="177"/>
    </row>
    <row r="76" spans="1:15" s="21" customFormat="1" ht="15.95" customHeight="1" x14ac:dyDescent="0.2">
      <c r="A76" s="74"/>
      <c r="B76" s="12" t="s">
        <v>146</v>
      </c>
      <c r="C76" s="75"/>
      <c r="D76" s="75"/>
      <c r="E76" s="75"/>
      <c r="F76" s="201"/>
      <c r="G76" s="201"/>
      <c r="H76" s="201"/>
      <c r="I76" s="201"/>
      <c r="J76" s="201"/>
      <c r="K76" s="201"/>
      <c r="L76" s="201"/>
      <c r="M76" s="201"/>
      <c r="N76" s="177"/>
      <c r="O76" s="177"/>
    </row>
    <row r="77" spans="1:15" s="21" customFormat="1" ht="15.95" customHeight="1" x14ac:dyDescent="0.2">
      <c r="A77" s="74"/>
      <c r="B77" s="12" t="s">
        <v>109</v>
      </c>
      <c r="C77" s="75"/>
      <c r="D77" s="75"/>
      <c r="E77" s="74"/>
      <c r="F77" s="201"/>
      <c r="G77" s="201"/>
      <c r="H77" s="201"/>
      <c r="I77" s="74"/>
      <c r="J77" s="74"/>
      <c r="K77" s="74"/>
      <c r="L77" s="74" t="s">
        <v>56</v>
      </c>
      <c r="M77" s="74" t="s">
        <v>56</v>
      </c>
      <c r="N77" s="177"/>
      <c r="O77" s="177"/>
    </row>
    <row r="78" spans="1:15" s="21" customFormat="1" ht="15.95" customHeight="1" x14ac:dyDescent="0.2">
      <c r="A78" s="74"/>
      <c r="B78" s="12" t="s">
        <v>100</v>
      </c>
      <c r="C78" s="75"/>
      <c r="D78" s="75"/>
      <c r="E78" s="74"/>
      <c r="F78" s="201"/>
      <c r="G78" s="201"/>
      <c r="H78" s="201"/>
      <c r="I78" s="74"/>
      <c r="J78" s="74"/>
      <c r="K78" s="74"/>
      <c r="L78" s="76"/>
      <c r="M78" s="74"/>
      <c r="N78" s="177"/>
      <c r="O78" s="177"/>
    </row>
    <row r="79" spans="1:15" s="21" customFormat="1" ht="15.95" customHeight="1" x14ac:dyDescent="0.2">
      <c r="A79" s="74"/>
      <c r="B79" s="12" t="s">
        <v>110</v>
      </c>
      <c r="C79" s="75"/>
      <c r="D79" s="75"/>
      <c r="E79" s="74"/>
      <c r="F79" s="201"/>
      <c r="G79" s="201"/>
      <c r="H79" s="74"/>
      <c r="I79" s="74"/>
      <c r="J79" s="74"/>
      <c r="K79" s="74"/>
      <c r="L79" s="76"/>
      <c r="M79" s="74"/>
      <c r="N79" s="177"/>
      <c r="O79" s="177"/>
    </row>
    <row r="80" spans="1:15" s="21" customFormat="1" ht="15.95" customHeight="1" x14ac:dyDescent="0.2">
      <c r="A80" s="74"/>
      <c r="B80" s="12" t="s">
        <v>111</v>
      </c>
      <c r="C80" s="75"/>
      <c r="D80" s="75"/>
      <c r="E80" s="74"/>
      <c r="F80" s="75"/>
      <c r="G80" s="201"/>
      <c r="H80" s="74"/>
      <c r="I80" s="74"/>
      <c r="J80" s="74"/>
      <c r="K80" s="74"/>
      <c r="L80" s="76"/>
      <c r="M80" s="74"/>
      <c r="N80" s="177"/>
      <c r="O80" s="177"/>
    </row>
    <row r="81" spans="1:15" s="21" customFormat="1" ht="15.95" customHeight="1" x14ac:dyDescent="0.2">
      <c r="A81" s="74"/>
      <c r="B81" s="74" t="s">
        <v>101</v>
      </c>
      <c r="C81" s="75"/>
      <c r="D81" s="75"/>
      <c r="E81" s="74"/>
      <c r="F81" s="201"/>
      <c r="G81" s="201"/>
      <c r="H81" s="74"/>
      <c r="I81" s="74"/>
      <c r="J81" s="74"/>
      <c r="K81" s="74"/>
      <c r="L81" s="12"/>
      <c r="M81" s="74"/>
      <c r="N81" s="177"/>
      <c r="O81" s="177"/>
    </row>
    <row r="82" spans="1:15" s="21" customFormat="1" ht="15.95" customHeight="1" x14ac:dyDescent="0.2">
      <c r="A82" s="74"/>
      <c r="B82" s="12" t="s">
        <v>112</v>
      </c>
      <c r="C82" s="75"/>
      <c r="D82" s="75"/>
      <c r="E82" s="77"/>
      <c r="F82" s="201"/>
      <c r="G82" s="75"/>
      <c r="H82" s="74"/>
      <c r="I82" s="77"/>
      <c r="J82" s="77"/>
      <c r="K82" s="77"/>
      <c r="L82" s="12"/>
      <c r="M82" s="74"/>
      <c r="N82" s="177"/>
      <c r="O82" s="177"/>
    </row>
    <row r="83" spans="1:15" s="21" customFormat="1" ht="15.95" customHeight="1" x14ac:dyDescent="0.2">
      <c r="A83" s="74"/>
      <c r="B83" s="12" t="s">
        <v>113</v>
      </c>
      <c r="C83" s="75"/>
      <c r="D83" s="75"/>
      <c r="E83" s="74"/>
      <c r="F83" s="201"/>
      <c r="G83" s="201"/>
      <c r="H83" s="74"/>
      <c r="I83" s="74"/>
      <c r="J83" s="74"/>
      <c r="K83" s="74"/>
      <c r="L83" s="12"/>
      <c r="M83" s="74"/>
      <c r="N83" s="177"/>
      <c r="O83" s="177"/>
    </row>
    <row r="84" spans="1:15" s="21" customFormat="1" ht="15.95" customHeight="1" x14ac:dyDescent="0.2">
      <c r="A84" s="74"/>
      <c r="B84" s="12" t="s">
        <v>114</v>
      </c>
      <c r="C84" s="75"/>
      <c r="D84" s="201"/>
      <c r="E84" s="74"/>
      <c r="F84" s="74"/>
      <c r="G84" s="201"/>
      <c r="H84" s="77"/>
      <c r="I84" s="74"/>
      <c r="J84" s="74"/>
      <c r="K84" s="74"/>
      <c r="L84" s="12"/>
      <c r="M84" s="74"/>
      <c r="N84" s="177"/>
      <c r="O84" s="177"/>
    </row>
    <row r="85" spans="1:15" s="21" customFormat="1" ht="15.95" customHeight="1" x14ac:dyDescent="0.2">
      <c r="A85" s="74"/>
      <c r="B85" s="12" t="s">
        <v>104</v>
      </c>
      <c r="C85" s="201"/>
      <c r="D85" s="75"/>
      <c r="E85" s="74"/>
      <c r="F85" s="74"/>
      <c r="G85" s="201"/>
      <c r="H85" s="74"/>
      <c r="I85" s="74"/>
      <c r="J85" s="74"/>
      <c r="K85" s="74"/>
      <c r="L85" s="74"/>
      <c r="M85" s="74"/>
      <c r="N85" s="177"/>
      <c r="O85" s="177"/>
    </row>
    <row r="86" spans="1:15" s="21" customFormat="1" ht="15.95" customHeight="1" x14ac:dyDescent="0.2">
      <c r="A86" s="74"/>
      <c r="B86" s="12" t="s">
        <v>115</v>
      </c>
      <c r="C86" s="75"/>
      <c r="D86" s="75"/>
      <c r="E86" s="74"/>
      <c r="F86" s="74"/>
      <c r="G86" s="74"/>
      <c r="H86" s="74"/>
      <c r="I86" s="74"/>
      <c r="J86" s="74"/>
      <c r="K86" s="74"/>
      <c r="L86" s="12"/>
      <c r="M86" s="74"/>
      <c r="N86" s="177"/>
      <c r="O86" s="177"/>
    </row>
    <row r="87" spans="1:15" s="21" customFormat="1" ht="15.95" customHeight="1" x14ac:dyDescent="0.2">
      <c r="A87" s="74"/>
      <c r="B87" s="76" t="s">
        <v>125</v>
      </c>
      <c r="C87" s="75"/>
      <c r="D87" s="75"/>
      <c r="E87" s="74"/>
      <c r="F87" s="74"/>
      <c r="G87" s="74"/>
      <c r="H87" s="74"/>
      <c r="I87" s="74"/>
      <c r="J87" s="74"/>
      <c r="K87" s="74"/>
      <c r="L87" s="74"/>
      <c r="M87" s="74"/>
      <c r="N87" s="177"/>
      <c r="O87" s="177"/>
    </row>
    <row r="88" spans="1:15" s="21" customFormat="1" ht="15.95" customHeight="1" x14ac:dyDescent="0.2">
      <c r="A88" s="74"/>
      <c r="B88" s="67" t="s">
        <v>126</v>
      </c>
      <c r="C88" s="75"/>
      <c r="D88" s="75"/>
      <c r="E88" s="74"/>
      <c r="F88" s="12"/>
      <c r="G88" s="74"/>
      <c r="H88" s="74"/>
      <c r="I88" s="74"/>
      <c r="J88" s="74"/>
      <c r="K88" s="74"/>
      <c r="L88" s="74"/>
      <c r="M88" s="74"/>
      <c r="N88" s="177"/>
      <c r="O88" s="177"/>
    </row>
    <row r="89" spans="1:15" s="21" customFormat="1" ht="15.95" customHeight="1" x14ac:dyDescent="0.2">
      <c r="A89" s="74"/>
      <c r="B89" s="67"/>
      <c r="C89" s="75"/>
      <c r="D89" s="75"/>
      <c r="E89" s="74"/>
      <c r="F89" s="74"/>
      <c r="G89" s="74"/>
      <c r="H89" s="74"/>
      <c r="I89" s="74"/>
      <c r="J89" s="74"/>
      <c r="K89" s="74"/>
      <c r="L89" s="74"/>
      <c r="M89" s="74"/>
      <c r="N89" s="177"/>
      <c r="O89" s="177"/>
    </row>
    <row r="90" spans="1:15" s="21" customFormat="1" ht="15.95" customHeight="1" x14ac:dyDescent="0.2">
      <c r="A90" s="74"/>
      <c r="B90" s="12" t="s">
        <v>143</v>
      </c>
      <c r="C90" s="201">
        <v>8097304484</v>
      </c>
      <c r="D90" s="75"/>
      <c r="E90" s="74"/>
      <c r="F90" s="74"/>
      <c r="G90" s="74"/>
      <c r="H90" s="74"/>
      <c r="I90" s="74"/>
      <c r="J90" s="74"/>
      <c r="K90" s="74"/>
      <c r="L90" s="74"/>
      <c r="M90" s="74"/>
      <c r="N90" s="177"/>
      <c r="O90" s="177"/>
    </row>
    <row r="91" spans="1:15" s="21" customFormat="1" ht="18" customHeight="1" x14ac:dyDescent="0.2">
      <c r="A91" s="74"/>
      <c r="B91" s="74"/>
      <c r="C91" s="75"/>
      <c r="D91" s="201"/>
      <c r="E91" s="74"/>
      <c r="F91" s="74"/>
      <c r="G91" s="74"/>
      <c r="H91" s="74"/>
      <c r="I91" s="74"/>
      <c r="J91" s="74"/>
      <c r="K91" s="74"/>
      <c r="L91" s="74"/>
      <c r="M91" s="74"/>
      <c r="N91" s="177"/>
      <c r="O91" s="177"/>
    </row>
    <row r="92" spans="1:15" s="21" customFormat="1" ht="18" customHeight="1" x14ac:dyDescent="0.2">
      <c r="A92" s="74"/>
      <c r="B92" s="12"/>
      <c r="C92" s="201"/>
      <c r="D92" s="15"/>
      <c r="E92" s="74"/>
      <c r="F92" s="74"/>
      <c r="G92" s="74"/>
      <c r="H92" s="74"/>
      <c r="I92" s="74"/>
      <c r="J92" s="74"/>
      <c r="K92" s="74"/>
      <c r="L92" s="74"/>
      <c r="M92" s="74"/>
      <c r="N92" s="177"/>
      <c r="O92" s="177"/>
    </row>
    <row r="93" spans="1:15" ht="14.25" x14ac:dyDescent="0.2">
      <c r="D93" s="198"/>
      <c r="E93" s="28"/>
      <c r="F93" s="74"/>
      <c r="G93" s="74"/>
      <c r="H93" s="28"/>
      <c r="I93" s="28"/>
      <c r="J93" s="28"/>
      <c r="K93" s="16"/>
      <c r="L93" s="16"/>
      <c r="M93" s="16"/>
      <c r="N93" s="16"/>
      <c r="O93" s="16"/>
    </row>
    <row r="94" spans="1:15" x14ac:dyDescent="0.2">
      <c r="D94" s="198"/>
      <c r="E94" s="16"/>
      <c r="F94" s="28"/>
      <c r="G94" s="28"/>
      <c r="H94" s="28"/>
      <c r="I94" s="16"/>
      <c r="J94" s="16"/>
      <c r="K94" s="16"/>
      <c r="L94" s="16"/>
      <c r="M94" s="16"/>
      <c r="N94" s="16"/>
      <c r="O94" s="16"/>
    </row>
    <row r="95" spans="1:15" x14ac:dyDescent="0.2">
      <c r="D95" s="198"/>
      <c r="F95" s="28"/>
      <c r="G95" s="28"/>
      <c r="H95" s="28"/>
    </row>
    <row r="96" spans="1:15" x14ac:dyDescent="0.2">
      <c r="D96" s="198"/>
      <c r="F96" s="28"/>
      <c r="G96" s="28"/>
      <c r="H96" s="16"/>
    </row>
    <row r="97" spans="2:7" x14ac:dyDescent="0.2">
      <c r="D97" s="198"/>
      <c r="F97" s="28"/>
      <c r="G97" s="28"/>
    </row>
    <row r="98" spans="2:7" x14ac:dyDescent="0.2">
      <c r="D98" s="198"/>
      <c r="F98" s="28"/>
      <c r="G98" s="28"/>
    </row>
    <row r="99" spans="2:7" x14ac:dyDescent="0.2">
      <c r="D99" s="198"/>
      <c r="F99" s="28"/>
      <c r="G99" s="28"/>
    </row>
    <row r="100" spans="2:7" x14ac:dyDescent="0.2">
      <c r="B100" s="16"/>
      <c r="C100" s="25"/>
      <c r="D100" s="198"/>
      <c r="F100" s="28"/>
      <c r="G100" s="28"/>
    </row>
    <row r="101" spans="2:7" x14ac:dyDescent="0.2">
      <c r="B101" s="16"/>
      <c r="C101" s="25"/>
      <c r="D101" s="198"/>
      <c r="F101" s="16"/>
      <c r="G101" s="28"/>
    </row>
    <row r="102" spans="2:7" x14ac:dyDescent="0.2">
      <c r="B102" s="16"/>
      <c r="C102" s="25"/>
      <c r="G102" s="28"/>
    </row>
    <row r="103" spans="2:7" x14ac:dyDescent="0.2">
      <c r="G103" s="16"/>
    </row>
  </sheetData>
  <mergeCells count="5">
    <mergeCell ref="F47:G47"/>
    <mergeCell ref="B63:B64"/>
    <mergeCell ref="C63:D63"/>
    <mergeCell ref="A6:G6"/>
    <mergeCell ref="B5:AA5"/>
  </mergeCells>
  <pageMargins left="0.23" right="0.7" top="0.28999999999999998" bottom="0.2" header="0.3" footer="0.2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STOCK POINT PRICE</vt:lpstr>
      <vt:lpstr>Sheet2!Print_Area</vt:lpstr>
      <vt:lpstr>Sheet3!Print_Area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2025-05-03T10:43:07Z</cp:lastPrinted>
  <dcterms:created xsi:type="dcterms:W3CDTF">2016-11-11T10:38:32Z</dcterms:created>
  <dcterms:modified xsi:type="dcterms:W3CDTF">2026-08-20T06:44:41Z</dcterms:modified>
</cp:coreProperties>
</file>